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" yWindow="1548" windowWidth="11832" windowHeight="9432" tabRatio="934"/>
  </bookViews>
  <sheets>
    <sheet name=" 1 identificacion ESE" sheetId="1" r:id="rId1"/>
    <sheet name="2 -Portafolio de Servicios" sheetId="32" r:id="rId2"/>
    <sheet name="3 - Capacidad instalada fisica" sheetId="13" r:id="rId3"/>
    <sheet name="4 -Capacidad de oferta" sheetId="42" r:id="rId4"/>
    <sheet name="5 -Produccion " sheetId="9" r:id="rId5"/>
    <sheet name="6 - Análisis de Productividad" sheetId="43" r:id="rId6"/>
    <sheet name="7 - Calidad" sheetId="23" r:id="rId7"/>
    <sheet name="8-Procesos judiciales" sheetId="33" r:id="rId8"/>
    <sheet name="9-Costo personal (nómina y ops)" sheetId="34" r:id="rId9"/>
    <sheet name="15 - ING NO VSS" sheetId="52" r:id="rId10"/>
    <sheet name="24 - poblacion del municipio" sheetId="70" r:id="rId11"/>
    <sheet name="25 - Afil población sede" sheetId="71" r:id="rId12"/>
    <sheet name="26 27 28-Perfil epidemiologico" sheetId="44" r:id="rId13"/>
    <sheet name="29 - IPS  en zona de influencia" sheetId="30" r:id="rId14"/>
    <sheet name="30-DOFA" sheetId="72" r:id="rId15"/>
    <sheet name="31. MATRIZ MEDIDAS PROGRAMA" sheetId="73" r:id="rId16"/>
    <sheet name="32 -Proyección producción UVR" sheetId="53" r:id="rId17"/>
    <sheet name="37-FLUJO FINANCIERO PROYECTADO" sheetId="58" r:id="rId18"/>
    <sheet name="38 Ingresos-Gastos Presup" sheetId="77" r:id="rId19"/>
    <sheet name="39. MATRIZ DE FINANC 2014" sheetId="74" r:id="rId20"/>
    <sheet name="39. MATRIZ DE FINANCIAM2015" sheetId="75" r:id="rId21"/>
    <sheet name="39. MATRIZ DE FINANCIAMI2016" sheetId="66" r:id="rId22"/>
    <sheet name="39. MATRIZ DE FINANCIAM2017" sheetId="76" r:id="rId23"/>
    <sheet name="INFORMACION UPC" sheetId="57" r:id="rId24"/>
    <sheet name="DEFLACTORES" sheetId="69" r:id="rId25"/>
  </sheets>
  <definedNames>
    <definedName name="_xlnm.Print_Area" localSheetId="0">' 1 identificacion ESE'!$A$1:$B$22</definedName>
    <definedName name="_xlnm.Print_Area" localSheetId="17">'37-FLUJO FINANCIERO PROYECTADO'!$B$111:$H$149</definedName>
    <definedName name="_xlnm.Print_Area" localSheetId="18">'38 Ingresos-Gastos Presup'!$A$1:$Y$143</definedName>
    <definedName name="_xlnm.Print_Area" localSheetId="19">'39. MATRIZ DE FINANC 2014'!$B$1:$O$87</definedName>
    <definedName name="_xlnm.Print_Area" localSheetId="20">'39. MATRIZ DE FINANCIAM2015'!$B$1:$O$87</definedName>
    <definedName name="_xlnm.Print_Area" localSheetId="22">'39. MATRIZ DE FINANCIAM2017'!$B$1:$O$87</definedName>
    <definedName name="_xlnm.Print_Area" localSheetId="21">'39. MATRIZ DE FINANCIAMI2016'!$B$1:$O$87</definedName>
    <definedName name="_xlnm.Print_Area" localSheetId="4">'5 -Produccion '!$H$9:$N$196</definedName>
    <definedName name="CUADRO_29IPS">'29 - IPS  en zona de influencia'!$D$209:$K$216</definedName>
    <definedName name="Cuadro1">' 1 identificacion ESE'!$A$6:$B$22</definedName>
    <definedName name="Cuadro15Causado">'15 - ING NO VSS'!$A$82:$BV$110</definedName>
    <definedName name="Cuadro15Hist">'15 - ING NO VSS'!$A$12:$R$40</definedName>
    <definedName name="Cuadro15ParCausado">'15 - ING NO VSS'!$A$152:$BV$180</definedName>
    <definedName name="Cuadro15ParRecaudo">'15 - ING NO VSS'!$A$187:$CF$215</definedName>
    <definedName name="Cuadro15Presupuesto">'15 - ING NO VSS'!$A$48:$BV$76</definedName>
    <definedName name="Cuadro15Recaudado">'15 - ING NO VSS'!$A$117:$BV$145</definedName>
    <definedName name="Cuadro15VarCausado">'15 - ING NO VSS'!$BX$82:$ER$110</definedName>
    <definedName name="Cuadro15VarRecaudado">'15 - ING NO VSS'!$BX$117:$ER$145</definedName>
    <definedName name="Cuadro1A">' 1 identificacion ESE'!$A$26:$D$33</definedName>
    <definedName name="Cuadro1B">' 1 identificacion ESE'!$A$39:$D$47</definedName>
    <definedName name="Cuadro2">'2 -Portafolio de Servicios'!$B$13:$Q$200</definedName>
    <definedName name="Cuadro24">'24 - poblacion del municipio'!$A$6:$I$32</definedName>
    <definedName name="Cuadro24TotalPersonas">'24 - poblacion del municipio'!$M$6:$O$32</definedName>
    <definedName name="Cuadro25">'25 - Afil población sede'!$C$9:$M$72</definedName>
    <definedName name="Cuadro26">'26 27 28-Perfil epidemiologico'!$A$10:$E$22</definedName>
    <definedName name="Cuadro27">'26 27 28-Perfil epidemiologico'!$A$28:$D$39</definedName>
    <definedName name="Cuadro28">'26 27 28-Perfil epidemiologico'!$A$45:$D$56</definedName>
    <definedName name="CUADRO29">'29 - IPS  en zona de influencia'!$E$16:$AJ$201</definedName>
    <definedName name="Cuadro3">'3 - Capacidad instalada fisica'!$E$9:$U$59</definedName>
    <definedName name="CUADRO30_DEBILIDADES" localSheetId="18">#REF!</definedName>
    <definedName name="CUADRO30_DEBILIDADES" localSheetId="19">#REF!</definedName>
    <definedName name="CUADRO30_DEBILIDADES" localSheetId="20">#REF!</definedName>
    <definedName name="CUADRO30_DEBILIDADES" localSheetId="22">#REF!</definedName>
    <definedName name="CUADRO30_DEBILIDADES">#REF!</definedName>
    <definedName name="CUADRO30_FORTALEZAS" localSheetId="18">#REF!</definedName>
    <definedName name="CUADRO30_FORTALEZAS" localSheetId="19">#REF!</definedName>
    <definedName name="CUADRO30_FORTALEZAS" localSheetId="20">#REF!</definedName>
    <definedName name="CUADRO30_FORTALEZAS" localSheetId="22">#REF!</definedName>
    <definedName name="CUADRO30_FORTALEZAS">#REF!</definedName>
    <definedName name="CUADRO30_OPORTUNIDADES_AMENAZAS" localSheetId="18">#REF!</definedName>
    <definedName name="CUADRO30_OPORTUNIDADES_AMENAZAS" localSheetId="19">#REF!</definedName>
    <definedName name="CUADRO30_OPORTUNIDADES_AMENAZAS" localSheetId="20">#REF!</definedName>
    <definedName name="CUADRO30_OPORTUNIDADES_AMENAZAS" localSheetId="22">#REF!</definedName>
    <definedName name="CUADRO30_OPORTUNIDADES_AMENAZAS">#REF!</definedName>
    <definedName name="CUADRO31" localSheetId="18">#REF!</definedName>
    <definedName name="CUADRO31" localSheetId="19">#REF!</definedName>
    <definedName name="CUADRO31" localSheetId="20">#REF!</definedName>
    <definedName name="CUADRO31" localSheetId="22">#REF!</definedName>
    <definedName name="CUADRO31">#REF!</definedName>
    <definedName name="CUADRO32_OTRASACTIVIDADES">'32 -Proyección producción UVR'!$I$199:$AC$205</definedName>
    <definedName name="CUADRO32PROYECCIONGENERAL">'32 -Proyección producción UVR'!$E$9:$AC$196</definedName>
    <definedName name="CUADRO37_ESCENARIO">'37-FLUJO FINANCIERO PROYECTADO'!$A$8:$M$75</definedName>
    <definedName name="CUADRO37_INGRESOS_PSFF">'37-FLUJO FINANCIERO PROYECTADO'!$A$81:$H$109</definedName>
    <definedName name="CUADRO37GASTOS_PSFF">'37-FLUJO FINANCIERO PROYECTADO'!$A$111:$H$149</definedName>
    <definedName name="CUADRO38_GASTOS" localSheetId="18">'38 Ingresos-Gastos Presup'!$A$32:$Y$138</definedName>
    <definedName name="CUADRO38_GASTOS">#REF!</definedName>
    <definedName name="CUADRO38_INGRESOS" localSheetId="18">'38 Ingresos-Gastos Presup'!$A$10:$Y$28</definedName>
    <definedName name="CUADRO38_INGRESOS">#REF!</definedName>
    <definedName name="CUADRO39_MATRIZ" localSheetId="19">'39. MATRIZ DE FINANC 2014'!$A$9:$O$86</definedName>
    <definedName name="CUADRO39_MATRIZ" localSheetId="20">'39. MATRIZ DE FINANCIAM2015'!$A$9:$O$86</definedName>
    <definedName name="CUADRO39_MATRIZ" localSheetId="22">'39. MATRIZ DE FINANCIAM2017'!$A$9:$O$86</definedName>
    <definedName name="CUADRO39_MATRIZ">'39. MATRIZ DE FINANCIAMI2016'!$A$9:$O$86</definedName>
    <definedName name="Cuadro4">'4 -Capacidad de oferta'!$E$13:$T$204</definedName>
    <definedName name="Cuadro5">'5 -Produccion '!$E$9:$AC$196</definedName>
    <definedName name="Cuadro5_Otras">'5 -Produccion '!$G$199:$AC$205</definedName>
    <definedName name="Cuadro6">'6 - Análisis de Productividad'!$C$12:$Q$58</definedName>
    <definedName name="Cuadro7">'7 - Calidad'!$B$6:$K$22</definedName>
    <definedName name="Cuadro8">'8-Procesos judiciales'!$A$11:$K$25</definedName>
    <definedName name="Cuadro8A">'8-Procesos judiciales'!$A$30:$I$46</definedName>
    <definedName name="Cuadro9">'9-Costo personal (nómina y ops)'!$A$11:$AC$19</definedName>
    <definedName name="Cuadro9A">'9-Costo personal (nómina y ops)'!$A$30:$T$43</definedName>
  </definedNames>
  <calcPr calcId="125725"/>
</workbook>
</file>

<file path=xl/calcChain.xml><?xml version="1.0" encoding="utf-8"?>
<calcChain xmlns="http://schemas.openxmlformats.org/spreadsheetml/2006/main">
  <c r="U138" i="77"/>
  <c r="U137"/>
  <c r="U133" s="1"/>
  <c r="U128" s="1"/>
  <c r="Y133"/>
  <c r="X133"/>
  <c r="W133"/>
  <c r="V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E130"/>
  <c r="E129"/>
  <c r="E128" s="1"/>
  <c r="D130"/>
  <c r="D129" s="1"/>
  <c r="D128" s="1"/>
  <c r="C130"/>
  <c r="Y129"/>
  <c r="Y128" s="1"/>
  <c r="X129"/>
  <c r="X128" s="1"/>
  <c r="W129"/>
  <c r="V129"/>
  <c r="V128" s="1"/>
  <c r="U129"/>
  <c r="T129"/>
  <c r="T128"/>
  <c r="S129"/>
  <c r="R129"/>
  <c r="R128" s="1"/>
  <c r="Q129"/>
  <c r="Q128"/>
  <c r="P129"/>
  <c r="P128"/>
  <c r="O129"/>
  <c r="N129"/>
  <c r="N128" s="1"/>
  <c r="M129"/>
  <c r="M128"/>
  <c r="L129"/>
  <c r="L128"/>
  <c r="K129"/>
  <c r="J129"/>
  <c r="J128" s="1"/>
  <c r="I129"/>
  <c r="I128"/>
  <c r="H129"/>
  <c r="H128"/>
  <c r="G129"/>
  <c r="F129"/>
  <c r="F128" s="1"/>
  <c r="C129"/>
  <c r="W128"/>
  <c r="S128"/>
  <c r="O128"/>
  <c r="K128"/>
  <c r="G128"/>
  <c r="C128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Y123"/>
  <c r="S123"/>
  <c r="R123"/>
  <c r="Q123"/>
  <c r="P123"/>
  <c r="T123"/>
  <c r="O123"/>
  <c r="F123"/>
  <c r="E123"/>
  <c r="D123"/>
  <c r="C123"/>
  <c r="T122"/>
  <c r="U122" s="1"/>
  <c r="V122" s="1"/>
  <c r="W122" s="1"/>
  <c r="X122" s="1"/>
  <c r="Y122" s="1"/>
  <c r="U121"/>
  <c r="V121" s="1"/>
  <c r="W121" s="1"/>
  <c r="X121" s="1"/>
  <c r="Y121" s="1"/>
  <c r="Y120"/>
  <c r="S120"/>
  <c r="R120"/>
  <c r="Q120"/>
  <c r="P120"/>
  <c r="O120"/>
  <c r="F120"/>
  <c r="E120"/>
  <c r="D120"/>
  <c r="C120"/>
  <c r="Y118"/>
  <c r="S118"/>
  <c r="R118"/>
  <c r="Q118"/>
  <c r="P118"/>
  <c r="T118"/>
  <c r="O118"/>
  <c r="F118"/>
  <c r="F115" s="1"/>
  <c r="F114" s="1"/>
  <c r="F113" s="1"/>
  <c r="E118"/>
  <c r="D118"/>
  <c r="C118"/>
  <c r="Y117"/>
  <c r="S117"/>
  <c r="R117"/>
  <c r="Q117"/>
  <c r="P117"/>
  <c r="P115" s="1"/>
  <c r="P114" s="1"/>
  <c r="P113" s="1"/>
  <c r="O117"/>
  <c r="F117"/>
  <c r="E117"/>
  <c r="D117"/>
  <c r="D115"/>
  <c r="D114" s="1"/>
  <c r="D113" s="1"/>
  <c r="C117"/>
  <c r="R115"/>
  <c r="N115"/>
  <c r="N114"/>
  <c r="N113" s="1"/>
  <c r="M115"/>
  <c r="L115"/>
  <c r="K115"/>
  <c r="K114" s="1"/>
  <c r="K113" s="1"/>
  <c r="J115"/>
  <c r="J114"/>
  <c r="J113" s="1"/>
  <c r="I115"/>
  <c r="I114" s="1"/>
  <c r="I113" s="1"/>
  <c r="H115"/>
  <c r="G115"/>
  <c r="G114" s="1"/>
  <c r="G113" s="1"/>
  <c r="M114"/>
  <c r="M113" s="1"/>
  <c r="L114"/>
  <c r="H114"/>
  <c r="L113"/>
  <c r="H113"/>
  <c r="U112"/>
  <c r="V112" s="1"/>
  <c r="W112" s="1"/>
  <c r="X112" s="1"/>
  <c r="Y112" s="1"/>
  <c r="Y111"/>
  <c r="S111"/>
  <c r="R111"/>
  <c r="Q111"/>
  <c r="P111"/>
  <c r="O111"/>
  <c r="T110" s="1"/>
  <c r="U110" s="1"/>
  <c r="V110" s="1"/>
  <c r="W110" s="1"/>
  <c r="X110" s="1"/>
  <c r="Y110" s="1"/>
  <c r="F111"/>
  <c r="E111"/>
  <c r="D111"/>
  <c r="C111"/>
  <c r="Y109"/>
  <c r="S109"/>
  <c r="R109"/>
  <c r="Q109"/>
  <c r="P109"/>
  <c r="T109"/>
  <c r="F109"/>
  <c r="E109"/>
  <c r="D109"/>
  <c r="Y107"/>
  <c r="S107"/>
  <c r="R107"/>
  <c r="Q107"/>
  <c r="P107"/>
  <c r="O107"/>
  <c r="T106" s="1"/>
  <c r="U106" s="1"/>
  <c r="V106" s="1"/>
  <c r="W106" s="1"/>
  <c r="X106" s="1"/>
  <c r="Y106" s="1"/>
  <c r="F107"/>
  <c r="E107"/>
  <c r="D107"/>
  <c r="C107"/>
  <c r="U105"/>
  <c r="V105" s="1"/>
  <c r="W105" s="1"/>
  <c r="X105" s="1"/>
  <c r="Y105" s="1"/>
  <c r="U104"/>
  <c r="V104" s="1"/>
  <c r="W104" s="1"/>
  <c r="X104" s="1"/>
  <c r="Y104" s="1"/>
  <c r="Y103"/>
  <c r="S103"/>
  <c r="R103"/>
  <c r="Q103"/>
  <c r="P103"/>
  <c r="O103"/>
  <c r="T103"/>
  <c r="F103"/>
  <c r="E103"/>
  <c r="D103"/>
  <c r="C103"/>
  <c r="Y102"/>
  <c r="S102"/>
  <c r="Q102"/>
  <c r="P102"/>
  <c r="O102"/>
  <c r="E102"/>
  <c r="D102"/>
  <c r="C102"/>
  <c r="O101"/>
  <c r="U99"/>
  <c r="V99" s="1"/>
  <c r="W99" s="1"/>
  <c r="X99" s="1"/>
  <c r="Y99" s="1"/>
  <c r="U98"/>
  <c r="V98"/>
  <c r="W98" s="1"/>
  <c r="X98" s="1"/>
  <c r="Y98" s="1"/>
  <c r="U97"/>
  <c r="V97" s="1"/>
  <c r="W97" s="1"/>
  <c r="X97" s="1"/>
  <c r="Y97" s="1"/>
  <c r="V96"/>
  <c r="W96" s="1"/>
  <c r="X96" s="1"/>
  <c r="Y96" s="1"/>
  <c r="U96"/>
  <c r="Y95"/>
  <c r="S95"/>
  <c r="R95"/>
  <c r="Q95"/>
  <c r="P95"/>
  <c r="O95"/>
  <c r="T94" s="1"/>
  <c r="U94" s="1"/>
  <c r="V94" s="1"/>
  <c r="W94" s="1"/>
  <c r="X94" s="1"/>
  <c r="Y94" s="1"/>
  <c r="F95"/>
  <c r="E95"/>
  <c r="D95"/>
  <c r="C95"/>
  <c r="Y93"/>
  <c r="S93"/>
  <c r="R93"/>
  <c r="Q93"/>
  <c r="P93"/>
  <c r="O93"/>
  <c r="F93"/>
  <c r="E93"/>
  <c r="D93"/>
  <c r="C93"/>
  <c r="Y92"/>
  <c r="S92"/>
  <c r="R92"/>
  <c r="Q92"/>
  <c r="P92"/>
  <c r="O92"/>
  <c r="T91" s="1"/>
  <c r="U91" s="1"/>
  <c r="V91" s="1"/>
  <c r="W91" s="1"/>
  <c r="X91" s="1"/>
  <c r="Y91" s="1"/>
  <c r="F92"/>
  <c r="E92"/>
  <c r="D92"/>
  <c r="C92"/>
  <c r="Y90"/>
  <c r="S90"/>
  <c r="R90"/>
  <c r="Q90"/>
  <c r="P90"/>
  <c r="O90"/>
  <c r="F90"/>
  <c r="E90"/>
  <c r="D90"/>
  <c r="C90"/>
  <c r="Y89"/>
  <c r="S89"/>
  <c r="R89"/>
  <c r="Q89"/>
  <c r="P89"/>
  <c r="T89"/>
  <c r="O89"/>
  <c r="F89"/>
  <c r="E89"/>
  <c r="D89"/>
  <c r="C89"/>
  <c r="Y88"/>
  <c r="S88"/>
  <c r="R88"/>
  <c r="Q88"/>
  <c r="P88"/>
  <c r="O88"/>
  <c r="F88"/>
  <c r="E88"/>
  <c r="D88"/>
  <c r="C88"/>
  <c r="Y87"/>
  <c r="S87"/>
  <c r="R87"/>
  <c r="Q87"/>
  <c r="P87"/>
  <c r="O87"/>
  <c r="F87"/>
  <c r="E87"/>
  <c r="D87"/>
  <c r="C87"/>
  <c r="U85"/>
  <c r="V85" s="1"/>
  <c r="W85" s="1"/>
  <c r="X85" s="1"/>
  <c r="Y85" s="1"/>
  <c r="U84"/>
  <c r="V84"/>
  <c r="W84" s="1"/>
  <c r="X84" s="1"/>
  <c r="Y84" s="1"/>
  <c r="Y83"/>
  <c r="S83"/>
  <c r="Q83"/>
  <c r="P83"/>
  <c r="O83"/>
  <c r="E83"/>
  <c r="D83"/>
  <c r="C83"/>
  <c r="Y81"/>
  <c r="S81"/>
  <c r="R81"/>
  <c r="Q81"/>
  <c r="P81"/>
  <c r="O81"/>
  <c r="F81"/>
  <c r="E81"/>
  <c r="C81"/>
  <c r="Y80"/>
  <c r="S80"/>
  <c r="R80"/>
  <c r="R79" s="1"/>
  <c r="R78" s="1"/>
  <c r="Q80"/>
  <c r="P80"/>
  <c r="O80"/>
  <c r="F80"/>
  <c r="F79" s="1"/>
  <c r="F78" s="1"/>
  <c r="E80"/>
  <c r="E79" s="1"/>
  <c r="E78" s="1"/>
  <c r="D80"/>
  <c r="D79" s="1"/>
  <c r="D78" s="1"/>
  <c r="C80"/>
  <c r="Q79"/>
  <c r="Q78" s="1"/>
  <c r="N79"/>
  <c r="N78" s="1"/>
  <c r="M79"/>
  <c r="M78" s="1"/>
  <c r="L79"/>
  <c r="L78" s="1"/>
  <c r="K79"/>
  <c r="J79"/>
  <c r="J78" s="1"/>
  <c r="I79"/>
  <c r="I78" s="1"/>
  <c r="H79"/>
  <c r="G79"/>
  <c r="G78" s="1"/>
  <c r="K78"/>
  <c r="H78"/>
  <c r="S75"/>
  <c r="R75"/>
  <c r="Q75"/>
  <c r="P75"/>
  <c r="O75"/>
  <c r="F75"/>
  <c r="E75"/>
  <c r="D75"/>
  <c r="C75"/>
  <c r="S74"/>
  <c r="R74"/>
  <c r="R69" s="1"/>
  <c r="Q74"/>
  <c r="P74"/>
  <c r="T74"/>
  <c r="O74"/>
  <c r="F74"/>
  <c r="F69" s="1"/>
  <c r="E74"/>
  <c r="D74"/>
  <c r="C74"/>
  <c r="S72"/>
  <c r="Q72"/>
  <c r="P72"/>
  <c r="O72"/>
  <c r="T72" s="1"/>
  <c r="E72"/>
  <c r="D72"/>
  <c r="C72"/>
  <c r="S71"/>
  <c r="Q71"/>
  <c r="Q69" s="1"/>
  <c r="P71"/>
  <c r="O71"/>
  <c r="T71" s="1"/>
  <c r="T69" s="1"/>
  <c r="E71"/>
  <c r="E69" s="1"/>
  <c r="D71"/>
  <c r="D69" s="1"/>
  <c r="C71"/>
  <c r="Y69"/>
  <c r="X69"/>
  <c r="W69"/>
  <c r="V69"/>
  <c r="U69"/>
  <c r="S69"/>
  <c r="P69"/>
  <c r="N69"/>
  <c r="M69"/>
  <c r="M61" s="1"/>
  <c r="M35" s="1"/>
  <c r="M34" s="1"/>
  <c r="M33" s="1"/>
  <c r="L69"/>
  <c r="K69"/>
  <c r="J69"/>
  <c r="I69"/>
  <c r="H69"/>
  <c r="G69"/>
  <c r="C69"/>
  <c r="V68"/>
  <c r="W68" s="1"/>
  <c r="Y67"/>
  <c r="S67"/>
  <c r="R67"/>
  <c r="Q67"/>
  <c r="P67"/>
  <c r="O67"/>
  <c r="T67"/>
  <c r="F67"/>
  <c r="E67"/>
  <c r="D67"/>
  <c r="C67"/>
  <c r="Y66"/>
  <c r="S66"/>
  <c r="R66"/>
  <c r="Q66"/>
  <c r="P66"/>
  <c r="O66"/>
  <c r="T66" s="1"/>
  <c r="F66"/>
  <c r="E66"/>
  <c r="D66"/>
  <c r="C66"/>
  <c r="Y65"/>
  <c r="S65"/>
  <c r="R65"/>
  <c r="Q65"/>
  <c r="P65"/>
  <c r="O65"/>
  <c r="T65" s="1"/>
  <c r="F65"/>
  <c r="E65"/>
  <c r="D65"/>
  <c r="C65"/>
  <c r="Y64"/>
  <c r="S64"/>
  <c r="R64"/>
  <c r="Q64"/>
  <c r="P64"/>
  <c r="O64"/>
  <c r="T64" s="1"/>
  <c r="F64"/>
  <c r="E64"/>
  <c r="E62"/>
  <c r="E61" s="1"/>
  <c r="D64"/>
  <c r="C64"/>
  <c r="Y63"/>
  <c r="S63"/>
  <c r="S62" s="1"/>
  <c r="S61" s="1"/>
  <c r="R63"/>
  <c r="R62"/>
  <c r="R61" s="1"/>
  <c r="Q63"/>
  <c r="P63"/>
  <c r="P62"/>
  <c r="O63"/>
  <c r="T63" s="1"/>
  <c r="T62" s="1"/>
  <c r="T61" s="1"/>
  <c r="F63"/>
  <c r="F62" s="1"/>
  <c r="E63"/>
  <c r="D63"/>
  <c r="D62" s="1"/>
  <c r="D61" s="1"/>
  <c r="C63"/>
  <c r="C62" s="1"/>
  <c r="C61" s="1"/>
  <c r="V62"/>
  <c r="V61"/>
  <c r="U62"/>
  <c r="Q62"/>
  <c r="Q61" s="1"/>
  <c r="N62"/>
  <c r="N61" s="1"/>
  <c r="M62"/>
  <c r="L62"/>
  <c r="L61" s="1"/>
  <c r="K62"/>
  <c r="K61"/>
  <c r="J62"/>
  <c r="I62"/>
  <c r="I61" s="1"/>
  <c r="I35" s="1"/>
  <c r="I34" s="1"/>
  <c r="I33" s="1"/>
  <c r="H62"/>
  <c r="H61" s="1"/>
  <c r="G62"/>
  <c r="G61"/>
  <c r="U61"/>
  <c r="P61"/>
  <c r="J61"/>
  <c r="Y60"/>
  <c r="S60"/>
  <c r="R60"/>
  <c r="Q60"/>
  <c r="P60"/>
  <c r="O60"/>
  <c r="F60"/>
  <c r="E60"/>
  <c r="D60"/>
  <c r="C60"/>
  <c r="Y59"/>
  <c r="S59"/>
  <c r="R59"/>
  <c r="Q59"/>
  <c r="P59"/>
  <c r="O59"/>
  <c r="T59" s="1"/>
  <c r="F59"/>
  <c r="E59"/>
  <c r="D59"/>
  <c r="C59"/>
  <c r="U58"/>
  <c r="V58" s="1"/>
  <c r="W58" s="1"/>
  <c r="X58" s="1"/>
  <c r="Y58" s="1"/>
  <c r="P58"/>
  <c r="O58"/>
  <c r="D58"/>
  <c r="D55" s="1"/>
  <c r="C58"/>
  <c r="U57"/>
  <c r="V57" s="1"/>
  <c r="Y56"/>
  <c r="S56"/>
  <c r="S55" s="1"/>
  <c r="R56"/>
  <c r="Q56"/>
  <c r="Q55"/>
  <c r="P56"/>
  <c r="O56"/>
  <c r="O55" s="1"/>
  <c r="F56"/>
  <c r="F55" s="1"/>
  <c r="E56"/>
  <c r="E55"/>
  <c r="D56"/>
  <c r="C56"/>
  <c r="C55" s="1"/>
  <c r="R55"/>
  <c r="N55"/>
  <c r="M55"/>
  <c r="L55"/>
  <c r="K55"/>
  <c r="J55"/>
  <c r="I55"/>
  <c r="H55"/>
  <c r="G55"/>
  <c r="S52"/>
  <c r="R52"/>
  <c r="Q52"/>
  <c r="P52"/>
  <c r="T52"/>
  <c r="O52"/>
  <c r="F52"/>
  <c r="E52"/>
  <c r="D52"/>
  <c r="C52"/>
  <c r="S51"/>
  <c r="R51"/>
  <c r="Q51"/>
  <c r="P51"/>
  <c r="T51" s="1"/>
  <c r="O51"/>
  <c r="F51"/>
  <c r="E51"/>
  <c r="D51"/>
  <c r="C51"/>
  <c r="S50"/>
  <c r="R50"/>
  <c r="Q50"/>
  <c r="P50"/>
  <c r="T50"/>
  <c r="O50"/>
  <c r="F50"/>
  <c r="E50"/>
  <c r="D50"/>
  <c r="C50"/>
  <c r="S49"/>
  <c r="R49"/>
  <c r="Q49"/>
  <c r="P49"/>
  <c r="T49"/>
  <c r="O49"/>
  <c r="F49"/>
  <c r="E49"/>
  <c r="D49"/>
  <c r="C49"/>
  <c r="R48"/>
  <c r="Q48"/>
  <c r="P48"/>
  <c r="O48"/>
  <c r="T48"/>
  <c r="F48"/>
  <c r="E48"/>
  <c r="D48"/>
  <c r="C48"/>
  <c r="Y46"/>
  <c r="S46"/>
  <c r="R46"/>
  <c r="Q46"/>
  <c r="P46"/>
  <c r="O46"/>
  <c r="T46"/>
  <c r="F46"/>
  <c r="E46"/>
  <c r="D46"/>
  <c r="C46"/>
  <c r="Y45"/>
  <c r="S45"/>
  <c r="R45"/>
  <c r="Q45"/>
  <c r="P45"/>
  <c r="O45"/>
  <c r="T45" s="1"/>
  <c r="F45"/>
  <c r="E45"/>
  <c r="D45"/>
  <c r="C45"/>
  <c r="Y44"/>
  <c r="S44"/>
  <c r="R44"/>
  <c r="Q44"/>
  <c r="P44"/>
  <c r="O44"/>
  <c r="T44" s="1"/>
  <c r="F44"/>
  <c r="E44"/>
  <c r="D44"/>
  <c r="C44"/>
  <c r="V43"/>
  <c r="W43" s="1"/>
  <c r="X43" s="1"/>
  <c r="Y43" s="1"/>
  <c r="Y42"/>
  <c r="S42"/>
  <c r="R42"/>
  <c r="Q42"/>
  <c r="P42"/>
  <c r="O42"/>
  <c r="T42"/>
  <c r="F42"/>
  <c r="E42"/>
  <c r="D42"/>
  <c r="C42"/>
  <c r="X41"/>
  <c r="S41"/>
  <c r="R41"/>
  <c r="Q41"/>
  <c r="P41"/>
  <c r="T41" s="1"/>
  <c r="O41"/>
  <c r="F41"/>
  <c r="E41"/>
  <c r="D41"/>
  <c r="C41"/>
  <c r="S40"/>
  <c r="S36" s="1"/>
  <c r="S35" s="1"/>
  <c r="R40"/>
  <c r="Q40"/>
  <c r="P40"/>
  <c r="T40"/>
  <c r="O40"/>
  <c r="F40"/>
  <c r="E40"/>
  <c r="D40"/>
  <c r="C40"/>
  <c r="W39"/>
  <c r="X39" s="1"/>
  <c r="Y39" s="1"/>
  <c r="V39"/>
  <c r="R39"/>
  <c r="F39"/>
  <c r="T38"/>
  <c r="U38" s="1"/>
  <c r="Y37"/>
  <c r="S37"/>
  <c r="R37"/>
  <c r="R36" s="1"/>
  <c r="R35" s="1"/>
  <c r="R34" s="1"/>
  <c r="Q37"/>
  <c r="Q36" s="1"/>
  <c r="Q35" s="1"/>
  <c r="Q34" s="1"/>
  <c r="P37"/>
  <c r="P36"/>
  <c r="O37"/>
  <c r="F37"/>
  <c r="F36" s="1"/>
  <c r="E37"/>
  <c r="E36" s="1"/>
  <c r="E35" s="1"/>
  <c r="E34" s="1"/>
  <c r="D37"/>
  <c r="D36" s="1"/>
  <c r="D35" s="1"/>
  <c r="D34" s="1"/>
  <c r="D33" s="1"/>
  <c r="C37"/>
  <c r="N36"/>
  <c r="N35" s="1"/>
  <c r="N34" s="1"/>
  <c r="N33" s="1"/>
  <c r="M36"/>
  <c r="L36"/>
  <c r="L35" s="1"/>
  <c r="L34" s="1"/>
  <c r="L33" s="1"/>
  <c r="K36"/>
  <c r="K35" s="1"/>
  <c r="K34" s="1"/>
  <c r="K33" s="1"/>
  <c r="J36"/>
  <c r="I36"/>
  <c r="H36"/>
  <c r="H35" s="1"/>
  <c r="H34" s="1"/>
  <c r="H33" s="1"/>
  <c r="G36"/>
  <c r="G35" s="1"/>
  <c r="G34" s="1"/>
  <c r="G33" s="1"/>
  <c r="C36"/>
  <c r="C35" s="1"/>
  <c r="C34" s="1"/>
  <c r="J35"/>
  <c r="J34" s="1"/>
  <c r="J33" s="1"/>
  <c r="T32"/>
  <c r="S27"/>
  <c r="O27"/>
  <c r="D27"/>
  <c r="D25" s="1"/>
  <c r="C27"/>
  <c r="S26"/>
  <c r="E26"/>
  <c r="O26" s="1"/>
  <c r="T26" s="1"/>
  <c r="Y25"/>
  <c r="X25"/>
  <c r="W25"/>
  <c r="V25"/>
  <c r="U25"/>
  <c r="N25"/>
  <c r="M25"/>
  <c r="L25"/>
  <c r="K25"/>
  <c r="J25"/>
  <c r="I25"/>
  <c r="H25"/>
  <c r="G25"/>
  <c r="F25"/>
  <c r="S25" s="1"/>
  <c r="T25" s="1"/>
  <c r="E25"/>
  <c r="C25"/>
  <c r="Y24"/>
  <c r="R24"/>
  <c r="Q24"/>
  <c r="P24"/>
  <c r="F24"/>
  <c r="S24" s="1"/>
  <c r="E24"/>
  <c r="O24" s="1"/>
  <c r="T24" s="1"/>
  <c r="D24"/>
  <c r="C24"/>
  <c r="S23"/>
  <c r="O23"/>
  <c r="S22"/>
  <c r="O22"/>
  <c r="S21"/>
  <c r="O21"/>
  <c r="Y20"/>
  <c r="X20"/>
  <c r="W20"/>
  <c r="V20"/>
  <c r="V11" s="1"/>
  <c r="V28" s="1"/>
  <c r="U20"/>
  <c r="N20"/>
  <c r="M20"/>
  <c r="L20"/>
  <c r="K20"/>
  <c r="J20"/>
  <c r="I20"/>
  <c r="H20"/>
  <c r="G20"/>
  <c r="T20" s="1"/>
  <c r="F20"/>
  <c r="S20"/>
  <c r="E20"/>
  <c r="O20"/>
  <c r="D20"/>
  <c r="C20"/>
  <c r="R19"/>
  <c r="Q19"/>
  <c r="P19"/>
  <c r="F19"/>
  <c r="S19" s="1"/>
  <c r="D19"/>
  <c r="C19"/>
  <c r="R18"/>
  <c r="Q18"/>
  <c r="P18"/>
  <c r="F18"/>
  <c r="S18"/>
  <c r="E18"/>
  <c r="O18"/>
  <c r="T18" s="1"/>
  <c r="D18"/>
  <c r="C18"/>
  <c r="Y17"/>
  <c r="S17"/>
  <c r="O17"/>
  <c r="Y16"/>
  <c r="R16"/>
  <c r="Q16"/>
  <c r="F16"/>
  <c r="S16" s="1"/>
  <c r="E16"/>
  <c r="D16"/>
  <c r="C16"/>
  <c r="R15"/>
  <c r="Q15"/>
  <c r="P15"/>
  <c r="F15"/>
  <c r="S15"/>
  <c r="E15"/>
  <c r="O15" s="1"/>
  <c r="T15" s="1"/>
  <c r="D15"/>
  <c r="C15"/>
  <c r="R14"/>
  <c r="Q14"/>
  <c r="F14"/>
  <c r="S14" s="1"/>
  <c r="E14"/>
  <c r="D14"/>
  <c r="C14"/>
  <c r="R13"/>
  <c r="Q13"/>
  <c r="P13"/>
  <c r="F13"/>
  <c r="S13"/>
  <c r="E13"/>
  <c r="O13"/>
  <c r="T13" s="1"/>
  <c r="D13"/>
  <c r="D12" s="1"/>
  <c r="D11" s="1"/>
  <c r="C13"/>
  <c r="Y12"/>
  <c r="Y11" s="1"/>
  <c r="Y28" s="1"/>
  <c r="X12"/>
  <c r="X11" s="1"/>
  <c r="X28" s="1"/>
  <c r="W12"/>
  <c r="W11"/>
  <c r="W28" s="1"/>
  <c r="V12"/>
  <c r="U12"/>
  <c r="U11" s="1"/>
  <c r="U28" s="1"/>
  <c r="N12"/>
  <c r="N11" s="1"/>
  <c r="M12"/>
  <c r="L12"/>
  <c r="L11" s="1"/>
  <c r="L28" s="1"/>
  <c r="K12"/>
  <c r="K11" s="1"/>
  <c r="K28" s="1"/>
  <c r="J12"/>
  <c r="J11" s="1"/>
  <c r="J28" s="1"/>
  <c r="I12"/>
  <c r="H12"/>
  <c r="H11" s="1"/>
  <c r="R11" s="1"/>
  <c r="G12"/>
  <c r="G11" s="1"/>
  <c r="C12"/>
  <c r="C11"/>
  <c r="M11"/>
  <c r="M28" s="1"/>
  <c r="I11"/>
  <c r="I28" s="1"/>
  <c r="T10"/>
  <c r="O14"/>
  <c r="P16"/>
  <c r="O16"/>
  <c r="T16" s="1"/>
  <c r="C28"/>
  <c r="T37"/>
  <c r="T36" s="1"/>
  <c r="E12"/>
  <c r="O12" s="1"/>
  <c r="T39"/>
  <c r="F12"/>
  <c r="F11" s="1"/>
  <c r="O25"/>
  <c r="T43"/>
  <c r="P55"/>
  <c r="P35" s="1"/>
  <c r="O62"/>
  <c r="O69"/>
  <c r="O61" s="1"/>
  <c r="T75"/>
  <c r="P79"/>
  <c r="P78" s="1"/>
  <c r="T81"/>
  <c r="T88"/>
  <c r="T93"/>
  <c r="T102"/>
  <c r="C115"/>
  <c r="C114" s="1"/>
  <c r="C113" s="1"/>
  <c r="T117"/>
  <c r="O115"/>
  <c r="O114" s="1"/>
  <c r="O113" s="1"/>
  <c r="S115"/>
  <c r="S114"/>
  <c r="S113" s="1"/>
  <c r="E115"/>
  <c r="E114" s="1"/>
  <c r="E113" s="1"/>
  <c r="Q115"/>
  <c r="Q114"/>
  <c r="Q113" s="1"/>
  <c r="T47"/>
  <c r="T60"/>
  <c r="T73"/>
  <c r="C79"/>
  <c r="C78"/>
  <c r="T80"/>
  <c r="O79"/>
  <c r="O78" s="1"/>
  <c r="S79"/>
  <c r="S78" s="1"/>
  <c r="T86"/>
  <c r="U86" s="1"/>
  <c r="V86" s="1"/>
  <c r="W86" s="1"/>
  <c r="X86" s="1"/>
  <c r="Y86" s="1"/>
  <c r="T90"/>
  <c r="T111"/>
  <c r="R114"/>
  <c r="R113" s="1"/>
  <c r="T120"/>
  <c r="T119"/>
  <c r="U119" s="1"/>
  <c r="T107"/>
  <c r="T83"/>
  <c r="T95"/>
  <c r="T101"/>
  <c r="U101" s="1"/>
  <c r="V101" s="1"/>
  <c r="W101" s="1"/>
  <c r="X101" s="1"/>
  <c r="Y101" s="1"/>
  <c r="T100"/>
  <c r="U100" s="1"/>
  <c r="V100" s="1"/>
  <c r="W100" s="1"/>
  <c r="X100" s="1"/>
  <c r="Y100" s="1"/>
  <c r="T82"/>
  <c r="U82" s="1"/>
  <c r="T87"/>
  <c r="T108"/>
  <c r="U108"/>
  <c r="V108" s="1"/>
  <c r="W108" s="1"/>
  <c r="X108" s="1"/>
  <c r="Y108" s="1"/>
  <c r="S12"/>
  <c r="T115"/>
  <c r="T114" s="1"/>
  <c r="T113" s="1"/>
  <c r="E11"/>
  <c r="E28"/>
  <c r="P11"/>
  <c r="O39" i="75"/>
  <c r="O27"/>
  <c r="O19"/>
  <c r="O11"/>
  <c r="O39" i="76"/>
  <c r="O27"/>
  <c r="O19"/>
  <c r="O11"/>
  <c r="C39"/>
  <c r="C27"/>
  <c r="C19"/>
  <c r="C11"/>
  <c r="C86" s="1"/>
  <c r="O11" i="66"/>
  <c r="O19"/>
  <c r="O39"/>
  <c r="O27"/>
  <c r="C39"/>
  <c r="C27"/>
  <c r="C19"/>
  <c r="C11"/>
  <c r="C86" s="1"/>
  <c r="C39" i="75"/>
  <c r="C27"/>
  <c r="C19"/>
  <c r="C11"/>
  <c r="C39" i="74"/>
  <c r="C27"/>
  <c r="C19"/>
  <c r="C11"/>
  <c r="C86" s="1"/>
  <c r="E141" i="58"/>
  <c r="E137"/>
  <c r="E131"/>
  <c r="E127"/>
  <c r="E118"/>
  <c r="E117" s="1"/>
  <c r="H29"/>
  <c r="H11"/>
  <c r="E30"/>
  <c r="F30" s="1"/>
  <c r="D34"/>
  <c r="D33"/>
  <c r="D32"/>
  <c r="E32" s="1"/>
  <c r="F32" s="1"/>
  <c r="D30"/>
  <c r="D29"/>
  <c r="E29" s="1"/>
  <c r="F29" s="1"/>
  <c r="G29" s="1"/>
  <c r="D28"/>
  <c r="E28" s="1"/>
  <c r="H12"/>
  <c r="G12"/>
  <c r="G11"/>
  <c r="F22"/>
  <c r="G22" s="1"/>
  <c r="H22" s="1"/>
  <c r="M22" s="1"/>
  <c r="F12"/>
  <c r="F11"/>
  <c r="E23"/>
  <c r="F23" s="1"/>
  <c r="E22"/>
  <c r="E21"/>
  <c r="F21" s="1"/>
  <c r="E18"/>
  <c r="F18" s="1"/>
  <c r="G18" s="1"/>
  <c r="H18" s="1"/>
  <c r="M18" s="1"/>
  <c r="E16"/>
  <c r="F16" s="1"/>
  <c r="E13"/>
  <c r="E12"/>
  <c r="E11"/>
  <c r="D23"/>
  <c r="D22"/>
  <c r="D21"/>
  <c r="D18"/>
  <c r="D16"/>
  <c r="D14"/>
  <c r="E14" s="1"/>
  <c r="F14" s="1"/>
  <c r="G14" s="1"/>
  <c r="H14" s="1"/>
  <c r="D13"/>
  <c r="D12"/>
  <c r="D15"/>
  <c r="D17"/>
  <c r="D19"/>
  <c r="D20"/>
  <c r="D11"/>
  <c r="C45"/>
  <c r="D45"/>
  <c r="E45"/>
  <c r="F45"/>
  <c r="G45"/>
  <c r="H45"/>
  <c r="C53"/>
  <c r="D53"/>
  <c r="E53"/>
  <c r="F53"/>
  <c r="G53"/>
  <c r="C65"/>
  <c r="D65"/>
  <c r="E65"/>
  <c r="G65"/>
  <c r="H65"/>
  <c r="F65"/>
  <c r="H53"/>
  <c r="M193" i="53"/>
  <c r="N193"/>
  <c r="O193"/>
  <c r="L193"/>
  <c r="M191"/>
  <c r="N191" s="1"/>
  <c r="L192"/>
  <c r="M192" s="1"/>
  <c r="N192" s="1"/>
  <c r="O192" s="1"/>
  <c r="L191"/>
  <c r="M189"/>
  <c r="N189" s="1"/>
  <c r="L189"/>
  <c r="M162"/>
  <c r="N162"/>
  <c r="O162"/>
  <c r="L162"/>
  <c r="M124"/>
  <c r="N124" s="1"/>
  <c r="O124" s="1"/>
  <c r="M109"/>
  <c r="N109"/>
  <c r="O109" s="1"/>
  <c r="P109" s="1"/>
  <c r="M108"/>
  <c r="N108" s="1"/>
  <c r="O108" s="1"/>
  <c r="Q108" s="1"/>
  <c r="M107"/>
  <c r="N107" s="1"/>
  <c r="L25"/>
  <c r="M25" s="1"/>
  <c r="L26"/>
  <c r="M26" s="1"/>
  <c r="N26" s="1"/>
  <c r="O26" s="1"/>
  <c r="M24"/>
  <c r="N24" s="1"/>
  <c r="O24" s="1"/>
  <c r="L24"/>
  <c r="M21"/>
  <c r="N21" s="1"/>
  <c r="L21"/>
  <c r="M20"/>
  <c r="N20" s="1"/>
  <c r="O20" s="1"/>
  <c r="Q20" s="1"/>
  <c r="L20"/>
  <c r="M18"/>
  <c r="N18" s="1"/>
  <c r="O18" s="1"/>
  <c r="Q18" s="1"/>
  <c r="L18"/>
  <c r="M17"/>
  <c r="N17" s="1"/>
  <c r="L17"/>
  <c r="Q167"/>
  <c r="C50" i="52"/>
  <c r="C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N49"/>
  <c r="D49"/>
  <c r="E49"/>
  <c r="F49"/>
  <c r="G49"/>
  <c r="H49"/>
  <c r="I49"/>
  <c r="J49"/>
  <c r="K49"/>
  <c r="L49"/>
  <c r="M49"/>
  <c r="L14"/>
  <c r="K14"/>
  <c r="J14"/>
  <c r="I14"/>
  <c r="M14" s="1"/>
  <c r="G38"/>
  <c r="G13"/>
  <c r="N54" i="34"/>
  <c r="Q165" i="53"/>
  <c r="Q163"/>
  <c r="K44" i="13"/>
  <c r="K28" i="43"/>
  <c r="J28"/>
  <c r="O108" i="9"/>
  <c r="O109"/>
  <c r="C37" i="58"/>
  <c r="C74"/>
  <c r="I23"/>
  <c r="D37"/>
  <c r="D74" s="1"/>
  <c r="K32"/>
  <c r="I40"/>
  <c r="I41"/>
  <c r="I43"/>
  <c r="I38"/>
  <c r="J32"/>
  <c r="J21"/>
  <c r="I32"/>
  <c r="I28"/>
  <c r="I29"/>
  <c r="I30"/>
  <c r="I12"/>
  <c r="I13"/>
  <c r="I16"/>
  <c r="I18"/>
  <c r="I21"/>
  <c r="I22"/>
  <c r="I11"/>
  <c r="D31"/>
  <c r="E31"/>
  <c r="F31"/>
  <c r="C31"/>
  <c r="J68"/>
  <c r="J43"/>
  <c r="J41"/>
  <c r="J48"/>
  <c r="J40"/>
  <c r="J70"/>
  <c r="E37"/>
  <c r="E74" s="1"/>
  <c r="J38"/>
  <c r="J54"/>
  <c r="J66"/>
  <c r="K56"/>
  <c r="J56"/>
  <c r="K68"/>
  <c r="K43"/>
  <c r="K41"/>
  <c r="K48"/>
  <c r="K40"/>
  <c r="K70"/>
  <c r="K38"/>
  <c r="F37"/>
  <c r="K54"/>
  <c r="K66"/>
  <c r="L56"/>
  <c r="M68"/>
  <c r="L68"/>
  <c r="F74"/>
  <c r="M43"/>
  <c r="L43"/>
  <c r="M41"/>
  <c r="L41"/>
  <c r="L48"/>
  <c r="M40"/>
  <c r="L40"/>
  <c r="M70"/>
  <c r="L70"/>
  <c r="G37"/>
  <c r="L38"/>
  <c r="M54"/>
  <c r="L54"/>
  <c r="L66"/>
  <c r="M56"/>
  <c r="G74"/>
  <c r="M48"/>
  <c r="M38"/>
  <c r="H37"/>
  <c r="M66"/>
  <c r="H74"/>
  <c r="J12"/>
  <c r="E15"/>
  <c r="F15"/>
  <c r="G15" s="1"/>
  <c r="H15" s="1"/>
  <c r="E17"/>
  <c r="F17"/>
  <c r="G17" s="1"/>
  <c r="H17" s="1"/>
  <c r="E19"/>
  <c r="F19"/>
  <c r="G19" s="1"/>
  <c r="H19" s="1"/>
  <c r="E20"/>
  <c r="F20"/>
  <c r="G20" s="1"/>
  <c r="H20" s="1"/>
  <c r="C10"/>
  <c r="C24"/>
  <c r="J23"/>
  <c r="C9"/>
  <c r="C36" s="1"/>
  <c r="J13"/>
  <c r="J30"/>
  <c r="J29"/>
  <c r="H32"/>
  <c r="H31" s="1"/>
  <c r="G31"/>
  <c r="J18"/>
  <c r="J16"/>
  <c r="J22"/>
  <c r="J11"/>
  <c r="K29"/>
  <c r="G13"/>
  <c r="K13"/>
  <c r="K18"/>
  <c r="K22"/>
  <c r="K12"/>
  <c r="K11"/>
  <c r="H13"/>
  <c r="M13"/>
  <c r="L13"/>
  <c r="M29"/>
  <c r="L29"/>
  <c r="L18"/>
  <c r="L22"/>
  <c r="M12"/>
  <c r="L12"/>
  <c r="M11"/>
  <c r="L11"/>
  <c r="X193" i="9"/>
  <c r="EO144" i="52"/>
  <c r="EO133"/>
  <c r="EO132" s="1"/>
  <c r="EO127"/>
  <c r="EO126" s="1"/>
  <c r="EN144"/>
  <c r="EN133"/>
  <c r="EN127"/>
  <c r="EN126" s="1"/>
  <c r="EM144"/>
  <c r="EM133"/>
  <c r="EM127"/>
  <c r="EL144"/>
  <c r="EQ144"/>
  <c r="EQ143" s="1"/>
  <c r="EL133"/>
  <c r="EL127"/>
  <c r="EQ127"/>
  <c r="EQ126" s="1"/>
  <c r="EI144"/>
  <c r="EI133"/>
  <c r="EI127"/>
  <c r="EH144"/>
  <c r="EH133"/>
  <c r="EH127"/>
  <c r="EH126"/>
  <c r="EG144"/>
  <c r="EG133"/>
  <c r="EG132" s="1"/>
  <c r="EG127"/>
  <c r="EF144"/>
  <c r="EF143"/>
  <c r="EF133"/>
  <c r="EF127"/>
  <c r="EC144"/>
  <c r="EC133"/>
  <c r="EC127"/>
  <c r="EC126"/>
  <c r="EB144"/>
  <c r="EB143"/>
  <c r="EB133"/>
  <c r="EB127"/>
  <c r="EB126" s="1"/>
  <c r="EA144"/>
  <c r="EA133"/>
  <c r="EA127"/>
  <c r="DZ144"/>
  <c r="EE144"/>
  <c r="EE143" s="1"/>
  <c r="DZ133"/>
  <c r="DZ127"/>
  <c r="EE127"/>
  <c r="EE126" s="1"/>
  <c r="DX144"/>
  <c r="DX143" s="1"/>
  <c r="DX133"/>
  <c r="DX127"/>
  <c r="DW144"/>
  <c r="DW143" s="1"/>
  <c r="DW133"/>
  <c r="DW127"/>
  <c r="DW126" s="1"/>
  <c r="DV144"/>
  <c r="DV133"/>
  <c r="DV127"/>
  <c r="DU144"/>
  <c r="DU143"/>
  <c r="DU133"/>
  <c r="DU127"/>
  <c r="DU126" s="1"/>
  <c r="DT144"/>
  <c r="DT133"/>
  <c r="DY133"/>
  <c r="DY132" s="1"/>
  <c r="DT127"/>
  <c r="DR144"/>
  <c r="DR143"/>
  <c r="DR133"/>
  <c r="DR127"/>
  <c r="DR126" s="1"/>
  <c r="DQ144"/>
  <c r="DQ143" s="1"/>
  <c r="DQ133"/>
  <c r="DQ127"/>
  <c r="DQ126" s="1"/>
  <c r="DP144"/>
  <c r="DP143" s="1"/>
  <c r="DP133"/>
  <c r="DP132" s="1"/>
  <c r="DP127"/>
  <c r="DP126"/>
  <c r="DO144"/>
  <c r="DO127"/>
  <c r="DO133"/>
  <c r="DN144"/>
  <c r="DN143" s="1"/>
  <c r="DN133"/>
  <c r="DN127"/>
  <c r="DS127" s="1"/>
  <c r="DS126" s="1"/>
  <c r="DL144"/>
  <c r="DL143"/>
  <c r="DL133"/>
  <c r="DL127"/>
  <c r="DL126" s="1"/>
  <c r="DK144"/>
  <c r="DK133"/>
  <c r="DK132" s="1"/>
  <c r="DK127"/>
  <c r="DK126"/>
  <c r="DJ144"/>
  <c r="DJ133"/>
  <c r="DJ127"/>
  <c r="DI144"/>
  <c r="DI143" s="1"/>
  <c r="DI133"/>
  <c r="DI132"/>
  <c r="DI127"/>
  <c r="DI126"/>
  <c r="DH144"/>
  <c r="DH133"/>
  <c r="DH132" s="1"/>
  <c r="DH127"/>
  <c r="DM127" s="1"/>
  <c r="DM126" s="1"/>
  <c r="DF144"/>
  <c r="DF143"/>
  <c r="DF133"/>
  <c r="DF127"/>
  <c r="DE144"/>
  <c r="DE133"/>
  <c r="DE132" s="1"/>
  <c r="DE127"/>
  <c r="DE126" s="1"/>
  <c r="DD144"/>
  <c r="DD133"/>
  <c r="DD127"/>
  <c r="DD126" s="1"/>
  <c r="DC144"/>
  <c r="DC133"/>
  <c r="DC127"/>
  <c r="DC126" s="1"/>
  <c r="DB144"/>
  <c r="DB143"/>
  <c r="DB133"/>
  <c r="DG133"/>
  <c r="DG132" s="1"/>
  <c r="DB127"/>
  <c r="DG127" s="1"/>
  <c r="DG126" s="1"/>
  <c r="CZ144"/>
  <c r="CZ133"/>
  <c r="CZ132" s="1"/>
  <c r="CZ127"/>
  <c r="CY144"/>
  <c r="CY133"/>
  <c r="CY132" s="1"/>
  <c r="CY127"/>
  <c r="CY126"/>
  <c r="CX144"/>
  <c r="CX143"/>
  <c r="CX133"/>
  <c r="CX127"/>
  <c r="CX126" s="1"/>
  <c r="CW144"/>
  <c r="CW143"/>
  <c r="CW133"/>
  <c r="CW132"/>
  <c r="CW127"/>
  <c r="CW126"/>
  <c r="CV144"/>
  <c r="CV133"/>
  <c r="DA133" s="1"/>
  <c r="DA132" s="1"/>
  <c r="CV127"/>
  <c r="DA127"/>
  <c r="DA126" s="1"/>
  <c r="CT144"/>
  <c r="CT143" s="1"/>
  <c r="CT133"/>
  <c r="CT132" s="1"/>
  <c r="CT127"/>
  <c r="CT126"/>
  <c r="CS144"/>
  <c r="CS133"/>
  <c r="CS132" s="1"/>
  <c r="CS127"/>
  <c r="CS126" s="1"/>
  <c r="CR144"/>
  <c r="CR143" s="1"/>
  <c r="CR133"/>
  <c r="CR127"/>
  <c r="CR126"/>
  <c r="CQ144"/>
  <c r="CQ133"/>
  <c r="CQ132" s="1"/>
  <c r="CQ127"/>
  <c r="CP144"/>
  <c r="CP133"/>
  <c r="CU133"/>
  <c r="CU132" s="1"/>
  <c r="CP127"/>
  <c r="CU127" s="1"/>
  <c r="CU126" s="1"/>
  <c r="CN144"/>
  <c r="CN133"/>
  <c r="CN132" s="1"/>
  <c r="CN127"/>
  <c r="CM144"/>
  <c r="CM143" s="1"/>
  <c r="CM133"/>
  <c r="CM127"/>
  <c r="CM126"/>
  <c r="CL144"/>
  <c r="CL133"/>
  <c r="CL132" s="1"/>
  <c r="CL127"/>
  <c r="CL126" s="1"/>
  <c r="CK144"/>
  <c r="CK133"/>
  <c r="CK132" s="1"/>
  <c r="CK127"/>
  <c r="CK126"/>
  <c r="CJ144"/>
  <c r="CJ133"/>
  <c r="CO133" s="1"/>
  <c r="CO132" s="1"/>
  <c r="CJ127"/>
  <c r="CH144"/>
  <c r="CH143" s="1"/>
  <c r="CH133"/>
  <c r="CH127"/>
  <c r="CH126"/>
  <c r="CG144"/>
  <c r="CG143"/>
  <c r="CG133"/>
  <c r="CG132"/>
  <c r="CG127"/>
  <c r="CF144"/>
  <c r="CF143" s="1"/>
  <c r="CF133"/>
  <c r="CF132" s="1"/>
  <c r="CF127"/>
  <c r="CF126" s="1"/>
  <c r="CE144"/>
  <c r="CE133"/>
  <c r="CE132"/>
  <c r="CE127"/>
  <c r="CD144"/>
  <c r="CI144" s="1"/>
  <c r="CI143" s="1"/>
  <c r="CD133"/>
  <c r="CI133"/>
  <c r="CI132" s="1"/>
  <c r="CD127"/>
  <c r="CD126" s="1"/>
  <c r="CB144"/>
  <c r="CB143" s="1"/>
  <c r="CB133"/>
  <c r="CB132"/>
  <c r="CB127"/>
  <c r="CA144"/>
  <c r="CA143" s="1"/>
  <c r="CA133"/>
  <c r="CA127"/>
  <c r="CA126"/>
  <c r="BZ144"/>
  <c r="BZ143"/>
  <c r="BZ133"/>
  <c r="BZ127"/>
  <c r="BZ126" s="1"/>
  <c r="BY144"/>
  <c r="BY143"/>
  <c r="BY133"/>
  <c r="BY132"/>
  <c r="BY127"/>
  <c r="BY126"/>
  <c r="CE143"/>
  <c r="CJ143"/>
  <c r="CL143"/>
  <c r="CN143"/>
  <c r="CQ143"/>
  <c r="CS143"/>
  <c r="CV143"/>
  <c r="CZ143"/>
  <c r="DD143"/>
  <c r="DE143"/>
  <c r="DH143"/>
  <c r="DJ143"/>
  <c r="DO143"/>
  <c r="DV143"/>
  <c r="EA143"/>
  <c r="EC143"/>
  <c r="ED143"/>
  <c r="EG143"/>
  <c r="EH143"/>
  <c r="EI143"/>
  <c r="EJ143"/>
  <c r="EM143"/>
  <c r="EN143"/>
  <c r="EO143"/>
  <c r="EP143"/>
  <c r="BZ132"/>
  <c r="CA132"/>
  <c r="CD132"/>
  <c r="CH132"/>
  <c r="CM132"/>
  <c r="CP132"/>
  <c r="CR132"/>
  <c r="CX132"/>
  <c r="DB132"/>
  <c r="DC132"/>
  <c r="DD132"/>
  <c r="DF132"/>
  <c r="DJ132"/>
  <c r="DL132"/>
  <c r="DN132"/>
  <c r="DO132"/>
  <c r="DQ132"/>
  <c r="DR132"/>
  <c r="DT132"/>
  <c r="DU132"/>
  <c r="DV132"/>
  <c r="DW132"/>
  <c r="DX132"/>
  <c r="DZ132"/>
  <c r="EA132"/>
  <c r="EB132"/>
  <c r="EC132"/>
  <c r="ED132"/>
  <c r="EF132"/>
  <c r="EH132"/>
  <c r="EI132"/>
  <c r="EJ132"/>
  <c r="EL132"/>
  <c r="EM132"/>
  <c r="EN132"/>
  <c r="EP132"/>
  <c r="ER132"/>
  <c r="CB126"/>
  <c r="CE126"/>
  <c r="CG126"/>
  <c r="CJ126"/>
  <c r="CN126"/>
  <c r="CQ126"/>
  <c r="CV126"/>
  <c r="CZ126"/>
  <c r="DF126"/>
  <c r="DJ126"/>
  <c r="DO126"/>
  <c r="DT126"/>
  <c r="DV126"/>
  <c r="DX126"/>
  <c r="EA126"/>
  <c r="ED126"/>
  <c r="EF126"/>
  <c r="EG126"/>
  <c r="EI126"/>
  <c r="EJ126"/>
  <c r="EL126"/>
  <c r="EM126"/>
  <c r="EP126"/>
  <c r="BX144"/>
  <c r="BX133"/>
  <c r="CC133"/>
  <c r="CC132" s="1"/>
  <c r="BX127"/>
  <c r="CC127" s="1"/>
  <c r="CC126" s="1"/>
  <c r="EO120"/>
  <c r="EO118"/>
  <c r="EN120"/>
  <c r="EN118"/>
  <c r="EM120"/>
  <c r="EL120"/>
  <c r="EI120"/>
  <c r="EH120"/>
  <c r="EG120"/>
  <c r="EG118"/>
  <c r="EF120"/>
  <c r="EC120"/>
  <c r="EB120"/>
  <c r="EA120"/>
  <c r="DZ120"/>
  <c r="DX120"/>
  <c r="DW120"/>
  <c r="DV120"/>
  <c r="DV118" s="1"/>
  <c r="DU120"/>
  <c r="DU118" s="1"/>
  <c r="DT120"/>
  <c r="DR120"/>
  <c r="DR118"/>
  <c r="DQ120"/>
  <c r="DP120"/>
  <c r="DP118" s="1"/>
  <c r="DO120"/>
  <c r="DN120"/>
  <c r="DN118"/>
  <c r="DL120"/>
  <c r="DK120"/>
  <c r="DK118" s="1"/>
  <c r="DJ120"/>
  <c r="DJ118" s="1"/>
  <c r="DI120"/>
  <c r="DH120"/>
  <c r="DF120"/>
  <c r="DF118" s="1"/>
  <c r="DE120"/>
  <c r="DD120"/>
  <c r="DD118"/>
  <c r="DC120"/>
  <c r="DB120"/>
  <c r="DB118" s="1"/>
  <c r="CZ120"/>
  <c r="CY120"/>
  <c r="CX120"/>
  <c r="CX118" s="1"/>
  <c r="CW120"/>
  <c r="CW118" s="1"/>
  <c r="CV120"/>
  <c r="CT120"/>
  <c r="CT118"/>
  <c r="CS120"/>
  <c r="CR120"/>
  <c r="CQ120"/>
  <c r="CP120"/>
  <c r="CP118" s="1"/>
  <c r="CN120"/>
  <c r="CM120"/>
  <c r="CM118"/>
  <c r="CL120"/>
  <c r="CL118"/>
  <c r="CK120"/>
  <c r="CJ120"/>
  <c r="CJ118" s="1"/>
  <c r="CH120"/>
  <c r="CH118" s="1"/>
  <c r="CG120"/>
  <c r="CF120"/>
  <c r="CF118"/>
  <c r="CE120"/>
  <c r="CD120"/>
  <c r="CD118" s="1"/>
  <c r="CB120"/>
  <c r="CB118" s="1"/>
  <c r="CA120"/>
  <c r="BZ120"/>
  <c r="BZ118"/>
  <c r="BY120"/>
  <c r="BY118"/>
  <c r="BX120"/>
  <c r="CA118"/>
  <c r="CE118"/>
  <c r="CG118"/>
  <c r="CK118"/>
  <c r="CN118"/>
  <c r="CQ118"/>
  <c r="CR118"/>
  <c r="CS118"/>
  <c r="CV118"/>
  <c r="CY118"/>
  <c r="CZ118"/>
  <c r="DC118"/>
  <c r="DE118"/>
  <c r="DH118"/>
  <c r="DI118"/>
  <c r="DL118"/>
  <c r="DO118"/>
  <c r="DQ118"/>
  <c r="DT118"/>
  <c r="DW118"/>
  <c r="DX118"/>
  <c r="DZ118"/>
  <c r="EA118"/>
  <c r="EB118"/>
  <c r="EC118"/>
  <c r="ED118"/>
  <c r="EH118"/>
  <c r="EI118"/>
  <c r="EJ118"/>
  <c r="EM118"/>
  <c r="EP118"/>
  <c r="ER118"/>
  <c r="BX118"/>
  <c r="EO109"/>
  <c r="EO98"/>
  <c r="EO92"/>
  <c r="EN109"/>
  <c r="EN98"/>
  <c r="EN92"/>
  <c r="EM109"/>
  <c r="EM98"/>
  <c r="EM92"/>
  <c r="EL109"/>
  <c r="EL98"/>
  <c r="EL92"/>
  <c r="EI109"/>
  <c r="EI98"/>
  <c r="EI92"/>
  <c r="EH109"/>
  <c r="EH98"/>
  <c r="EH92"/>
  <c r="EG109"/>
  <c r="EG98"/>
  <c r="EG92"/>
  <c r="EF109"/>
  <c r="EF98"/>
  <c r="EF92"/>
  <c r="EO85"/>
  <c r="EN85"/>
  <c r="EM85"/>
  <c r="EL85"/>
  <c r="EI85"/>
  <c r="EH85"/>
  <c r="EG85"/>
  <c r="EF85"/>
  <c r="CZ109"/>
  <c r="CZ98"/>
  <c r="CZ92"/>
  <c r="CY109"/>
  <c r="CY98"/>
  <c r="CY92"/>
  <c r="CX109"/>
  <c r="CX98"/>
  <c r="CX92"/>
  <c r="CW109"/>
  <c r="CW98"/>
  <c r="CW92"/>
  <c r="CV109"/>
  <c r="DA109"/>
  <c r="CV98"/>
  <c r="DA98"/>
  <c r="CV92"/>
  <c r="DA92"/>
  <c r="CT109"/>
  <c r="CT98"/>
  <c r="CT92"/>
  <c r="CS109"/>
  <c r="CS98"/>
  <c r="CS92"/>
  <c r="CR109"/>
  <c r="CR98"/>
  <c r="CR92"/>
  <c r="CQ109"/>
  <c r="CQ98"/>
  <c r="CQ92"/>
  <c r="CP109"/>
  <c r="CP98"/>
  <c r="CU98" s="1"/>
  <c r="CU97" s="1"/>
  <c r="CP92"/>
  <c r="CN109"/>
  <c r="CN98"/>
  <c r="CN92"/>
  <c r="CM109"/>
  <c r="CM98"/>
  <c r="CM92"/>
  <c r="CL109"/>
  <c r="CL98"/>
  <c r="CL92"/>
  <c r="CK109"/>
  <c r="CK98"/>
  <c r="CK92"/>
  <c r="CJ109"/>
  <c r="CJ98"/>
  <c r="CO98" s="1"/>
  <c r="CO97" s="1"/>
  <c r="CJ92"/>
  <c r="CH109"/>
  <c r="CH98"/>
  <c r="CH92"/>
  <c r="CG109"/>
  <c r="CG98"/>
  <c r="CG92"/>
  <c r="CF109"/>
  <c r="CF98"/>
  <c r="CF92"/>
  <c r="CE109"/>
  <c r="CE98"/>
  <c r="CE92"/>
  <c r="CH85"/>
  <c r="CG85"/>
  <c r="CF85"/>
  <c r="CE85"/>
  <c r="CD109"/>
  <c r="CD98"/>
  <c r="CI98" s="1"/>
  <c r="CI97" s="1"/>
  <c r="CD92"/>
  <c r="CD85"/>
  <c r="DB109"/>
  <c r="DB98"/>
  <c r="DB92"/>
  <c r="DC109"/>
  <c r="DC98"/>
  <c r="DC92"/>
  <c r="DD109"/>
  <c r="DD98"/>
  <c r="DD92"/>
  <c r="DE109"/>
  <c r="DE98"/>
  <c r="DE92"/>
  <c r="DF109"/>
  <c r="DF98"/>
  <c r="DF92"/>
  <c r="DL109"/>
  <c r="DL98"/>
  <c r="DL92"/>
  <c r="DK109"/>
  <c r="DK98"/>
  <c r="DK92"/>
  <c r="DJ109"/>
  <c r="DJ98"/>
  <c r="DJ92"/>
  <c r="DI109"/>
  <c r="DI98"/>
  <c r="DI92"/>
  <c r="DH109"/>
  <c r="DM109"/>
  <c r="DH98"/>
  <c r="DH92"/>
  <c r="EC109"/>
  <c r="EC98"/>
  <c r="EC92"/>
  <c r="EB109"/>
  <c r="EB98"/>
  <c r="EB92"/>
  <c r="EA109"/>
  <c r="EA98"/>
  <c r="EA92"/>
  <c r="DZ109"/>
  <c r="EE109" s="1"/>
  <c r="EE108" s="1"/>
  <c r="DZ98"/>
  <c r="DZ92"/>
  <c r="EE92"/>
  <c r="EC85"/>
  <c r="EB85"/>
  <c r="EA85"/>
  <c r="DZ85"/>
  <c r="DX109"/>
  <c r="DX98"/>
  <c r="DX92"/>
  <c r="DW109"/>
  <c r="DW98"/>
  <c r="DW92"/>
  <c r="DV109"/>
  <c r="DV98"/>
  <c r="DV92"/>
  <c r="DU109"/>
  <c r="DU98"/>
  <c r="DU92"/>
  <c r="DT109"/>
  <c r="DT98"/>
  <c r="DT92"/>
  <c r="DX85"/>
  <c r="DW85"/>
  <c r="DV85"/>
  <c r="DU85"/>
  <c r="DT85"/>
  <c r="DR109"/>
  <c r="DQ109"/>
  <c r="DP109"/>
  <c r="DO109"/>
  <c r="DN109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X105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X102"/>
  <c r="DR98"/>
  <c r="DQ98"/>
  <c r="DP98"/>
  <c r="DO98"/>
  <c r="DN98"/>
  <c r="DR92"/>
  <c r="DQ92"/>
  <c r="DP92"/>
  <c r="DO92"/>
  <c r="DN92"/>
  <c r="DS92"/>
  <c r="DR85"/>
  <c r="DQ85"/>
  <c r="DP85"/>
  <c r="DO85"/>
  <c r="DS85" s="1"/>
  <c r="DS83" s="1"/>
  <c r="DN85"/>
  <c r="DL85"/>
  <c r="DK85"/>
  <c r="DJ85"/>
  <c r="DI85"/>
  <c r="DH85"/>
  <c r="DM92"/>
  <c r="BZ92"/>
  <c r="BZ91" s="1"/>
  <c r="BY92"/>
  <c r="BX92"/>
  <c r="BX91" s="1"/>
  <c r="DF85"/>
  <c r="DE85"/>
  <c r="DD85"/>
  <c r="DC85"/>
  <c r="DB85"/>
  <c r="CZ85"/>
  <c r="CY85"/>
  <c r="CX85"/>
  <c r="CW85"/>
  <c r="CV85"/>
  <c r="CT85"/>
  <c r="CS85"/>
  <c r="CR85"/>
  <c r="CQ85"/>
  <c r="CQ83" s="1"/>
  <c r="CP85"/>
  <c r="CN85"/>
  <c r="CM85"/>
  <c r="CL85"/>
  <c r="CK85"/>
  <c r="CJ85"/>
  <c r="CO85" s="1"/>
  <c r="CO83" s="1"/>
  <c r="EE120"/>
  <c r="EE118"/>
  <c r="EK120"/>
  <c r="EK118"/>
  <c r="EQ120"/>
  <c r="EQ118"/>
  <c r="DM85"/>
  <c r="DS109"/>
  <c r="CI92"/>
  <c r="EK85"/>
  <c r="EQ85"/>
  <c r="EK92"/>
  <c r="EQ92"/>
  <c r="CO120"/>
  <c r="CO118"/>
  <c r="DM120"/>
  <c r="DM118"/>
  <c r="DZ126"/>
  <c r="DN126"/>
  <c r="DB126"/>
  <c r="CP126"/>
  <c r="CV132"/>
  <c r="CO127"/>
  <c r="CO126" s="1"/>
  <c r="DA144"/>
  <c r="DA143" s="1"/>
  <c r="DS133"/>
  <c r="DS132" s="1"/>
  <c r="DY144"/>
  <c r="DY143" s="1"/>
  <c r="CO109"/>
  <c r="CO108" s="1"/>
  <c r="EK98"/>
  <c r="EQ98"/>
  <c r="CC144"/>
  <c r="CC143"/>
  <c r="CU144"/>
  <c r="CU143"/>
  <c r="DM133"/>
  <c r="DM132"/>
  <c r="EK127"/>
  <c r="EK126"/>
  <c r="DY92"/>
  <c r="EE98"/>
  <c r="DM98"/>
  <c r="CU92"/>
  <c r="EK109"/>
  <c r="EQ109"/>
  <c r="EL118"/>
  <c r="EF118"/>
  <c r="CC120"/>
  <c r="CC118"/>
  <c r="DA120"/>
  <c r="DA118"/>
  <c r="DY120"/>
  <c r="DY118"/>
  <c r="EL143"/>
  <c r="DZ143"/>
  <c r="CD143"/>
  <c r="DM144"/>
  <c r="DM143" s="1"/>
  <c r="EE133"/>
  <c r="EE132" s="1"/>
  <c r="EK133"/>
  <c r="EK132" s="1"/>
  <c r="EQ133"/>
  <c r="EQ132" s="1"/>
  <c r="DG85"/>
  <c r="DG83" s="1"/>
  <c r="DS98"/>
  <c r="DY85"/>
  <c r="DY98"/>
  <c r="DY109"/>
  <c r="EE85"/>
  <c r="EE83" s="1"/>
  <c r="DG92"/>
  <c r="CI109"/>
  <c r="CO92"/>
  <c r="CU109"/>
  <c r="CU108" s="1"/>
  <c r="CI120"/>
  <c r="CI118"/>
  <c r="CU120"/>
  <c r="CU118"/>
  <c r="DG120"/>
  <c r="DG118"/>
  <c r="DS120"/>
  <c r="DS118"/>
  <c r="BX126"/>
  <c r="CI127"/>
  <c r="CI126" s="1"/>
  <c r="CO144"/>
  <c r="CO143" s="1"/>
  <c r="DG144"/>
  <c r="DG143" s="1"/>
  <c r="DS144"/>
  <c r="DS143" s="1"/>
  <c r="BX132"/>
  <c r="BX143"/>
  <c r="DY127"/>
  <c r="DY126" s="1"/>
  <c r="EK144"/>
  <c r="EK143" s="1"/>
  <c r="DA85"/>
  <c r="DA83" s="1"/>
  <c r="DG108"/>
  <c r="CJ132"/>
  <c r="DT143"/>
  <c r="DC143"/>
  <c r="CK143"/>
  <c r="CU85"/>
  <c r="CU83" s="1"/>
  <c r="DG109"/>
  <c r="DG98"/>
  <c r="BY91"/>
  <c r="CD91"/>
  <c r="BX98"/>
  <c r="BX97"/>
  <c r="BX109"/>
  <c r="BX110"/>
  <c r="BX85"/>
  <c r="R203" i="42"/>
  <c r="T203" s="1"/>
  <c r="R202"/>
  <c r="T202" s="1"/>
  <c r="R201"/>
  <c r="T201" s="1"/>
  <c r="R200"/>
  <c r="T200" s="1"/>
  <c r="R199"/>
  <c r="T199" s="1"/>
  <c r="R198"/>
  <c r="T198" s="1"/>
  <c r="R175"/>
  <c r="T175" s="1"/>
  <c r="R174"/>
  <c r="T174" s="1"/>
  <c r="R173"/>
  <c r="T173" s="1"/>
  <c r="R170"/>
  <c r="T170" s="1"/>
  <c r="R169"/>
  <c r="T169" s="1"/>
  <c r="R132"/>
  <c r="T132" s="1"/>
  <c r="R118"/>
  <c r="T118" s="1"/>
  <c r="R117"/>
  <c r="T117" s="1"/>
  <c r="R116"/>
  <c r="T116" s="1"/>
  <c r="R115"/>
  <c r="T115" s="1"/>
  <c r="R34"/>
  <c r="T34" s="1"/>
  <c r="R33"/>
  <c r="T33" s="1"/>
  <c r="R32"/>
  <c r="T32" s="1"/>
  <c r="R31"/>
  <c r="T31" s="1"/>
  <c r="R30"/>
  <c r="T30" s="1"/>
  <c r="T35" s="1"/>
  <c r="R28"/>
  <c r="T28" s="1"/>
  <c r="R27"/>
  <c r="T27" s="1"/>
  <c r="R26"/>
  <c r="T26" s="1"/>
  <c r="R25"/>
  <c r="T25" s="1"/>
  <c r="R24"/>
  <c r="T24" s="1"/>
  <c r="R23"/>
  <c r="T23" s="1"/>
  <c r="R22"/>
  <c r="T22" s="1"/>
  <c r="R21"/>
  <c r="T21" s="1"/>
  <c r="R20"/>
  <c r="T20" s="1"/>
  <c r="R19"/>
  <c r="T19" s="1"/>
  <c r="R18"/>
  <c r="T18" s="1"/>
  <c r="R14"/>
  <c r="T14" s="1"/>
  <c r="K13" i="43"/>
  <c r="G57" i="71"/>
  <c r="M15"/>
  <c r="M16"/>
  <c r="M17"/>
  <c r="M18"/>
  <c r="M19"/>
  <c r="M20"/>
  <c r="M21"/>
  <c r="M22"/>
  <c r="M23"/>
  <c r="M24"/>
  <c r="M25"/>
  <c r="M26"/>
  <c r="C23" i="70"/>
  <c r="C11"/>
  <c r="CB109" i="52"/>
  <c r="CB108"/>
  <c r="CB98"/>
  <c r="CB92"/>
  <c r="CB91" s="1"/>
  <c r="CB85"/>
  <c r="CB83" s="1"/>
  <c r="CA109"/>
  <c r="CA108" s="1"/>
  <c r="CE108"/>
  <c r="CF108"/>
  <c r="CG108"/>
  <c r="CH108"/>
  <c r="CI108"/>
  <c r="ER108" s="1"/>
  <c r="CJ108"/>
  <c r="CK108"/>
  <c r="CL108"/>
  <c r="CM108"/>
  <c r="CN108"/>
  <c r="CP108"/>
  <c r="CQ108"/>
  <c r="CR108"/>
  <c r="CS108"/>
  <c r="CT108"/>
  <c r="CV108"/>
  <c r="CW108"/>
  <c r="CX108"/>
  <c r="CY108"/>
  <c r="CZ108"/>
  <c r="DA108"/>
  <c r="DB108"/>
  <c r="DC108"/>
  <c r="DD108"/>
  <c r="DE108"/>
  <c r="DF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F108"/>
  <c r="EG108"/>
  <c r="EH108"/>
  <c r="EI108"/>
  <c r="EJ108"/>
  <c r="EK108"/>
  <c r="EL108"/>
  <c r="EM108"/>
  <c r="EN108"/>
  <c r="EO108"/>
  <c r="EP108"/>
  <c r="EQ108"/>
  <c r="CA98"/>
  <c r="CA97"/>
  <c r="CA92"/>
  <c r="CA85"/>
  <c r="CA83" s="1"/>
  <c r="BZ109"/>
  <c r="BZ108" s="1"/>
  <c r="BZ98"/>
  <c r="BZ97" s="1"/>
  <c r="BZ85"/>
  <c r="BZ83" s="1"/>
  <c r="BY109"/>
  <c r="CC109" s="1"/>
  <c r="CC108" s="1"/>
  <c r="BY98"/>
  <c r="BY97"/>
  <c r="BY85"/>
  <c r="EQ97"/>
  <c r="CB97"/>
  <c r="CE97"/>
  <c r="CF97"/>
  <c r="CG97"/>
  <c r="CH97"/>
  <c r="CJ97"/>
  <c r="CK97"/>
  <c r="CL97"/>
  <c r="CM97"/>
  <c r="CN97"/>
  <c r="CP97"/>
  <c r="CQ97"/>
  <c r="CR97"/>
  <c r="CS97"/>
  <c r="CT97"/>
  <c r="CV97"/>
  <c r="CW97"/>
  <c r="CX97"/>
  <c r="CY97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CJ83"/>
  <c r="CK83"/>
  <c r="CL83"/>
  <c r="CM83"/>
  <c r="CN83"/>
  <c r="CP83"/>
  <c r="CR83"/>
  <c r="CS83"/>
  <c r="CT83"/>
  <c r="CV83"/>
  <c r="CW83"/>
  <c r="CX83"/>
  <c r="CY83"/>
  <c r="CZ83"/>
  <c r="DB83"/>
  <c r="DC83"/>
  <c r="DD83"/>
  <c r="DE83"/>
  <c r="DF83"/>
  <c r="DH83"/>
  <c r="DI83"/>
  <c r="DJ83"/>
  <c r="DK83"/>
  <c r="DL83"/>
  <c r="DM83"/>
  <c r="DN83"/>
  <c r="DO83"/>
  <c r="DP83"/>
  <c r="DQ83"/>
  <c r="DR83"/>
  <c r="DT83"/>
  <c r="DU83"/>
  <c r="DV83"/>
  <c r="DW83"/>
  <c r="DX83"/>
  <c r="DY83"/>
  <c r="DZ83"/>
  <c r="EA83"/>
  <c r="EB83"/>
  <c r="EC83"/>
  <c r="ED83"/>
  <c r="EF83"/>
  <c r="EG83"/>
  <c r="EH83"/>
  <c r="EI83"/>
  <c r="EJ83"/>
  <c r="EK83"/>
  <c r="EL83"/>
  <c r="EM83"/>
  <c r="EN83"/>
  <c r="EO83"/>
  <c r="EP83"/>
  <c r="EQ83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BX83"/>
  <c r="BS215"/>
  <c r="BR215"/>
  <c r="BN215"/>
  <c r="BS180"/>
  <c r="BR180"/>
  <c r="BN180"/>
  <c r="BL162"/>
  <c r="BN143"/>
  <c r="O39"/>
  <c r="P39"/>
  <c r="Q39" s="1"/>
  <c r="R39" s="1"/>
  <c r="O28"/>
  <c r="P28"/>
  <c r="Q28" s="1"/>
  <c r="R28" s="1"/>
  <c r="O21"/>
  <c r="N21"/>
  <c r="P21"/>
  <c r="Q21"/>
  <c r="R21"/>
  <c r="P15"/>
  <c r="Q15" s="1"/>
  <c r="R15" s="1"/>
  <c r="L22"/>
  <c r="L28"/>
  <c r="L39"/>
  <c r="K28"/>
  <c r="K36"/>
  <c r="M36"/>
  <c r="K39"/>
  <c r="J22"/>
  <c r="J28"/>
  <c r="J39"/>
  <c r="I22"/>
  <c r="I28"/>
  <c r="I39"/>
  <c r="BB215"/>
  <c r="BB180"/>
  <c r="BB179"/>
  <c r="AY168"/>
  <c r="BJ114"/>
  <c r="BB74"/>
  <c r="BB108"/>
  <c r="AN168"/>
  <c r="AN108"/>
  <c r="BY83"/>
  <c r="CC85"/>
  <c r="CC83" s="1"/>
  <c r="BY108"/>
  <c r="CA91"/>
  <c r="CC98"/>
  <c r="CC97" s="1"/>
  <c r="AJ176"/>
  <c r="AJ168"/>
  <c r="AJ167"/>
  <c r="AG83"/>
  <c r="AL53"/>
  <c r="F35"/>
  <c r="G35"/>
  <c r="D35"/>
  <c r="E35"/>
  <c r="P214"/>
  <c r="P213"/>
  <c r="Q214"/>
  <c r="Q213"/>
  <c r="R214"/>
  <c r="R213"/>
  <c r="S214"/>
  <c r="S213"/>
  <c r="T214"/>
  <c r="T213"/>
  <c r="U214"/>
  <c r="U213"/>
  <c r="V214"/>
  <c r="V213"/>
  <c r="W214"/>
  <c r="W213"/>
  <c r="X214"/>
  <c r="X213"/>
  <c r="Y214"/>
  <c r="Y213"/>
  <c r="Z214"/>
  <c r="Z213"/>
  <c r="AA214"/>
  <c r="AA213"/>
  <c r="AB214"/>
  <c r="AB213"/>
  <c r="AC214"/>
  <c r="AC213"/>
  <c r="AD214"/>
  <c r="AD213"/>
  <c r="AE214"/>
  <c r="AE213"/>
  <c r="AF214"/>
  <c r="AF213"/>
  <c r="AG214"/>
  <c r="AG213"/>
  <c r="AH214"/>
  <c r="AH213"/>
  <c r="AI214"/>
  <c r="AI213"/>
  <c r="AJ214"/>
  <c r="AJ213"/>
  <c r="AK214"/>
  <c r="AK213"/>
  <c r="AL214"/>
  <c r="AL213"/>
  <c r="AM214"/>
  <c r="AM213"/>
  <c r="AN214"/>
  <c r="AN213"/>
  <c r="AO214"/>
  <c r="AO213"/>
  <c r="AP214"/>
  <c r="AP213"/>
  <c r="AQ214"/>
  <c r="AQ213"/>
  <c r="AR214"/>
  <c r="AR213"/>
  <c r="AS214"/>
  <c r="AS213"/>
  <c r="AT214"/>
  <c r="AT213"/>
  <c r="AU214"/>
  <c r="AU213"/>
  <c r="AV214"/>
  <c r="AV213"/>
  <c r="AW214"/>
  <c r="AW213"/>
  <c r="AX214"/>
  <c r="AX213"/>
  <c r="AY214"/>
  <c r="AY213"/>
  <c r="AZ214"/>
  <c r="AZ213"/>
  <c r="BA214"/>
  <c r="BA213"/>
  <c r="BB214"/>
  <c r="BB213"/>
  <c r="BC214"/>
  <c r="BC213"/>
  <c r="BD214"/>
  <c r="BD213"/>
  <c r="BE214"/>
  <c r="BE213"/>
  <c r="BF214"/>
  <c r="BF213"/>
  <c r="BG214"/>
  <c r="BG213"/>
  <c r="BH214"/>
  <c r="BH213"/>
  <c r="BI214"/>
  <c r="BI213"/>
  <c r="BJ214"/>
  <c r="BJ213"/>
  <c r="BK214"/>
  <c r="BK213"/>
  <c r="BL214"/>
  <c r="BL213"/>
  <c r="BM214"/>
  <c r="BM213"/>
  <c r="BN214"/>
  <c r="BN213"/>
  <c r="BO214"/>
  <c r="BO213"/>
  <c r="BP214"/>
  <c r="BP213"/>
  <c r="BQ214"/>
  <c r="BQ213"/>
  <c r="BR214"/>
  <c r="BR213"/>
  <c r="BS214"/>
  <c r="BS213"/>
  <c r="BT214"/>
  <c r="BT213"/>
  <c r="BU214"/>
  <c r="BU213"/>
  <c r="BV214"/>
  <c r="BV213"/>
  <c r="P203"/>
  <c r="P202"/>
  <c r="Q203"/>
  <c r="Q202"/>
  <c r="R203"/>
  <c r="R202"/>
  <c r="S203"/>
  <c r="S202"/>
  <c r="T203"/>
  <c r="T202"/>
  <c r="U203"/>
  <c r="U202"/>
  <c r="V203"/>
  <c r="V202"/>
  <c r="W203"/>
  <c r="W202"/>
  <c r="X203"/>
  <c r="X202"/>
  <c r="Y203"/>
  <c r="Y202"/>
  <c r="Z203"/>
  <c r="Z202"/>
  <c r="AA203"/>
  <c r="AA202"/>
  <c r="AB203"/>
  <c r="AB202"/>
  <c r="AC203"/>
  <c r="AC202"/>
  <c r="AD203"/>
  <c r="AD202"/>
  <c r="AE203"/>
  <c r="AE202"/>
  <c r="AF203"/>
  <c r="AF202"/>
  <c r="AG203"/>
  <c r="AG202"/>
  <c r="AH203"/>
  <c r="AH202"/>
  <c r="AI203"/>
  <c r="AI202"/>
  <c r="AJ203"/>
  <c r="AJ202"/>
  <c r="AK203"/>
  <c r="AK202"/>
  <c r="AL203"/>
  <c r="AL202"/>
  <c r="AM203"/>
  <c r="AM202"/>
  <c r="AN203"/>
  <c r="AN202"/>
  <c r="AO203"/>
  <c r="AO202"/>
  <c r="AP203"/>
  <c r="AP202"/>
  <c r="AQ203"/>
  <c r="AQ202"/>
  <c r="AR203"/>
  <c r="AR202"/>
  <c r="AS203"/>
  <c r="AS202"/>
  <c r="AT203"/>
  <c r="AT202"/>
  <c r="AU203"/>
  <c r="AU202"/>
  <c r="AV203"/>
  <c r="AV202"/>
  <c r="AW203"/>
  <c r="AW202"/>
  <c r="AX203"/>
  <c r="AX202"/>
  <c r="AY203"/>
  <c r="AY202"/>
  <c r="AZ203"/>
  <c r="AZ202"/>
  <c r="BA203"/>
  <c r="BA202"/>
  <c r="BB203"/>
  <c r="BB202"/>
  <c r="BC203"/>
  <c r="BC202"/>
  <c r="BD203"/>
  <c r="BD202"/>
  <c r="BE203"/>
  <c r="BE202"/>
  <c r="BF203"/>
  <c r="BF202"/>
  <c r="BG203"/>
  <c r="BG202"/>
  <c r="BH203"/>
  <c r="BH202"/>
  <c r="BI203"/>
  <c r="BI202"/>
  <c r="BJ203"/>
  <c r="BJ202"/>
  <c r="BK203"/>
  <c r="BK202"/>
  <c r="BL203"/>
  <c r="BL202"/>
  <c r="BM203"/>
  <c r="BM202"/>
  <c r="BN203"/>
  <c r="BN202"/>
  <c r="BO203"/>
  <c r="BO202"/>
  <c r="BP203"/>
  <c r="BP202"/>
  <c r="BQ203"/>
  <c r="BQ202"/>
  <c r="BR203"/>
  <c r="BR202"/>
  <c r="BS203"/>
  <c r="BS202"/>
  <c r="BT203"/>
  <c r="BT202"/>
  <c r="BU203"/>
  <c r="BU202"/>
  <c r="BV203"/>
  <c r="BV202"/>
  <c r="BV197"/>
  <c r="BV196"/>
  <c r="P197"/>
  <c r="P196"/>
  <c r="Q197"/>
  <c r="Q196"/>
  <c r="R197"/>
  <c r="R196"/>
  <c r="S197"/>
  <c r="S196"/>
  <c r="T197"/>
  <c r="T196"/>
  <c r="U197"/>
  <c r="U196"/>
  <c r="V197"/>
  <c r="V196"/>
  <c r="W197"/>
  <c r="W196"/>
  <c r="X197"/>
  <c r="X196"/>
  <c r="Y197"/>
  <c r="Y196"/>
  <c r="Z197"/>
  <c r="Z196"/>
  <c r="AA197"/>
  <c r="AA196"/>
  <c r="AB197"/>
  <c r="AB196"/>
  <c r="AC197"/>
  <c r="AC196"/>
  <c r="AD197"/>
  <c r="AD196"/>
  <c r="AE197"/>
  <c r="AE196"/>
  <c r="AF197"/>
  <c r="AF196"/>
  <c r="AG197"/>
  <c r="AG196"/>
  <c r="AH197"/>
  <c r="AH196"/>
  <c r="AI197"/>
  <c r="AI196"/>
  <c r="AJ197"/>
  <c r="AJ196"/>
  <c r="AK197"/>
  <c r="AK196"/>
  <c r="AL197"/>
  <c r="AL196"/>
  <c r="AM197"/>
  <c r="AM196"/>
  <c r="AN197"/>
  <c r="AN196"/>
  <c r="AO197"/>
  <c r="AO196"/>
  <c r="AP197"/>
  <c r="AP196"/>
  <c r="AQ197"/>
  <c r="AQ196"/>
  <c r="AR197"/>
  <c r="AR196"/>
  <c r="AS197"/>
  <c r="AS196"/>
  <c r="AT197"/>
  <c r="AT196"/>
  <c r="AU197"/>
  <c r="AU196"/>
  <c r="AV197"/>
  <c r="AV196"/>
  <c r="AW197"/>
  <c r="AW196"/>
  <c r="AX197"/>
  <c r="AX196"/>
  <c r="AY197"/>
  <c r="AY196"/>
  <c r="AZ197"/>
  <c r="AZ196"/>
  <c r="BA197"/>
  <c r="BA196"/>
  <c r="BB197"/>
  <c r="BB196"/>
  <c r="BC197"/>
  <c r="BC196"/>
  <c r="BD197"/>
  <c r="BD196"/>
  <c r="BE197"/>
  <c r="BE196"/>
  <c r="BF197"/>
  <c r="BF196"/>
  <c r="BG197"/>
  <c r="BG196"/>
  <c r="BH197"/>
  <c r="BH196"/>
  <c r="BI197"/>
  <c r="BI196"/>
  <c r="BJ197"/>
  <c r="BJ196"/>
  <c r="BK197"/>
  <c r="BK196"/>
  <c r="BL197"/>
  <c r="BL196"/>
  <c r="BM197"/>
  <c r="BM196"/>
  <c r="BN197"/>
  <c r="BN196"/>
  <c r="BO197"/>
  <c r="BO196"/>
  <c r="BP197"/>
  <c r="BP196"/>
  <c r="BQ197"/>
  <c r="BQ196"/>
  <c r="BR197"/>
  <c r="BR196"/>
  <c r="BS197"/>
  <c r="BS196"/>
  <c r="BT197"/>
  <c r="BT196"/>
  <c r="BU197"/>
  <c r="BU196"/>
  <c r="O214"/>
  <c r="O213"/>
  <c r="O197"/>
  <c r="O196"/>
  <c r="O203"/>
  <c r="O202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O190"/>
  <c r="P179"/>
  <c r="P178"/>
  <c r="Q179"/>
  <c r="Q178"/>
  <c r="R179"/>
  <c r="R178"/>
  <c r="S179"/>
  <c r="T179"/>
  <c r="T178" s="1"/>
  <c r="U179"/>
  <c r="U178" s="1"/>
  <c r="V179"/>
  <c r="V178" s="1"/>
  <c r="W179"/>
  <c r="W178" s="1"/>
  <c r="X179"/>
  <c r="X178" s="1"/>
  <c r="Y179"/>
  <c r="Y178" s="1"/>
  <c r="Z179"/>
  <c r="Z178" s="1"/>
  <c r="AA179"/>
  <c r="AA178" s="1"/>
  <c r="AB179"/>
  <c r="AB178" s="1"/>
  <c r="AC179"/>
  <c r="AC178" s="1"/>
  <c r="AD179"/>
  <c r="AD178" s="1"/>
  <c r="AE179"/>
  <c r="AE178" s="1"/>
  <c r="AF179"/>
  <c r="AF178" s="1"/>
  <c r="AG179"/>
  <c r="AG178" s="1"/>
  <c r="AH179"/>
  <c r="AH178" s="1"/>
  <c r="AI179"/>
  <c r="AI178" s="1"/>
  <c r="AJ179"/>
  <c r="AJ178" s="1"/>
  <c r="AK179"/>
  <c r="AK178" s="1"/>
  <c r="AL179"/>
  <c r="AL178" s="1"/>
  <c r="AM179"/>
  <c r="AM178" s="1"/>
  <c r="AN179"/>
  <c r="AN178" s="1"/>
  <c r="AO179"/>
  <c r="AO178" s="1"/>
  <c r="AP179"/>
  <c r="AP178" s="1"/>
  <c r="AQ179"/>
  <c r="AQ178" s="1"/>
  <c r="AR179"/>
  <c r="AR178" s="1"/>
  <c r="AS179"/>
  <c r="AS178" s="1"/>
  <c r="AT179"/>
  <c r="AT178" s="1"/>
  <c r="AU179"/>
  <c r="AU178" s="1"/>
  <c r="AV179"/>
  <c r="AV178" s="1"/>
  <c r="AW179"/>
  <c r="AW178" s="1"/>
  <c r="AX179"/>
  <c r="AX178" s="1"/>
  <c r="AY179"/>
  <c r="AY178" s="1"/>
  <c r="AZ179"/>
  <c r="AZ178" s="1"/>
  <c r="BA179"/>
  <c r="BA178" s="1"/>
  <c r="BB178"/>
  <c r="BC179"/>
  <c r="BC178"/>
  <c r="BD179"/>
  <c r="BD178"/>
  <c r="BE179"/>
  <c r="BE178"/>
  <c r="BF179"/>
  <c r="BF178"/>
  <c r="BG179"/>
  <c r="BG178"/>
  <c r="BH179"/>
  <c r="BH178"/>
  <c r="BI179"/>
  <c r="BI178"/>
  <c r="BJ179"/>
  <c r="BJ178"/>
  <c r="BK179"/>
  <c r="BK178"/>
  <c r="BL179"/>
  <c r="BL178"/>
  <c r="BM179"/>
  <c r="BM178"/>
  <c r="BN179"/>
  <c r="BN178"/>
  <c r="BO179"/>
  <c r="BO178"/>
  <c r="BP179"/>
  <c r="BP178"/>
  <c r="BQ179"/>
  <c r="BQ178"/>
  <c r="BR179"/>
  <c r="BR178"/>
  <c r="BS179"/>
  <c r="BS178"/>
  <c r="BT179"/>
  <c r="BT178"/>
  <c r="BU179"/>
  <c r="BU178"/>
  <c r="BV179"/>
  <c r="BV178"/>
  <c r="S178"/>
  <c r="P168"/>
  <c r="P167" s="1"/>
  <c r="Q168"/>
  <c r="Q167" s="1"/>
  <c r="R168"/>
  <c r="R167" s="1"/>
  <c r="S168"/>
  <c r="S167" s="1"/>
  <c r="T168"/>
  <c r="T167" s="1"/>
  <c r="U168"/>
  <c r="U167" s="1"/>
  <c r="V168"/>
  <c r="V167" s="1"/>
  <c r="W168"/>
  <c r="W167" s="1"/>
  <c r="X168"/>
  <c r="X167" s="1"/>
  <c r="Y168"/>
  <c r="Y167" s="1"/>
  <c r="Z168"/>
  <c r="Z167" s="1"/>
  <c r="AA168"/>
  <c r="AA167" s="1"/>
  <c r="AB168"/>
  <c r="AB167" s="1"/>
  <c r="AC168"/>
  <c r="AC167" s="1"/>
  <c r="AD168"/>
  <c r="AD167" s="1"/>
  <c r="AE168"/>
  <c r="AE167" s="1"/>
  <c r="AF168"/>
  <c r="AF167" s="1"/>
  <c r="AG168"/>
  <c r="AG167" s="1"/>
  <c r="AH168"/>
  <c r="AH167" s="1"/>
  <c r="AI168"/>
  <c r="AI167" s="1"/>
  <c r="AK168"/>
  <c r="AK167" s="1"/>
  <c r="AL168"/>
  <c r="AL167" s="1"/>
  <c r="AM168"/>
  <c r="AM167" s="1"/>
  <c r="AN167"/>
  <c r="AO168"/>
  <c r="AO167"/>
  <c r="AP168"/>
  <c r="AP167"/>
  <c r="AQ168"/>
  <c r="AQ167"/>
  <c r="AR168"/>
  <c r="AR167"/>
  <c r="AS168"/>
  <c r="AS167"/>
  <c r="AT168"/>
  <c r="AT167"/>
  <c r="AU168"/>
  <c r="AU167"/>
  <c r="AV168"/>
  <c r="AV167"/>
  <c r="AW168"/>
  <c r="AW167"/>
  <c r="AX168"/>
  <c r="AX167"/>
  <c r="AY167"/>
  <c r="AZ168"/>
  <c r="AZ167" s="1"/>
  <c r="BA168"/>
  <c r="BA167" s="1"/>
  <c r="BB168"/>
  <c r="BB167" s="1"/>
  <c r="BC168"/>
  <c r="BC167" s="1"/>
  <c r="BD168"/>
  <c r="BD167" s="1"/>
  <c r="BE168"/>
  <c r="BE167" s="1"/>
  <c r="BF168"/>
  <c r="BF167" s="1"/>
  <c r="BG168"/>
  <c r="BG167" s="1"/>
  <c r="BH168"/>
  <c r="BH167" s="1"/>
  <c r="BI168"/>
  <c r="BI167" s="1"/>
  <c r="BJ168"/>
  <c r="BJ167" s="1"/>
  <c r="BK168"/>
  <c r="BK167" s="1"/>
  <c r="BL168"/>
  <c r="BL167" s="1"/>
  <c r="BM168"/>
  <c r="BM167" s="1"/>
  <c r="BN168"/>
  <c r="BN167" s="1"/>
  <c r="BO168"/>
  <c r="BO167" s="1"/>
  <c r="BP168"/>
  <c r="BP167" s="1"/>
  <c r="BQ168"/>
  <c r="BQ167" s="1"/>
  <c r="BR168"/>
  <c r="BR167" s="1"/>
  <c r="BS168"/>
  <c r="BS167" s="1"/>
  <c r="BT168"/>
  <c r="BT167" s="1"/>
  <c r="BU168"/>
  <c r="BU167" s="1"/>
  <c r="BV168"/>
  <c r="BV167" s="1"/>
  <c r="P162"/>
  <c r="P161" s="1"/>
  <c r="Q162"/>
  <c r="Q161" s="1"/>
  <c r="R162"/>
  <c r="R161" s="1"/>
  <c r="S162"/>
  <c r="S161" s="1"/>
  <c r="T162"/>
  <c r="T161" s="1"/>
  <c r="U162"/>
  <c r="U161" s="1"/>
  <c r="V162"/>
  <c r="V161" s="1"/>
  <c r="W162"/>
  <c r="X162"/>
  <c r="X161"/>
  <c r="Y162"/>
  <c r="Y161"/>
  <c r="Z162"/>
  <c r="Z161"/>
  <c r="AA162"/>
  <c r="AA161"/>
  <c r="AB162"/>
  <c r="AB161"/>
  <c r="AC162"/>
  <c r="AC161"/>
  <c r="AD162"/>
  <c r="AD161"/>
  <c r="AE162"/>
  <c r="AE161"/>
  <c r="AF162"/>
  <c r="AF161"/>
  <c r="AG162"/>
  <c r="AG161"/>
  <c r="AH162"/>
  <c r="AH161"/>
  <c r="AI162"/>
  <c r="AI161"/>
  <c r="AJ162"/>
  <c r="AJ161"/>
  <c r="AK162"/>
  <c r="AK161"/>
  <c r="AL162"/>
  <c r="AL161"/>
  <c r="AM162"/>
  <c r="AM161"/>
  <c r="AN162"/>
  <c r="AN161"/>
  <c r="AO162"/>
  <c r="AO161"/>
  <c r="AP162"/>
  <c r="AP161"/>
  <c r="AQ162"/>
  <c r="AQ161"/>
  <c r="AR162"/>
  <c r="AR161"/>
  <c r="AS162"/>
  <c r="AS161"/>
  <c r="AT162"/>
  <c r="AT161"/>
  <c r="AU162"/>
  <c r="AU161"/>
  <c r="AV162"/>
  <c r="AV161"/>
  <c r="AW162"/>
  <c r="AW161"/>
  <c r="AX162"/>
  <c r="AX161"/>
  <c r="AY162"/>
  <c r="AY161"/>
  <c r="AZ162"/>
  <c r="AZ161"/>
  <c r="BA162"/>
  <c r="BA161"/>
  <c r="BB162"/>
  <c r="BB161"/>
  <c r="BC162"/>
  <c r="BC161"/>
  <c r="BD162"/>
  <c r="BD161"/>
  <c r="BE162"/>
  <c r="BE161"/>
  <c r="BF162"/>
  <c r="BF161"/>
  <c r="BG162"/>
  <c r="BG161"/>
  <c r="BH162"/>
  <c r="BH161"/>
  <c r="BI162"/>
  <c r="BI161"/>
  <c r="BJ162"/>
  <c r="BJ161"/>
  <c r="BK162"/>
  <c r="BK161"/>
  <c r="BL161"/>
  <c r="BM162"/>
  <c r="BM161" s="1"/>
  <c r="BN162"/>
  <c r="BN161" s="1"/>
  <c r="BO162"/>
  <c r="BO161" s="1"/>
  <c r="BP162"/>
  <c r="BP161" s="1"/>
  <c r="BQ162"/>
  <c r="BQ161" s="1"/>
  <c r="BR162"/>
  <c r="BR161" s="1"/>
  <c r="BS162"/>
  <c r="BS161" s="1"/>
  <c r="BT162"/>
  <c r="BT161" s="1"/>
  <c r="BU162"/>
  <c r="BU161" s="1"/>
  <c r="BV162"/>
  <c r="BV161" s="1"/>
  <c r="W161"/>
  <c r="O162"/>
  <c r="O161"/>
  <c r="O168"/>
  <c r="O167"/>
  <c r="O179"/>
  <c r="O178"/>
  <c r="P155"/>
  <c r="P153"/>
  <c r="Q155"/>
  <c r="Q153"/>
  <c r="R155"/>
  <c r="R153"/>
  <c r="S155"/>
  <c r="S153"/>
  <c r="T155"/>
  <c r="T153"/>
  <c r="U155"/>
  <c r="U153"/>
  <c r="V155"/>
  <c r="V153"/>
  <c r="W155"/>
  <c r="W153"/>
  <c r="X155"/>
  <c r="X153"/>
  <c r="Y155"/>
  <c r="Y153"/>
  <c r="Z155"/>
  <c r="Z153"/>
  <c r="AA155"/>
  <c r="AB155"/>
  <c r="AB153" s="1"/>
  <c r="AC155"/>
  <c r="AC153"/>
  <c r="AD155"/>
  <c r="AD153"/>
  <c r="AE155"/>
  <c r="AE153"/>
  <c r="AF155"/>
  <c r="AF153"/>
  <c r="AG155"/>
  <c r="AG153"/>
  <c r="AH155"/>
  <c r="AH153"/>
  <c r="AI155"/>
  <c r="AI153"/>
  <c r="AJ155"/>
  <c r="AJ153"/>
  <c r="AK155"/>
  <c r="AK153"/>
  <c r="AL155"/>
  <c r="AL153"/>
  <c r="AM155"/>
  <c r="AM153"/>
  <c r="AN155"/>
  <c r="AN153"/>
  <c r="AO155"/>
  <c r="AO153"/>
  <c r="AP155"/>
  <c r="AP153"/>
  <c r="AQ155"/>
  <c r="AQ153"/>
  <c r="AR155"/>
  <c r="AR153"/>
  <c r="AS155"/>
  <c r="AT155"/>
  <c r="AT153" s="1"/>
  <c r="AU155"/>
  <c r="AU153" s="1"/>
  <c r="AV155"/>
  <c r="AV153" s="1"/>
  <c r="AW155"/>
  <c r="AW153" s="1"/>
  <c r="AX155"/>
  <c r="AX153" s="1"/>
  <c r="AY155"/>
  <c r="AY153" s="1"/>
  <c r="AZ155"/>
  <c r="AZ153" s="1"/>
  <c r="BA155"/>
  <c r="BA153" s="1"/>
  <c r="BB155"/>
  <c r="BB153" s="1"/>
  <c r="BC155"/>
  <c r="BC153" s="1"/>
  <c r="BD155"/>
  <c r="BD153" s="1"/>
  <c r="BE155"/>
  <c r="BE153" s="1"/>
  <c r="BF155"/>
  <c r="BF153" s="1"/>
  <c r="BG155"/>
  <c r="BG153" s="1"/>
  <c r="BH155"/>
  <c r="BH153" s="1"/>
  <c r="BI155"/>
  <c r="BI153" s="1"/>
  <c r="BJ155"/>
  <c r="BJ153" s="1"/>
  <c r="BK155"/>
  <c r="BK153" s="1"/>
  <c r="BL155"/>
  <c r="BL153" s="1"/>
  <c r="BM155"/>
  <c r="BM153" s="1"/>
  <c r="BN155"/>
  <c r="BN153" s="1"/>
  <c r="BO155"/>
  <c r="BO153" s="1"/>
  <c r="BP155"/>
  <c r="BP153" s="1"/>
  <c r="BQ155"/>
  <c r="BQ153" s="1"/>
  <c r="BR155"/>
  <c r="BR153" s="1"/>
  <c r="BS155"/>
  <c r="BS153" s="1"/>
  <c r="BT155"/>
  <c r="BT153" s="1"/>
  <c r="BU155"/>
  <c r="BU153" s="1"/>
  <c r="BV155"/>
  <c r="BV153" s="1"/>
  <c r="AA153"/>
  <c r="AS153"/>
  <c r="O155"/>
  <c r="O153"/>
  <c r="K35"/>
  <c r="N197"/>
  <c r="N203"/>
  <c r="N214"/>
  <c r="M197"/>
  <c r="M203"/>
  <c r="M214"/>
  <c r="L197"/>
  <c r="L203"/>
  <c r="L214"/>
  <c r="K197"/>
  <c r="K203"/>
  <c r="K214"/>
  <c r="J197"/>
  <c r="J203"/>
  <c r="J214"/>
  <c r="I197"/>
  <c r="I203"/>
  <c r="I214"/>
  <c r="H197"/>
  <c r="H203"/>
  <c r="H214"/>
  <c r="G197"/>
  <c r="G203"/>
  <c r="G214"/>
  <c r="F197"/>
  <c r="F203"/>
  <c r="F214"/>
  <c r="E197"/>
  <c r="E203"/>
  <c r="E214"/>
  <c r="D197"/>
  <c r="D203"/>
  <c r="D214"/>
  <c r="E190"/>
  <c r="E188"/>
  <c r="F190"/>
  <c r="F188"/>
  <c r="G190"/>
  <c r="G188"/>
  <c r="H190"/>
  <c r="H188"/>
  <c r="I190"/>
  <c r="I188"/>
  <c r="J190"/>
  <c r="J188"/>
  <c r="K190"/>
  <c r="K188"/>
  <c r="L190"/>
  <c r="L188"/>
  <c r="C197"/>
  <c r="C203"/>
  <c r="C214"/>
  <c r="D190"/>
  <c r="D188" s="1"/>
  <c r="M190"/>
  <c r="M188" s="1"/>
  <c r="N190"/>
  <c r="N188" s="1"/>
  <c r="C190"/>
  <c r="C188" s="1"/>
  <c r="N162"/>
  <c r="N168"/>
  <c r="N179"/>
  <c r="M162"/>
  <c r="M168"/>
  <c r="M179"/>
  <c r="L162"/>
  <c r="L168"/>
  <c r="L179"/>
  <c r="K162"/>
  <c r="K168"/>
  <c r="K179"/>
  <c r="J168"/>
  <c r="J179"/>
  <c r="J162"/>
  <c r="I162"/>
  <c r="I168"/>
  <c r="I179"/>
  <c r="H162"/>
  <c r="H168"/>
  <c r="H179"/>
  <c r="G162"/>
  <c r="G168"/>
  <c r="G179"/>
  <c r="F162"/>
  <c r="F168"/>
  <c r="F179"/>
  <c r="E162"/>
  <c r="E168"/>
  <c r="E179"/>
  <c r="D162"/>
  <c r="D168"/>
  <c r="D179"/>
  <c r="C179"/>
  <c r="C162"/>
  <c r="C168"/>
  <c r="D155"/>
  <c r="D153" s="1"/>
  <c r="E155"/>
  <c r="E153" s="1"/>
  <c r="F155"/>
  <c r="F153" s="1"/>
  <c r="G155"/>
  <c r="G153" s="1"/>
  <c r="H155"/>
  <c r="H153" s="1"/>
  <c r="I155"/>
  <c r="I153" s="1"/>
  <c r="J155"/>
  <c r="J153" s="1"/>
  <c r="K155"/>
  <c r="K153" s="1"/>
  <c r="L155"/>
  <c r="L153" s="1"/>
  <c r="M155"/>
  <c r="M153" s="1"/>
  <c r="N155"/>
  <c r="N153" s="1"/>
  <c r="C155"/>
  <c r="C153" s="1"/>
  <c r="D118"/>
  <c r="D143"/>
  <c r="E143"/>
  <c r="F143"/>
  <c r="G143"/>
  <c r="H143"/>
  <c r="I143"/>
  <c r="J143"/>
  <c r="K143"/>
  <c r="L143"/>
  <c r="M143"/>
  <c r="N143"/>
  <c r="O143"/>
  <c r="P143"/>
  <c r="Q143"/>
  <c r="R143"/>
  <c r="CP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CY143"/>
  <c r="BD143"/>
  <c r="BE143"/>
  <c r="DK143" s="1"/>
  <c r="BF143"/>
  <c r="BG143"/>
  <c r="BH143"/>
  <c r="BI143"/>
  <c r="BJ143"/>
  <c r="BK143"/>
  <c r="BL143"/>
  <c r="BM143"/>
  <c r="BO143"/>
  <c r="BP143"/>
  <c r="BQ143"/>
  <c r="BR143"/>
  <c r="BS143"/>
  <c r="BT143"/>
  <c r="BU143"/>
  <c r="BV143"/>
  <c r="C143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C140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C137"/>
  <c r="BV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C132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C129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C126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C122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C118"/>
  <c r="D108"/>
  <c r="E108"/>
  <c r="F108"/>
  <c r="F178" s="1"/>
  <c r="G108"/>
  <c r="H108"/>
  <c r="H178" s="1"/>
  <c r="I108"/>
  <c r="J108"/>
  <c r="K108"/>
  <c r="L108"/>
  <c r="M108"/>
  <c r="N108"/>
  <c r="N178" s="1"/>
  <c r="O108"/>
  <c r="P108"/>
  <c r="CD108" s="1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O108"/>
  <c r="AP108"/>
  <c r="AQ108"/>
  <c r="AR108"/>
  <c r="AS108"/>
  <c r="AT108"/>
  <c r="AU108"/>
  <c r="AV108"/>
  <c r="AW108"/>
  <c r="AX108"/>
  <c r="AY108"/>
  <c r="AZ108"/>
  <c r="BA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C108"/>
  <c r="C178" s="1"/>
  <c r="D105"/>
  <c r="E105"/>
  <c r="F105"/>
  <c r="G105"/>
  <c r="H105"/>
  <c r="I105"/>
  <c r="C105"/>
  <c r="D102"/>
  <c r="E102"/>
  <c r="F102"/>
  <c r="G102"/>
  <c r="H102"/>
  <c r="I102"/>
  <c r="C102"/>
  <c r="D97"/>
  <c r="E97"/>
  <c r="F97"/>
  <c r="G97"/>
  <c r="H97"/>
  <c r="I97"/>
  <c r="I167" s="1"/>
  <c r="J97"/>
  <c r="K97"/>
  <c r="K167" s="1"/>
  <c r="L97"/>
  <c r="M97"/>
  <c r="N97"/>
  <c r="O97"/>
  <c r="P97"/>
  <c r="CD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C97"/>
  <c r="D94"/>
  <c r="E94"/>
  <c r="F94"/>
  <c r="G94"/>
  <c r="H94"/>
  <c r="I94"/>
  <c r="C94"/>
  <c r="D91"/>
  <c r="E91"/>
  <c r="F91"/>
  <c r="G91"/>
  <c r="G161" s="1"/>
  <c r="H91"/>
  <c r="I91"/>
  <c r="I161" s="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C91"/>
  <c r="C161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CE83"/>
  <c r="AC83"/>
  <c r="AD83"/>
  <c r="AE83"/>
  <c r="AF83"/>
  <c r="AH83"/>
  <c r="AI83"/>
  <c r="AJ83"/>
  <c r="AK83"/>
  <c r="AL83"/>
  <c r="AM83"/>
  <c r="AN83"/>
  <c r="CF83"/>
  <c r="AO83"/>
  <c r="AP83"/>
  <c r="AQ83"/>
  <c r="AR83"/>
  <c r="AS83"/>
  <c r="AT83"/>
  <c r="AU83"/>
  <c r="AV83"/>
  <c r="AW83"/>
  <c r="AX83"/>
  <c r="AY83"/>
  <c r="AZ83"/>
  <c r="CG83"/>
  <c r="BA83"/>
  <c r="BB83"/>
  <c r="BC83"/>
  <c r="BD83"/>
  <c r="BE83"/>
  <c r="BF83"/>
  <c r="BG83"/>
  <c r="BH83"/>
  <c r="BI83"/>
  <c r="BJ83"/>
  <c r="BK83"/>
  <c r="BL83"/>
  <c r="CH83"/>
  <c r="BM83"/>
  <c r="BN83"/>
  <c r="BO83"/>
  <c r="BP83"/>
  <c r="BQ83"/>
  <c r="BR83"/>
  <c r="BS83"/>
  <c r="BT83"/>
  <c r="BU83"/>
  <c r="BV83"/>
  <c r="C83"/>
  <c r="D74"/>
  <c r="E74"/>
  <c r="F74"/>
  <c r="F213" s="1"/>
  <c r="G74"/>
  <c r="H74"/>
  <c r="H213" s="1"/>
  <c r="I74"/>
  <c r="J74"/>
  <c r="K74"/>
  <c r="L74"/>
  <c r="M74"/>
  <c r="N74"/>
  <c r="N213" s="1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C74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C71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C68"/>
  <c r="D63"/>
  <c r="E63"/>
  <c r="F63"/>
  <c r="G63"/>
  <c r="G202" s="1"/>
  <c r="H63"/>
  <c r="I63"/>
  <c r="I202" s="1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C63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C60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D57"/>
  <c r="D196"/>
  <c r="E57"/>
  <c r="F57"/>
  <c r="F161" s="1"/>
  <c r="G57"/>
  <c r="H57"/>
  <c r="H196" s="1"/>
  <c r="I57"/>
  <c r="J57"/>
  <c r="K57"/>
  <c r="L57"/>
  <c r="L196"/>
  <c r="M57"/>
  <c r="N57"/>
  <c r="N161" s="1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C53"/>
  <c r="C57"/>
  <c r="C196" s="1"/>
  <c r="D38"/>
  <c r="E38"/>
  <c r="K38" s="1"/>
  <c r="F38"/>
  <c r="C38"/>
  <c r="D32"/>
  <c r="E32"/>
  <c r="F32"/>
  <c r="G32"/>
  <c r="D27"/>
  <c r="E27"/>
  <c r="K27" s="1"/>
  <c r="F27"/>
  <c r="G27"/>
  <c r="L27" s="1"/>
  <c r="M28" s="1"/>
  <c r="D21"/>
  <c r="E21"/>
  <c r="F21"/>
  <c r="G21"/>
  <c r="G10" s="1"/>
  <c r="D13"/>
  <c r="E13"/>
  <c r="F13"/>
  <c r="M196"/>
  <c r="I196"/>
  <c r="E196"/>
  <c r="BX108"/>
  <c r="CD83"/>
  <c r="CI85"/>
  <c r="CI83" s="1"/>
  <c r="L38"/>
  <c r="M39" s="1"/>
  <c r="L21"/>
  <c r="M22" s="1"/>
  <c r="J21"/>
  <c r="K196"/>
  <c r="G196"/>
  <c r="I38"/>
  <c r="N196"/>
  <c r="J196"/>
  <c r="F196"/>
  <c r="J27"/>
  <c r="J161"/>
  <c r="N167"/>
  <c r="J167"/>
  <c r="F167"/>
  <c r="J178"/>
  <c r="L202"/>
  <c r="H202"/>
  <c r="D202"/>
  <c r="M213"/>
  <c r="I213"/>
  <c r="E213"/>
  <c r="M167"/>
  <c r="E167"/>
  <c r="M178"/>
  <c r="I178"/>
  <c r="E178"/>
  <c r="K202"/>
  <c r="L213"/>
  <c r="D213"/>
  <c r="L167"/>
  <c r="H167"/>
  <c r="D167"/>
  <c r="L178"/>
  <c r="D178"/>
  <c r="C202"/>
  <c r="N202"/>
  <c r="J202"/>
  <c r="F202"/>
  <c r="C213"/>
  <c r="K213"/>
  <c r="G213"/>
  <c r="K161"/>
  <c r="C167"/>
  <c r="G167"/>
  <c r="K178"/>
  <c r="G178"/>
  <c r="M202"/>
  <c r="E202"/>
  <c r="J213"/>
  <c r="M161"/>
  <c r="E161"/>
  <c r="L161"/>
  <c r="H161"/>
  <c r="D161"/>
  <c r="S54" i="34"/>
  <c r="M54"/>
  <c r="E54"/>
  <c r="D54"/>
  <c r="T50"/>
  <c r="T49"/>
  <c r="T48"/>
  <c r="T47"/>
  <c r="T46"/>
  <c r="K46"/>
  <c r="T45"/>
  <c r="K45"/>
  <c r="T44"/>
  <c r="K44"/>
  <c r="T41"/>
  <c r="T40"/>
  <c r="T39"/>
  <c r="T38"/>
  <c r="T37"/>
  <c r="T54" s="1"/>
  <c r="K36"/>
  <c r="J35"/>
  <c r="K35"/>
  <c r="K34"/>
  <c r="K33"/>
  <c r="K54" s="1"/>
  <c r="Z13"/>
  <c r="AB13"/>
  <c r="Z14"/>
  <c r="Z15"/>
  <c r="AB15" s="1"/>
  <c r="Z16"/>
  <c r="AB16"/>
  <c r="Z17"/>
  <c r="Z18"/>
  <c r="Y13"/>
  <c r="AA13"/>
  <c r="Y14"/>
  <c r="Y15"/>
  <c r="Y16"/>
  <c r="AA16"/>
  <c r="Y17"/>
  <c r="Y18"/>
  <c r="AA18" s="1"/>
  <c r="W19"/>
  <c r="M12"/>
  <c r="N12"/>
  <c r="Y12"/>
  <c r="AA12" s="1"/>
  <c r="AA19" s="1"/>
  <c r="Z12"/>
  <c r="AB12" s="1"/>
  <c r="M14"/>
  <c r="N14"/>
  <c r="N19" s="1"/>
  <c r="M15"/>
  <c r="N15"/>
  <c r="M17"/>
  <c r="N17"/>
  <c r="AB17" s="1"/>
  <c r="M18"/>
  <c r="N18"/>
  <c r="C19"/>
  <c r="D19"/>
  <c r="E19"/>
  <c r="F19"/>
  <c r="G19"/>
  <c r="H19"/>
  <c r="I19"/>
  <c r="J19"/>
  <c r="K19"/>
  <c r="L19"/>
  <c r="O19"/>
  <c r="P19"/>
  <c r="Q19"/>
  <c r="R19"/>
  <c r="S19"/>
  <c r="T19"/>
  <c r="U19"/>
  <c r="V19"/>
  <c r="X19"/>
  <c r="AC19"/>
  <c r="J54"/>
  <c r="AB18"/>
  <c r="AB14"/>
  <c r="AA14"/>
  <c r="AA17"/>
  <c r="AA15"/>
  <c r="Z19"/>
  <c r="M19"/>
  <c r="Y19"/>
  <c r="O10" i="9"/>
  <c r="K21" i="23"/>
  <c r="K20"/>
  <c r="L203" i="42"/>
  <c r="N203"/>
  <c r="L175"/>
  <c r="N175"/>
  <c r="L174"/>
  <c r="N174"/>
  <c r="L28"/>
  <c r="N28"/>
  <c r="L26"/>
  <c r="N26"/>
  <c r="L23"/>
  <c r="N23"/>
  <c r="L14"/>
  <c r="N14"/>
  <c r="L18"/>
  <c r="N18"/>
  <c r="H47" i="13"/>
  <c r="K47"/>
  <c r="L47" s="1"/>
  <c r="M47" s="1"/>
  <c r="M17"/>
  <c r="K11"/>
  <c r="L11" s="1"/>
  <c r="M11" s="1"/>
  <c r="K12"/>
  <c r="L12"/>
  <c r="M12" s="1"/>
  <c r="K13"/>
  <c r="L13" s="1"/>
  <c r="M13" s="1"/>
  <c r="K14"/>
  <c r="L14"/>
  <c r="M14" s="1"/>
  <c r="K15"/>
  <c r="L15" s="1"/>
  <c r="M15" s="1"/>
  <c r="K17"/>
  <c r="K18"/>
  <c r="L18" s="1"/>
  <c r="M18" s="1"/>
  <c r="K19"/>
  <c r="L19"/>
  <c r="M19" s="1"/>
  <c r="G21" i="43" s="1"/>
  <c r="K20" i="13"/>
  <c r="L20"/>
  <c r="M20" s="1"/>
  <c r="K22"/>
  <c r="L22" s="1"/>
  <c r="M22" s="1"/>
  <c r="K23"/>
  <c r="L23"/>
  <c r="M23" s="1"/>
  <c r="K24"/>
  <c r="L24" s="1"/>
  <c r="M24" s="1"/>
  <c r="K25"/>
  <c r="L25"/>
  <c r="M25" s="1"/>
  <c r="K26"/>
  <c r="L26" s="1"/>
  <c r="M26" s="1"/>
  <c r="K27"/>
  <c r="L27"/>
  <c r="M27" s="1"/>
  <c r="K28"/>
  <c r="L28" s="1"/>
  <c r="M28" s="1"/>
  <c r="K29"/>
  <c r="L29"/>
  <c r="M29" s="1"/>
  <c r="K30"/>
  <c r="L30" s="1"/>
  <c r="M30" s="1"/>
  <c r="K31"/>
  <c r="L31"/>
  <c r="M31" s="1"/>
  <c r="K32"/>
  <c r="L32" s="1"/>
  <c r="M32" s="1"/>
  <c r="K33"/>
  <c r="L33"/>
  <c r="M33" s="1"/>
  <c r="K34"/>
  <c r="L34" s="1"/>
  <c r="M34" s="1"/>
  <c r="K35"/>
  <c r="L35"/>
  <c r="M35" s="1"/>
  <c r="K37"/>
  <c r="L37" s="1"/>
  <c r="M37" s="1"/>
  <c r="K38"/>
  <c r="L38"/>
  <c r="M38" s="1"/>
  <c r="K39"/>
  <c r="L39" s="1"/>
  <c r="M39" s="1"/>
  <c r="K40"/>
  <c r="L40"/>
  <c r="M40" s="1"/>
  <c r="K41"/>
  <c r="L41" s="1"/>
  <c r="M41" s="1"/>
  <c r="K43"/>
  <c r="L43"/>
  <c r="M43" s="1"/>
  <c r="L44"/>
  <c r="M44" s="1"/>
  <c r="K45"/>
  <c r="L45" s="1"/>
  <c r="M45" s="1"/>
  <c r="K46"/>
  <c r="L46"/>
  <c r="M46" s="1"/>
  <c r="K48"/>
  <c r="L48" s="1"/>
  <c r="M48" s="1"/>
  <c r="K49"/>
  <c r="L49"/>
  <c r="M49" s="1"/>
  <c r="K50"/>
  <c r="L50" s="1"/>
  <c r="M50" s="1"/>
  <c r="K51"/>
  <c r="L51"/>
  <c r="M51" s="1"/>
  <c r="K52"/>
  <c r="L52" s="1"/>
  <c r="M52" s="1"/>
  <c r="K53"/>
  <c r="L53"/>
  <c r="M53" s="1"/>
  <c r="K54"/>
  <c r="L54" s="1"/>
  <c r="M54" s="1"/>
  <c r="K56"/>
  <c r="L56"/>
  <c r="M56" s="1"/>
  <c r="K57"/>
  <c r="L57" s="1"/>
  <c r="M57" s="1"/>
  <c r="K58"/>
  <c r="L58"/>
  <c r="M58" s="1"/>
  <c r="K59"/>
  <c r="L59" s="1"/>
  <c r="M59" s="1"/>
  <c r="K10"/>
  <c r="L10"/>
  <c r="M10" s="1"/>
  <c r="G13" i="43" s="1"/>
  <c r="J13" s="1"/>
  <c r="H36" i="13"/>
  <c r="K36" s="1"/>
  <c r="L36" s="1"/>
  <c r="M36" s="1"/>
  <c r="H42"/>
  <c r="K42" s="1"/>
  <c r="L42" s="1"/>
  <c r="M42" s="1"/>
  <c r="G22" i="53"/>
  <c r="H22"/>
  <c r="G27"/>
  <c r="H27"/>
  <c r="G124"/>
  <c r="H124"/>
  <c r="G184"/>
  <c r="H184"/>
  <c r="G185"/>
  <c r="H185"/>
  <c r="G188"/>
  <c r="H188"/>
  <c r="G189"/>
  <c r="H189"/>
  <c r="G190"/>
  <c r="H190"/>
  <c r="K216" i="30"/>
  <c r="J216"/>
  <c r="K215"/>
  <c r="J215"/>
  <c r="K214"/>
  <c r="J214"/>
  <c r="K213"/>
  <c r="J213"/>
  <c r="K212"/>
  <c r="J212"/>
  <c r="K211"/>
  <c r="J211"/>
  <c r="J210"/>
  <c r="I216"/>
  <c r="I215"/>
  <c r="I214"/>
  <c r="I213"/>
  <c r="I212"/>
  <c r="I211"/>
  <c r="K210"/>
  <c r="I210"/>
  <c r="H29"/>
  <c r="H34"/>
  <c r="H131"/>
  <c r="H191"/>
  <c r="H192"/>
  <c r="H195"/>
  <c r="H196"/>
  <c r="H197"/>
  <c r="H198"/>
  <c r="H200"/>
  <c r="E11" i="13"/>
  <c r="F11"/>
  <c r="E12"/>
  <c r="F12"/>
  <c r="E13"/>
  <c r="F13"/>
  <c r="E14"/>
  <c r="F14"/>
  <c r="E15"/>
  <c r="F15"/>
  <c r="E16"/>
  <c r="F16"/>
  <c r="E17"/>
  <c r="F17"/>
  <c r="E24"/>
  <c r="F24"/>
  <c r="E31"/>
  <c r="F31"/>
  <c r="E32"/>
  <c r="F32"/>
  <c r="E33"/>
  <c r="F33"/>
  <c r="E34"/>
  <c r="F34"/>
  <c r="E35"/>
  <c r="F35"/>
  <c r="E36"/>
  <c r="F36"/>
  <c r="E37"/>
  <c r="F37"/>
  <c r="E38"/>
  <c r="F38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F10"/>
  <c r="E10"/>
  <c r="D59" i="71"/>
  <c r="D60"/>
  <c r="D61"/>
  <c r="D62"/>
  <c r="D63"/>
  <c r="D64"/>
  <c r="D58"/>
  <c r="D11"/>
  <c r="D12"/>
  <c r="D13"/>
  <c r="D10"/>
  <c r="E22" i="9"/>
  <c r="F22"/>
  <c r="E27"/>
  <c r="F27"/>
  <c r="E124"/>
  <c r="F124"/>
  <c r="E184"/>
  <c r="F184"/>
  <c r="H184"/>
  <c r="E185"/>
  <c r="F185"/>
  <c r="E188"/>
  <c r="F188"/>
  <c r="E189"/>
  <c r="F189"/>
  <c r="E190"/>
  <c r="F190"/>
  <c r="H190" s="1"/>
  <c r="F29" i="42"/>
  <c r="F34"/>
  <c r="F132"/>
  <c r="F193"/>
  <c r="F194"/>
  <c r="F197"/>
  <c r="F198"/>
  <c r="F199"/>
  <c r="H199"/>
  <c r="E29"/>
  <c r="E34"/>
  <c r="E132"/>
  <c r="E193"/>
  <c r="E194"/>
  <c r="E197"/>
  <c r="E198"/>
  <c r="E199"/>
  <c r="F5" i="69"/>
  <c r="G5"/>
  <c r="M5" s="1"/>
  <c r="F7"/>
  <c r="G7"/>
  <c r="M7" s="1"/>
  <c r="F9"/>
  <c r="G9"/>
  <c r="M9" s="1"/>
  <c r="F11"/>
  <c r="G11"/>
  <c r="M11" s="1"/>
  <c r="F13"/>
  <c r="G13"/>
  <c r="M13" s="1"/>
  <c r="F15"/>
  <c r="G15"/>
  <c r="M15" s="1"/>
  <c r="C20"/>
  <c r="D20"/>
  <c r="G20" s="1"/>
  <c r="F20"/>
  <c r="L20" s="1"/>
  <c r="C21"/>
  <c r="C22"/>
  <c r="F22" s="1"/>
  <c r="C23"/>
  <c r="F23" s="1"/>
  <c r="F21"/>
  <c r="D21"/>
  <c r="D22" s="1"/>
  <c r="G22" s="1"/>
  <c r="M71" i="71"/>
  <c r="M70"/>
  <c r="M69"/>
  <c r="M68"/>
  <c r="M67"/>
  <c r="M66"/>
  <c r="L65"/>
  <c r="K65"/>
  <c r="I65"/>
  <c r="H65"/>
  <c r="G65"/>
  <c r="M64"/>
  <c r="M63"/>
  <c r="M62"/>
  <c r="M61"/>
  <c r="M60"/>
  <c r="M59"/>
  <c r="M58"/>
  <c r="L57"/>
  <c r="K57"/>
  <c r="I57"/>
  <c r="H57"/>
  <c r="M57" s="1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L14"/>
  <c r="K14"/>
  <c r="I14"/>
  <c r="H14"/>
  <c r="H72" s="1"/>
  <c r="G14"/>
  <c r="G72"/>
  <c r="M13"/>
  <c r="M12"/>
  <c r="M11"/>
  <c r="M10"/>
  <c r="K72"/>
  <c r="G21" i="69"/>
  <c r="C24"/>
  <c r="C25" s="1"/>
  <c r="F25" s="1"/>
  <c r="M14" i="71"/>
  <c r="I72"/>
  <c r="M65"/>
  <c r="L72"/>
  <c r="H32" i="70"/>
  <c r="G32"/>
  <c r="F32"/>
  <c r="E32"/>
  <c r="D32"/>
  <c r="I32" s="1"/>
  <c r="C32"/>
  <c r="I29"/>
  <c r="I28"/>
  <c r="I27"/>
  <c r="I26"/>
  <c r="I25"/>
  <c r="I24"/>
  <c r="H23"/>
  <c r="G23"/>
  <c r="F23"/>
  <c r="E23"/>
  <c r="D23"/>
  <c r="I23" s="1"/>
  <c r="I22"/>
  <c r="I21"/>
  <c r="I20"/>
  <c r="I19"/>
  <c r="I18"/>
  <c r="I17"/>
  <c r="I16"/>
  <c r="I15"/>
  <c r="I14"/>
  <c r="I13"/>
  <c r="I12"/>
  <c r="H11"/>
  <c r="G11"/>
  <c r="F11"/>
  <c r="E11"/>
  <c r="D11"/>
  <c r="I10"/>
  <c r="I9"/>
  <c r="I8"/>
  <c r="I7"/>
  <c r="F24" i="69"/>
  <c r="D23"/>
  <c r="D24" s="1"/>
  <c r="G24" s="1"/>
  <c r="M72" i="71"/>
  <c r="I11" i="70"/>
  <c r="AC170" i="53"/>
  <c r="AC171"/>
  <c r="AC172"/>
  <c r="AC173"/>
  <c r="AC174"/>
  <c r="AC175"/>
  <c r="AC176"/>
  <c r="AC177"/>
  <c r="AC178"/>
  <c r="AC179"/>
  <c r="AC184"/>
  <c r="AC185"/>
  <c r="AC186"/>
  <c r="AC187"/>
  <c r="AC188"/>
  <c r="AC190"/>
  <c r="AC193"/>
  <c r="AC194"/>
  <c r="AC195"/>
  <c r="AC196"/>
  <c r="AC197"/>
  <c r="AC198"/>
  <c r="Q204"/>
  <c r="Q203"/>
  <c r="Q202"/>
  <c r="Q201"/>
  <c r="Q200"/>
  <c r="Q14"/>
  <c r="Q15"/>
  <c r="Q16"/>
  <c r="Q19"/>
  <c r="Q23"/>
  <c r="Q24"/>
  <c r="Q26"/>
  <c r="Q27"/>
  <c r="Q109"/>
  <c r="Q161"/>
  <c r="Q162"/>
  <c r="Q166"/>
  <c r="Q192"/>
  <c r="Q193"/>
  <c r="Q196"/>
  <c r="Q10"/>
  <c r="P202"/>
  <c r="P203"/>
  <c r="P204"/>
  <c r="P201"/>
  <c r="P200"/>
  <c r="P11"/>
  <c r="P12"/>
  <c r="P13"/>
  <c r="P14"/>
  <c r="P15"/>
  <c r="P16"/>
  <c r="P18"/>
  <c r="P19"/>
  <c r="P20"/>
  <c r="P22"/>
  <c r="P23"/>
  <c r="P24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8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90"/>
  <c r="P192"/>
  <c r="P193"/>
  <c r="P194"/>
  <c r="P195"/>
  <c r="P196"/>
  <c r="P10"/>
  <c r="G23" i="69"/>
  <c r="C26"/>
  <c r="C27" s="1"/>
  <c r="F26"/>
  <c r="F27"/>
  <c r="D25"/>
  <c r="G25" s="1"/>
  <c r="J15"/>
  <c r="P15"/>
  <c r="I15"/>
  <c r="O15"/>
  <c r="L15"/>
  <c r="J13"/>
  <c r="P13"/>
  <c r="I13"/>
  <c r="O13"/>
  <c r="L13"/>
  <c r="J11"/>
  <c r="P11"/>
  <c r="I11"/>
  <c r="O11"/>
  <c r="L11"/>
  <c r="J9"/>
  <c r="P9"/>
  <c r="I9"/>
  <c r="O9"/>
  <c r="L9"/>
  <c r="J7"/>
  <c r="P7"/>
  <c r="I7"/>
  <c r="O7"/>
  <c r="L7"/>
  <c r="J5"/>
  <c r="P5"/>
  <c r="I5"/>
  <c r="O5"/>
  <c r="L5"/>
  <c r="I21"/>
  <c r="O21"/>
  <c r="L21"/>
  <c r="J21"/>
  <c r="P21" s="1"/>
  <c r="M21"/>
  <c r="I20"/>
  <c r="O20" s="1"/>
  <c r="M20"/>
  <c r="X201" i="53"/>
  <c r="AC201"/>
  <c r="X200"/>
  <c r="AC200"/>
  <c r="AB198"/>
  <c r="AA198"/>
  <c r="Z198"/>
  <c r="Y198"/>
  <c r="AB197"/>
  <c r="AA197"/>
  <c r="Z197"/>
  <c r="Y197"/>
  <c r="AB196"/>
  <c r="AA196"/>
  <c r="Z196"/>
  <c r="Y196"/>
  <c r="AB195"/>
  <c r="AA195"/>
  <c r="Z195"/>
  <c r="Y195"/>
  <c r="AB194"/>
  <c r="AA194"/>
  <c r="Z194"/>
  <c r="Y194"/>
  <c r="AB193"/>
  <c r="AA193"/>
  <c r="Z193"/>
  <c r="Y193"/>
  <c r="X192"/>
  <c r="AC192"/>
  <c r="X191"/>
  <c r="AB190"/>
  <c r="AA190"/>
  <c r="Z190"/>
  <c r="Y190"/>
  <c r="AA189"/>
  <c r="Z189"/>
  <c r="Y189"/>
  <c r="AB188"/>
  <c r="AA188"/>
  <c r="Z188"/>
  <c r="Y188"/>
  <c r="AB187"/>
  <c r="AA187"/>
  <c r="Z187"/>
  <c r="Y187"/>
  <c r="AB186"/>
  <c r="AA186"/>
  <c r="Z186"/>
  <c r="Y186"/>
  <c r="AB185"/>
  <c r="AA185"/>
  <c r="Z185"/>
  <c r="Y185"/>
  <c r="AB184"/>
  <c r="AA184"/>
  <c r="Z184"/>
  <c r="Y184"/>
  <c r="AB179"/>
  <c r="AA179"/>
  <c r="Z179"/>
  <c r="Y179"/>
  <c r="AB178"/>
  <c r="AA178"/>
  <c r="Z178"/>
  <c r="Y178"/>
  <c r="AB177"/>
  <c r="AA177"/>
  <c r="Z177"/>
  <c r="Y177"/>
  <c r="AB176"/>
  <c r="AA176"/>
  <c r="Z176"/>
  <c r="Y176"/>
  <c r="AB175"/>
  <c r="AA175"/>
  <c r="Z175"/>
  <c r="Y175"/>
  <c r="AB174"/>
  <c r="AA174"/>
  <c r="Z174"/>
  <c r="Y174"/>
  <c r="AB173"/>
  <c r="AA173"/>
  <c r="Z173"/>
  <c r="Y173"/>
  <c r="AB172"/>
  <c r="AA172"/>
  <c r="Z172"/>
  <c r="Y172"/>
  <c r="AB171"/>
  <c r="AA171"/>
  <c r="Z171"/>
  <c r="Y171"/>
  <c r="AB170"/>
  <c r="AA170"/>
  <c r="Z170"/>
  <c r="Y170"/>
  <c r="X169"/>
  <c r="AC169"/>
  <c r="X168"/>
  <c r="AC168"/>
  <c r="X167"/>
  <c r="AC167"/>
  <c r="X166"/>
  <c r="AC166"/>
  <c r="X165"/>
  <c r="AC165"/>
  <c r="X164"/>
  <c r="AC164"/>
  <c r="X163"/>
  <c r="AC163"/>
  <c r="X162"/>
  <c r="AC162"/>
  <c r="X161"/>
  <c r="AC161"/>
  <c r="X160"/>
  <c r="AC160"/>
  <c r="X159"/>
  <c r="AC159"/>
  <c r="X158"/>
  <c r="AC158"/>
  <c r="X157"/>
  <c r="AC157"/>
  <c r="X156"/>
  <c r="AC156"/>
  <c r="X155"/>
  <c r="AC155"/>
  <c r="X154"/>
  <c r="AC154"/>
  <c r="X153"/>
  <c r="AC153"/>
  <c r="X152"/>
  <c r="AC152"/>
  <c r="X151"/>
  <c r="AC151"/>
  <c r="X150"/>
  <c r="AC150"/>
  <c r="X149"/>
  <c r="AC149"/>
  <c r="X148"/>
  <c r="AC148"/>
  <c r="X147"/>
  <c r="AC147"/>
  <c r="X146"/>
  <c r="AC146"/>
  <c r="X145"/>
  <c r="AC145"/>
  <c r="X144"/>
  <c r="AC144"/>
  <c r="X143"/>
  <c r="AC143"/>
  <c r="X142"/>
  <c r="AC142"/>
  <c r="X141"/>
  <c r="AC141"/>
  <c r="X140"/>
  <c r="AC140"/>
  <c r="X139"/>
  <c r="AC139"/>
  <c r="X138"/>
  <c r="AC138"/>
  <c r="X137"/>
  <c r="AC137"/>
  <c r="X136"/>
  <c r="AC136"/>
  <c r="X135"/>
  <c r="AC135"/>
  <c r="X134"/>
  <c r="AC134"/>
  <c r="X133"/>
  <c r="AC133"/>
  <c r="X132"/>
  <c r="AC132"/>
  <c r="X131"/>
  <c r="AC131"/>
  <c r="X130"/>
  <c r="AC130"/>
  <c r="X129"/>
  <c r="AC129"/>
  <c r="X128"/>
  <c r="AC128"/>
  <c r="X127"/>
  <c r="AC127"/>
  <c r="X126"/>
  <c r="AC126"/>
  <c r="X125"/>
  <c r="AC125"/>
  <c r="X124"/>
  <c r="AC124"/>
  <c r="X123"/>
  <c r="AC123"/>
  <c r="X122"/>
  <c r="AC122"/>
  <c r="X121"/>
  <c r="AC121"/>
  <c r="X120"/>
  <c r="AC120"/>
  <c r="X119"/>
  <c r="AC119"/>
  <c r="X118"/>
  <c r="AC118"/>
  <c r="X117"/>
  <c r="AC117"/>
  <c r="X116"/>
  <c r="AC116"/>
  <c r="X115"/>
  <c r="AC115"/>
  <c r="X114"/>
  <c r="AC114"/>
  <c r="X113"/>
  <c r="AC113"/>
  <c r="X112"/>
  <c r="AC112"/>
  <c r="X111"/>
  <c r="AC111"/>
  <c r="X110"/>
  <c r="AC110"/>
  <c r="X109"/>
  <c r="AC109"/>
  <c r="X108"/>
  <c r="AC108"/>
  <c r="X107"/>
  <c r="X106"/>
  <c r="AC106"/>
  <c r="X105"/>
  <c r="AC105"/>
  <c r="X104"/>
  <c r="AC104"/>
  <c r="X103"/>
  <c r="AC103"/>
  <c r="X102"/>
  <c r="AC102"/>
  <c r="X101"/>
  <c r="AC101"/>
  <c r="X100"/>
  <c r="AC100"/>
  <c r="X99"/>
  <c r="AC99"/>
  <c r="X98"/>
  <c r="AC98"/>
  <c r="X97"/>
  <c r="AC97"/>
  <c r="X96"/>
  <c r="AC96"/>
  <c r="X95"/>
  <c r="AC95"/>
  <c r="X94"/>
  <c r="AC94"/>
  <c r="X93"/>
  <c r="AC93"/>
  <c r="X92"/>
  <c r="AC92"/>
  <c r="X91"/>
  <c r="AC91"/>
  <c r="X90"/>
  <c r="AC90"/>
  <c r="X89"/>
  <c r="AC89"/>
  <c r="X88"/>
  <c r="AC88"/>
  <c r="X87"/>
  <c r="AC87"/>
  <c r="X86"/>
  <c r="AC86"/>
  <c r="X85"/>
  <c r="AC85"/>
  <c r="X84"/>
  <c r="AC84"/>
  <c r="X83"/>
  <c r="AC83"/>
  <c r="X82"/>
  <c r="AC82"/>
  <c r="X81"/>
  <c r="AC81"/>
  <c r="X80"/>
  <c r="AC80"/>
  <c r="X79"/>
  <c r="AC79"/>
  <c r="X78"/>
  <c r="AC78"/>
  <c r="X77"/>
  <c r="AC77"/>
  <c r="X76"/>
  <c r="AC76"/>
  <c r="X75"/>
  <c r="AC75"/>
  <c r="X74"/>
  <c r="AC74"/>
  <c r="X73"/>
  <c r="AC73"/>
  <c r="X72"/>
  <c r="AC72"/>
  <c r="X71"/>
  <c r="AC71"/>
  <c r="X70"/>
  <c r="AC70"/>
  <c r="X69"/>
  <c r="AC69"/>
  <c r="X68"/>
  <c r="AC68"/>
  <c r="X67"/>
  <c r="AC67"/>
  <c r="X66"/>
  <c r="AC66"/>
  <c r="X65"/>
  <c r="AC65"/>
  <c r="X64"/>
  <c r="AC64"/>
  <c r="X63"/>
  <c r="AC63"/>
  <c r="X62"/>
  <c r="AC62"/>
  <c r="X61"/>
  <c r="AC61"/>
  <c r="X60"/>
  <c r="AC60"/>
  <c r="X59"/>
  <c r="AC59"/>
  <c r="X58"/>
  <c r="AC58"/>
  <c r="X57"/>
  <c r="AC57"/>
  <c r="X56"/>
  <c r="X55"/>
  <c r="AC55" s="1"/>
  <c r="X54"/>
  <c r="AC54" s="1"/>
  <c r="X53"/>
  <c r="AC53" s="1"/>
  <c r="X52"/>
  <c r="AC52" s="1"/>
  <c r="X51"/>
  <c r="AC51" s="1"/>
  <c r="X50"/>
  <c r="AC50" s="1"/>
  <c r="X49"/>
  <c r="AC49" s="1"/>
  <c r="X48"/>
  <c r="AC48" s="1"/>
  <c r="X47"/>
  <c r="AC47" s="1"/>
  <c r="X46"/>
  <c r="AC46" s="1"/>
  <c r="X45"/>
  <c r="AC45" s="1"/>
  <c r="X44"/>
  <c r="AC44" s="1"/>
  <c r="X43"/>
  <c r="AC43" s="1"/>
  <c r="X42"/>
  <c r="AC42" s="1"/>
  <c r="X41"/>
  <c r="AC41" s="1"/>
  <c r="X40"/>
  <c r="AC40" s="1"/>
  <c r="X39"/>
  <c r="AC39" s="1"/>
  <c r="X38"/>
  <c r="AC38" s="1"/>
  <c r="X37"/>
  <c r="AC37" s="1"/>
  <c r="X36"/>
  <c r="AC36" s="1"/>
  <c r="X35"/>
  <c r="AC35" s="1"/>
  <c r="X34"/>
  <c r="AC34" s="1"/>
  <c r="X33"/>
  <c r="AC33" s="1"/>
  <c r="X32"/>
  <c r="AC32" s="1"/>
  <c r="X31"/>
  <c r="AC31" s="1"/>
  <c r="X30"/>
  <c r="AC30" s="1"/>
  <c r="X29"/>
  <c r="AC29" s="1"/>
  <c r="X28"/>
  <c r="AC28" s="1"/>
  <c r="X27"/>
  <c r="AC27" s="1"/>
  <c r="X26"/>
  <c r="AC26" s="1"/>
  <c r="X25"/>
  <c r="X24"/>
  <c r="AC24" s="1"/>
  <c r="X23"/>
  <c r="AC23" s="1"/>
  <c r="X22"/>
  <c r="AC22" s="1"/>
  <c r="X21"/>
  <c r="AB21" s="1"/>
  <c r="X20"/>
  <c r="AC20" s="1"/>
  <c r="X19"/>
  <c r="AC19" s="1"/>
  <c r="X18"/>
  <c r="AC18" s="1"/>
  <c r="X17"/>
  <c r="AB17" s="1"/>
  <c r="X16"/>
  <c r="AC16" s="1"/>
  <c r="X15"/>
  <c r="AC15" s="1"/>
  <c r="X14"/>
  <c r="AC14" s="1"/>
  <c r="X13"/>
  <c r="AC13" s="1"/>
  <c r="X12"/>
  <c r="AC12" s="1"/>
  <c r="X11"/>
  <c r="AC11" s="1"/>
  <c r="X10"/>
  <c r="AC10" s="1"/>
  <c r="Y56"/>
  <c r="AC56"/>
  <c r="J22" i="69"/>
  <c r="P22" s="1"/>
  <c r="M22"/>
  <c r="I22"/>
  <c r="O22"/>
  <c r="L22"/>
  <c r="Y166" i="53"/>
  <c r="Y191"/>
  <c r="AA10"/>
  <c r="AA14"/>
  <c r="AA18"/>
  <c r="AA22"/>
  <c r="AA26"/>
  <c r="AA30"/>
  <c r="AA34"/>
  <c r="Y36"/>
  <c r="AA38"/>
  <c r="Y40"/>
  <c r="AA42"/>
  <c r="Y44"/>
  <c r="AA46"/>
  <c r="Y48"/>
  <c r="AA50"/>
  <c r="Y52"/>
  <c r="AA54"/>
  <c r="AA12"/>
  <c r="AA16"/>
  <c r="AA20"/>
  <c r="AA24"/>
  <c r="AA28"/>
  <c r="AA32"/>
  <c r="Y34"/>
  <c r="AA36"/>
  <c r="Y38"/>
  <c r="AA40"/>
  <c r="Y42"/>
  <c r="AA44"/>
  <c r="Y46"/>
  <c r="AA48"/>
  <c r="Y50"/>
  <c r="AA52"/>
  <c r="Y54"/>
  <c r="AA56"/>
  <c r="AA58"/>
  <c r="Y60"/>
  <c r="AA62"/>
  <c r="Y64"/>
  <c r="Y66"/>
  <c r="AA68"/>
  <c r="Y70"/>
  <c r="AA72"/>
  <c r="Y74"/>
  <c r="AA76"/>
  <c r="Y78"/>
  <c r="AA80"/>
  <c r="Y82"/>
  <c r="AA84"/>
  <c r="Y86"/>
  <c r="AA88"/>
  <c r="Y90"/>
  <c r="AA92"/>
  <c r="Y94"/>
  <c r="AA96"/>
  <c r="Y98"/>
  <c r="AA100"/>
  <c r="Y102"/>
  <c r="AA104"/>
  <c r="Y106"/>
  <c r="AA108"/>
  <c r="Y110"/>
  <c r="AA112"/>
  <c r="Y114"/>
  <c r="AA116"/>
  <c r="Y118"/>
  <c r="AA120"/>
  <c r="AA123"/>
  <c r="Y125"/>
  <c r="AA127"/>
  <c r="Y129"/>
  <c r="AA131"/>
  <c r="Y133"/>
  <c r="AA135"/>
  <c r="Y137"/>
  <c r="AA139"/>
  <c r="Y141"/>
  <c r="AA143"/>
  <c r="Y145"/>
  <c r="AA147"/>
  <c r="AA150"/>
  <c r="Y152"/>
  <c r="AA154"/>
  <c r="Y156"/>
  <c r="AA158"/>
  <c r="Y160"/>
  <c r="AA162"/>
  <c r="Y164"/>
  <c r="AA166"/>
  <c r="Y168"/>
  <c r="AA191"/>
  <c r="Y200"/>
  <c r="Y58"/>
  <c r="AA60"/>
  <c r="Y62"/>
  <c r="AA64"/>
  <c r="AA66"/>
  <c r="Y68"/>
  <c r="AA70"/>
  <c r="Y72"/>
  <c r="AA74"/>
  <c r="Y76"/>
  <c r="AA78"/>
  <c r="Y80"/>
  <c r="AA82"/>
  <c r="Y84"/>
  <c r="AA86"/>
  <c r="Y88"/>
  <c r="AA90"/>
  <c r="Y92"/>
  <c r="AA94"/>
  <c r="Y96"/>
  <c r="AA98"/>
  <c r="Y100"/>
  <c r="AA102"/>
  <c r="Y104"/>
  <c r="AA106"/>
  <c r="Y108"/>
  <c r="AA110"/>
  <c r="Y112"/>
  <c r="AA114"/>
  <c r="Y116"/>
  <c r="AA118"/>
  <c r="Y120"/>
  <c r="Y123"/>
  <c r="AA125"/>
  <c r="Y127"/>
  <c r="AA129"/>
  <c r="Y131"/>
  <c r="AA133"/>
  <c r="Y135"/>
  <c r="AA137"/>
  <c r="Y139"/>
  <c r="AA141"/>
  <c r="Y143"/>
  <c r="AA145"/>
  <c r="Y147"/>
  <c r="Y150"/>
  <c r="AA152"/>
  <c r="Y154"/>
  <c r="AA156"/>
  <c r="Y158"/>
  <c r="AA160"/>
  <c r="Y162"/>
  <c r="AA164"/>
  <c r="AA168"/>
  <c r="AA200"/>
  <c r="Z13"/>
  <c r="Z15"/>
  <c r="Z17"/>
  <c r="Z19"/>
  <c r="Z21"/>
  <c r="Z23"/>
  <c r="AB23"/>
  <c r="Z25"/>
  <c r="Z27"/>
  <c r="AB27"/>
  <c r="Z29"/>
  <c r="AB29"/>
  <c r="Z31"/>
  <c r="AB31"/>
  <c r="Z33"/>
  <c r="AB33"/>
  <c r="Z35"/>
  <c r="AB35"/>
  <c r="Z37"/>
  <c r="AB37"/>
  <c r="Z39"/>
  <c r="AB39"/>
  <c r="Z41"/>
  <c r="AB41"/>
  <c r="Z43"/>
  <c r="AB43"/>
  <c r="Z45"/>
  <c r="AB45"/>
  <c r="Z47"/>
  <c r="AB47"/>
  <c r="Z49"/>
  <c r="AB49"/>
  <c r="Z51"/>
  <c r="AB51"/>
  <c r="Z53"/>
  <c r="AB53"/>
  <c r="Z55"/>
  <c r="AB55"/>
  <c r="Z57"/>
  <c r="AB57"/>
  <c r="Z59"/>
  <c r="AB59"/>
  <c r="Z61"/>
  <c r="AB61"/>
  <c r="Z63"/>
  <c r="AB63"/>
  <c r="Z65"/>
  <c r="AB65"/>
  <c r="AA67"/>
  <c r="Y67"/>
  <c r="AB67"/>
  <c r="Z11"/>
  <c r="Z10"/>
  <c r="AB10"/>
  <c r="Y11"/>
  <c r="AA11"/>
  <c r="Z12"/>
  <c r="AB12"/>
  <c r="Y13"/>
  <c r="AA13"/>
  <c r="Z14"/>
  <c r="AB14"/>
  <c r="Y15"/>
  <c r="AA15"/>
  <c r="Z16"/>
  <c r="AB16"/>
  <c r="Y17"/>
  <c r="AA17"/>
  <c r="Z18"/>
  <c r="AB18"/>
  <c r="Y19"/>
  <c r="AA19"/>
  <c r="Z20"/>
  <c r="AB20"/>
  <c r="Y21"/>
  <c r="AA21"/>
  <c r="Z22"/>
  <c r="AB22"/>
  <c r="Y23"/>
  <c r="AA23"/>
  <c r="Z24"/>
  <c r="AB24"/>
  <c r="Y25"/>
  <c r="AA25"/>
  <c r="Z26"/>
  <c r="AB26"/>
  <c r="Y27"/>
  <c r="AA27"/>
  <c r="Z28"/>
  <c r="AB28"/>
  <c r="Y29"/>
  <c r="AA29"/>
  <c r="Z30"/>
  <c r="AB30"/>
  <c r="Y31"/>
  <c r="AA31"/>
  <c r="Z32"/>
  <c r="AB32"/>
  <c r="Y33"/>
  <c r="AA33"/>
  <c r="Z34"/>
  <c r="AB34"/>
  <c r="Y35"/>
  <c r="AA35"/>
  <c r="Z36"/>
  <c r="AB36"/>
  <c r="Y37"/>
  <c r="AA37"/>
  <c r="Z38"/>
  <c r="AB38"/>
  <c r="Y39"/>
  <c r="AA39"/>
  <c r="Z40"/>
  <c r="AB40"/>
  <c r="Y41"/>
  <c r="AA41"/>
  <c r="Z42"/>
  <c r="AB42"/>
  <c r="Y43"/>
  <c r="AA43"/>
  <c r="Z44"/>
  <c r="AB44"/>
  <c r="Y45"/>
  <c r="AA45"/>
  <c r="Z46"/>
  <c r="AB46"/>
  <c r="Y47"/>
  <c r="AA47"/>
  <c r="Z48"/>
  <c r="AB48"/>
  <c r="Y49"/>
  <c r="AA49"/>
  <c r="Z50"/>
  <c r="AB50"/>
  <c r="Y51"/>
  <c r="AA51"/>
  <c r="Z52"/>
  <c r="AB52"/>
  <c r="Y53"/>
  <c r="AA53"/>
  <c r="Z54"/>
  <c r="AB54"/>
  <c r="Y55"/>
  <c r="AA55"/>
  <c r="Z56"/>
  <c r="AB56"/>
  <c r="Y57"/>
  <c r="AA57"/>
  <c r="Z58"/>
  <c r="AB58"/>
  <c r="Y59"/>
  <c r="AA59"/>
  <c r="Z60"/>
  <c r="AB60"/>
  <c r="Y61"/>
  <c r="AA61"/>
  <c r="Z62"/>
  <c r="AB62"/>
  <c r="Y63"/>
  <c r="AA63"/>
  <c r="Z64"/>
  <c r="AB64"/>
  <c r="Y65"/>
  <c r="AA65"/>
  <c r="Z67"/>
  <c r="Z69"/>
  <c r="AB69"/>
  <c r="Z71"/>
  <c r="AB71"/>
  <c r="Z73"/>
  <c r="AB73"/>
  <c r="Z75"/>
  <c r="AB75"/>
  <c r="Z77"/>
  <c r="AB77"/>
  <c r="Z79"/>
  <c r="AB79"/>
  <c r="Z81"/>
  <c r="AB81"/>
  <c r="Z83"/>
  <c r="AB83"/>
  <c r="Z85"/>
  <c r="AB85"/>
  <c r="Z87"/>
  <c r="AB87"/>
  <c r="Z89"/>
  <c r="AB89"/>
  <c r="Z91"/>
  <c r="AB91"/>
  <c r="Z93"/>
  <c r="AB93"/>
  <c r="Z95"/>
  <c r="AB95"/>
  <c r="Z97"/>
  <c r="AB97"/>
  <c r="Z99"/>
  <c r="AB99"/>
  <c r="Z101"/>
  <c r="AB101"/>
  <c r="Z103"/>
  <c r="AB103"/>
  <c r="Z105"/>
  <c r="AB105"/>
  <c r="Z107"/>
  <c r="AB107"/>
  <c r="Z109"/>
  <c r="AB109"/>
  <c r="Z111"/>
  <c r="AB111"/>
  <c r="Z113"/>
  <c r="AB113"/>
  <c r="Z115"/>
  <c r="AB115"/>
  <c r="Z117"/>
  <c r="AB117"/>
  <c r="Z119"/>
  <c r="AB119"/>
  <c r="AB121"/>
  <c r="Z121"/>
  <c r="AA121"/>
  <c r="AA122"/>
  <c r="Y122"/>
  <c r="AB122"/>
  <c r="Z66"/>
  <c r="AB66"/>
  <c r="Z68"/>
  <c r="AB68"/>
  <c r="Y69"/>
  <c r="AA69"/>
  <c r="Z70"/>
  <c r="AB70"/>
  <c r="Y71"/>
  <c r="AA71"/>
  <c r="Z72"/>
  <c r="AB72"/>
  <c r="Y73"/>
  <c r="AA73"/>
  <c r="Z74"/>
  <c r="AB74"/>
  <c r="Y75"/>
  <c r="AA75"/>
  <c r="Z76"/>
  <c r="AB76"/>
  <c r="Y77"/>
  <c r="AA77"/>
  <c r="Z78"/>
  <c r="AB78"/>
  <c r="Y79"/>
  <c r="AA79"/>
  <c r="Z80"/>
  <c r="AB80"/>
  <c r="Y81"/>
  <c r="AA81"/>
  <c r="Z82"/>
  <c r="AB82"/>
  <c r="Y83"/>
  <c r="AA83"/>
  <c r="Z84"/>
  <c r="AB84"/>
  <c r="Y85"/>
  <c r="AA85"/>
  <c r="Z86"/>
  <c r="AB86"/>
  <c r="Y87"/>
  <c r="AA87"/>
  <c r="Z88"/>
  <c r="AB88"/>
  <c r="Y89"/>
  <c r="AA89"/>
  <c r="Z90"/>
  <c r="AB90"/>
  <c r="Y91"/>
  <c r="AA91"/>
  <c r="Z92"/>
  <c r="AB92"/>
  <c r="Y93"/>
  <c r="AA93"/>
  <c r="Z94"/>
  <c r="AB94"/>
  <c r="Y95"/>
  <c r="AA95"/>
  <c r="Z96"/>
  <c r="AB96"/>
  <c r="Y97"/>
  <c r="AA97"/>
  <c r="Z98"/>
  <c r="AB98"/>
  <c r="Y99"/>
  <c r="AA99"/>
  <c r="AA205" s="1"/>
  <c r="M205" s="1"/>
  <c r="Z100"/>
  <c r="AB100"/>
  <c r="Y101"/>
  <c r="AA101"/>
  <c r="Z102"/>
  <c r="AB102"/>
  <c r="Y103"/>
  <c r="AA103"/>
  <c r="Z104"/>
  <c r="AB104"/>
  <c r="Y105"/>
  <c r="AA105"/>
  <c r="Z106"/>
  <c r="AB106"/>
  <c r="Y107"/>
  <c r="AA107"/>
  <c r="Z108"/>
  <c r="AB108"/>
  <c r="Y109"/>
  <c r="AA109"/>
  <c r="Z110"/>
  <c r="AB110"/>
  <c r="Y111"/>
  <c r="AA111"/>
  <c r="Z112"/>
  <c r="AB112"/>
  <c r="Y113"/>
  <c r="AA113"/>
  <c r="Z114"/>
  <c r="AB114"/>
  <c r="Y115"/>
  <c r="AA115"/>
  <c r="Z116"/>
  <c r="AB116"/>
  <c r="Y117"/>
  <c r="AA117"/>
  <c r="Z118"/>
  <c r="AB118"/>
  <c r="Y119"/>
  <c r="AA119"/>
  <c r="Z120"/>
  <c r="AB120"/>
  <c r="Y121"/>
  <c r="Z122"/>
  <c r="Z205" s="1"/>
  <c r="L205" s="1"/>
  <c r="Z124"/>
  <c r="AB124"/>
  <c r="Z126"/>
  <c r="AB126"/>
  <c r="Z128"/>
  <c r="AB128"/>
  <c r="Z130"/>
  <c r="AB130"/>
  <c r="Z132"/>
  <c r="AB132"/>
  <c r="Z134"/>
  <c r="AB134"/>
  <c r="Z136"/>
  <c r="AB136"/>
  <c r="Z138"/>
  <c r="AB138"/>
  <c r="Z140"/>
  <c r="AB140"/>
  <c r="Z142"/>
  <c r="AB142"/>
  <c r="Z144"/>
  <c r="AB144"/>
  <c r="Z146"/>
  <c r="AB146"/>
  <c r="AB148"/>
  <c r="Z148"/>
  <c r="AA148"/>
  <c r="AA149"/>
  <c r="Y149"/>
  <c r="AB149"/>
  <c r="Z123"/>
  <c r="AB123"/>
  <c r="Y124"/>
  <c r="AA124"/>
  <c r="Z125"/>
  <c r="AB125"/>
  <c r="Y126"/>
  <c r="AA126"/>
  <c r="Z127"/>
  <c r="AB127"/>
  <c r="Y128"/>
  <c r="AA128"/>
  <c r="Z129"/>
  <c r="AB129"/>
  <c r="Y130"/>
  <c r="AA130"/>
  <c r="Z131"/>
  <c r="AB131"/>
  <c r="Y132"/>
  <c r="AA132"/>
  <c r="Z133"/>
  <c r="AB133"/>
  <c r="Y134"/>
  <c r="AA134"/>
  <c r="Z135"/>
  <c r="AB135"/>
  <c r="Y136"/>
  <c r="AA136"/>
  <c r="Z137"/>
  <c r="AB137"/>
  <c r="Y138"/>
  <c r="AA138"/>
  <c r="Z139"/>
  <c r="AB139"/>
  <c r="Y140"/>
  <c r="AA140"/>
  <c r="Z141"/>
  <c r="AB141"/>
  <c r="Y142"/>
  <c r="AA142"/>
  <c r="Z143"/>
  <c r="AB143"/>
  <c r="Y144"/>
  <c r="AA144"/>
  <c r="Z145"/>
  <c r="AB145"/>
  <c r="Y146"/>
  <c r="AA146"/>
  <c r="Z147"/>
  <c r="AB147"/>
  <c r="Y148"/>
  <c r="Z149"/>
  <c r="Z150"/>
  <c r="AB150"/>
  <c r="Y151"/>
  <c r="AA151"/>
  <c r="Z152"/>
  <c r="AB152"/>
  <c r="Y153"/>
  <c r="AA153"/>
  <c r="Z154"/>
  <c r="AB154"/>
  <c r="Y155"/>
  <c r="AA155"/>
  <c r="Z156"/>
  <c r="AB156"/>
  <c r="Y157"/>
  <c r="AA157"/>
  <c r="Z158"/>
  <c r="AB158"/>
  <c r="Y159"/>
  <c r="AA159"/>
  <c r="Z160"/>
  <c r="AB160"/>
  <c r="Y161"/>
  <c r="AA161"/>
  <c r="Z162"/>
  <c r="AB162"/>
  <c r="Y163"/>
  <c r="AA163"/>
  <c r="Z164"/>
  <c r="AB164"/>
  <c r="Y165"/>
  <c r="AA165"/>
  <c r="Z166"/>
  <c r="AB166"/>
  <c r="Y167"/>
  <c r="AA167"/>
  <c r="Z168"/>
  <c r="AB168"/>
  <c r="Y169"/>
  <c r="AA169"/>
  <c r="Z191"/>
  <c r="AB191"/>
  <c r="Y192"/>
  <c r="AA192"/>
  <c r="Z200"/>
  <c r="AB200"/>
  <c r="Y201"/>
  <c r="AA201"/>
  <c r="Z151"/>
  <c r="AB151"/>
  <c r="Z153"/>
  <c r="AB153"/>
  <c r="Z155"/>
  <c r="AB155"/>
  <c r="Z157"/>
  <c r="AB157"/>
  <c r="Z159"/>
  <c r="AB159"/>
  <c r="Z161"/>
  <c r="AB161"/>
  <c r="Z163"/>
  <c r="AB163"/>
  <c r="Z165"/>
  <c r="AB165"/>
  <c r="Z167"/>
  <c r="AB167"/>
  <c r="Z169"/>
  <c r="AB169"/>
  <c r="Z192"/>
  <c r="AB192"/>
  <c r="Z201"/>
  <c r="AB201"/>
  <c r="I23" i="69"/>
  <c r="O23"/>
  <c r="L23"/>
  <c r="J23"/>
  <c r="P23" s="1"/>
  <c r="M23"/>
  <c r="W201" i="9"/>
  <c r="W200"/>
  <c r="W192"/>
  <c r="W191"/>
  <c r="W169"/>
  <c r="W168"/>
  <c r="W167"/>
  <c r="W166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Z42" s="1"/>
  <c r="W41"/>
  <c r="W40"/>
  <c r="Z40" s="1"/>
  <c r="W39"/>
  <c r="W38"/>
  <c r="Z38" s="1"/>
  <c r="W37"/>
  <c r="W36"/>
  <c r="Z36" s="1"/>
  <c r="W35"/>
  <c r="W34"/>
  <c r="Z34" s="1"/>
  <c r="W33"/>
  <c r="W32"/>
  <c r="Z32" s="1"/>
  <c r="W31"/>
  <c r="W30"/>
  <c r="Z30" s="1"/>
  <c r="W29"/>
  <c r="W28"/>
  <c r="Z28" s="1"/>
  <c r="W27"/>
  <c r="W26"/>
  <c r="Z26" s="1"/>
  <c r="W25"/>
  <c r="W24"/>
  <c r="Z24" s="1"/>
  <c r="W23"/>
  <c r="W22"/>
  <c r="Z22" s="1"/>
  <c r="W21"/>
  <c r="W20"/>
  <c r="Z20" s="1"/>
  <c r="W19"/>
  <c r="W18"/>
  <c r="Z18" s="1"/>
  <c r="W17"/>
  <c r="W16"/>
  <c r="Z16" s="1"/>
  <c r="W15"/>
  <c r="W14"/>
  <c r="Z14" s="1"/>
  <c r="Z205" s="1"/>
  <c r="K205" s="1"/>
  <c r="W13"/>
  <c r="W12"/>
  <c r="X12" s="1"/>
  <c r="X205" s="1"/>
  <c r="I205" s="1"/>
  <c r="W11"/>
  <c r="W10"/>
  <c r="Y10" s="1"/>
  <c r="J24" i="69"/>
  <c r="P24"/>
  <c r="M24"/>
  <c r="I24"/>
  <c r="O24" s="1"/>
  <c r="L24"/>
  <c r="Y118" i="9"/>
  <c r="Z122"/>
  <c r="Z120"/>
  <c r="Z10"/>
  <c r="AB10"/>
  <c r="Y11"/>
  <c r="Z11"/>
  <c r="AA11"/>
  <c r="AB11"/>
  <c r="AC11"/>
  <c r="AC12"/>
  <c r="Y13"/>
  <c r="Z13"/>
  <c r="AA13"/>
  <c r="AB13"/>
  <c r="AC13"/>
  <c r="Y14"/>
  <c r="AA14"/>
  <c r="AC14"/>
  <c r="Y15"/>
  <c r="Z15"/>
  <c r="AA15"/>
  <c r="AB15"/>
  <c r="AC15"/>
  <c r="Y16"/>
  <c r="AA16"/>
  <c r="AC16"/>
  <c r="Y17"/>
  <c r="Z17"/>
  <c r="AA17"/>
  <c r="AB17"/>
  <c r="AC17"/>
  <c r="Y18"/>
  <c r="AA18"/>
  <c r="AC18"/>
  <c r="Y19"/>
  <c r="Z19"/>
  <c r="AA19"/>
  <c r="AB19"/>
  <c r="AC19"/>
  <c r="Y20"/>
  <c r="AA20"/>
  <c r="AC20"/>
  <c r="Y21"/>
  <c r="Z21"/>
  <c r="AA21"/>
  <c r="AB21"/>
  <c r="AC21"/>
  <c r="Y22"/>
  <c r="AA22"/>
  <c r="AC22"/>
  <c r="Y23"/>
  <c r="Z23"/>
  <c r="AA23"/>
  <c r="AB23"/>
  <c r="AC23"/>
  <c r="Y24"/>
  <c r="AA24"/>
  <c r="AC24"/>
  <c r="Y25"/>
  <c r="Z25"/>
  <c r="AA25"/>
  <c r="AB25"/>
  <c r="AC25"/>
  <c r="Y26"/>
  <c r="AA26"/>
  <c r="AC26"/>
  <c r="Y27"/>
  <c r="Z27"/>
  <c r="AA27"/>
  <c r="AB27"/>
  <c r="AC27"/>
  <c r="Y28"/>
  <c r="AA28"/>
  <c r="AC28"/>
  <c r="Y29"/>
  <c r="Z29"/>
  <c r="AA29"/>
  <c r="AB29"/>
  <c r="AC29"/>
  <c r="Y30"/>
  <c r="AA30"/>
  <c r="AC30"/>
  <c r="Y31"/>
  <c r="Z31"/>
  <c r="AA31"/>
  <c r="AB31"/>
  <c r="AC31"/>
  <c r="Y32"/>
  <c r="AA32"/>
  <c r="AC32"/>
  <c r="Y33"/>
  <c r="Z33"/>
  <c r="AA33"/>
  <c r="AB33"/>
  <c r="AC33"/>
  <c r="Y34"/>
  <c r="AA34"/>
  <c r="AC34"/>
  <c r="Y35"/>
  <c r="Z35"/>
  <c r="AA35"/>
  <c r="AB35"/>
  <c r="AC35"/>
  <c r="Y36"/>
  <c r="AA36"/>
  <c r="AC36"/>
  <c r="Y37"/>
  <c r="Z37"/>
  <c r="AA37"/>
  <c r="AB37"/>
  <c r="AC37"/>
  <c r="Y38"/>
  <c r="AA38"/>
  <c r="AC38"/>
  <c r="Y39"/>
  <c r="Z39"/>
  <c r="AA39"/>
  <c r="AB39"/>
  <c r="AC39"/>
  <c r="Y40"/>
  <c r="AA40"/>
  <c r="AC40"/>
  <c r="Y41"/>
  <c r="Z41"/>
  <c r="AA41"/>
  <c r="AB41"/>
  <c r="AC41"/>
  <c r="Y42"/>
  <c r="AA42"/>
  <c r="AC42"/>
  <c r="Y43"/>
  <c r="Z43"/>
  <c r="AA43"/>
  <c r="AB43"/>
  <c r="AC43"/>
  <c r="Y44"/>
  <c r="Z44"/>
  <c r="AA44"/>
  <c r="AB44"/>
  <c r="AC44"/>
  <c r="Y45"/>
  <c r="Z45"/>
  <c r="AA45"/>
  <c r="AB45"/>
  <c r="AC45"/>
  <c r="Y46"/>
  <c r="Z46"/>
  <c r="AA46"/>
  <c r="AB46"/>
  <c r="AC46"/>
  <c r="Y47"/>
  <c r="Z47"/>
  <c r="AA47"/>
  <c r="AB47"/>
  <c r="AC47"/>
  <c r="Y48"/>
  <c r="Z48"/>
  <c r="AA48"/>
  <c r="AB48"/>
  <c r="AC48"/>
  <c r="Y49"/>
  <c r="Z49"/>
  <c r="AA49"/>
  <c r="AB49"/>
  <c r="AC49"/>
  <c r="Y50"/>
  <c r="Z50"/>
  <c r="AA50"/>
  <c r="AB50"/>
  <c r="AC50"/>
  <c r="Y51"/>
  <c r="Z51"/>
  <c r="AA51"/>
  <c r="AB51"/>
  <c r="AC51"/>
  <c r="Y52"/>
  <c r="Z52"/>
  <c r="AA52"/>
  <c r="AB52"/>
  <c r="AC52"/>
  <c r="Y53"/>
  <c r="Z53"/>
  <c r="AA53"/>
  <c r="AB53"/>
  <c r="AC53"/>
  <c r="Y54"/>
  <c r="Z54"/>
  <c r="AA54"/>
  <c r="AB54"/>
  <c r="AC54"/>
  <c r="Y55"/>
  <c r="Z55"/>
  <c r="AA55"/>
  <c r="AB55"/>
  <c r="AC55"/>
  <c r="Y56"/>
  <c r="Z56"/>
  <c r="AA56"/>
  <c r="AB56"/>
  <c r="AC56"/>
  <c r="Y57"/>
  <c r="Z57"/>
  <c r="AA57"/>
  <c r="AB57"/>
  <c r="AC57"/>
  <c r="Y58"/>
  <c r="Z58"/>
  <c r="AA58"/>
  <c r="AB58"/>
  <c r="AC58"/>
  <c r="Y59"/>
  <c r="Z59"/>
  <c r="AA59"/>
  <c r="AB59"/>
  <c r="AC59"/>
  <c r="Y60"/>
  <c r="Z60"/>
  <c r="AA60"/>
  <c r="AB60"/>
  <c r="AC60"/>
  <c r="Y61"/>
  <c r="Z61"/>
  <c r="AA61"/>
  <c r="AB61"/>
  <c r="AC61"/>
  <c r="Y62"/>
  <c r="Z62"/>
  <c r="AA62"/>
  <c r="AB62"/>
  <c r="AC62"/>
  <c r="Y63"/>
  <c r="Z63"/>
  <c r="AA63"/>
  <c r="AB63"/>
  <c r="AC63"/>
  <c r="Y64"/>
  <c r="Z64"/>
  <c r="AA64"/>
  <c r="AB64"/>
  <c r="AC64"/>
  <c r="Y65"/>
  <c r="Z65"/>
  <c r="AA65"/>
  <c r="AB65"/>
  <c r="AC65"/>
  <c r="Y66"/>
  <c r="Z66"/>
  <c r="AA66"/>
  <c r="AB66"/>
  <c r="AC66"/>
  <c r="Y67"/>
  <c r="Z67"/>
  <c r="AA67"/>
  <c r="AB67"/>
  <c r="AC67"/>
  <c r="Y68"/>
  <c r="Z68"/>
  <c r="AA68"/>
  <c r="AB68"/>
  <c r="AC68"/>
  <c r="Y69"/>
  <c r="Z69"/>
  <c r="AA69"/>
  <c r="AB69"/>
  <c r="AC69"/>
  <c r="Y70"/>
  <c r="Z70"/>
  <c r="AA70"/>
  <c r="AB70"/>
  <c r="AC70"/>
  <c r="Y71"/>
  <c r="Z71"/>
  <c r="AA71"/>
  <c r="AB71"/>
  <c r="AC71"/>
  <c r="Y72"/>
  <c r="Z72"/>
  <c r="AA72"/>
  <c r="AB72"/>
  <c r="AC72"/>
  <c r="Y73"/>
  <c r="Z73"/>
  <c r="AA73"/>
  <c r="AB73"/>
  <c r="AC73"/>
  <c r="Y74"/>
  <c r="Z74"/>
  <c r="AA74"/>
  <c r="AB74"/>
  <c r="AC74"/>
  <c r="Y75"/>
  <c r="Z75"/>
  <c r="AA75"/>
  <c r="AB75"/>
  <c r="AC75"/>
  <c r="Y76"/>
  <c r="Z76"/>
  <c r="AA76"/>
  <c r="AB76"/>
  <c r="AC76"/>
  <c r="Y77"/>
  <c r="Z77"/>
  <c r="AA77"/>
  <c r="AB77"/>
  <c r="AC77"/>
  <c r="Y78"/>
  <c r="Z78"/>
  <c r="AA78"/>
  <c r="AB78"/>
  <c r="AC78"/>
  <c r="Y79"/>
  <c r="Z79"/>
  <c r="AA79"/>
  <c r="AB79"/>
  <c r="AC79"/>
  <c r="Y80"/>
  <c r="Z80"/>
  <c r="AA80"/>
  <c r="AB80"/>
  <c r="AC80"/>
  <c r="Y81"/>
  <c r="Z81"/>
  <c r="AA81"/>
  <c r="AB81"/>
  <c r="AC81"/>
  <c r="Y82"/>
  <c r="Z82"/>
  <c r="AA82"/>
  <c r="AB82"/>
  <c r="AC82"/>
  <c r="Y83"/>
  <c r="Z83"/>
  <c r="AA83"/>
  <c r="AB83"/>
  <c r="AC83"/>
  <c r="Y84"/>
  <c r="Z84"/>
  <c r="AA84"/>
  <c r="AB84"/>
  <c r="AC84"/>
  <c r="Y85"/>
  <c r="Z85"/>
  <c r="AA85"/>
  <c r="AB85"/>
  <c r="AC85"/>
  <c r="Y86"/>
  <c r="Z86"/>
  <c r="AA86"/>
  <c r="AB86"/>
  <c r="AC86"/>
  <c r="Y87"/>
  <c r="Z87"/>
  <c r="AA87"/>
  <c r="AB87"/>
  <c r="AC87"/>
  <c r="Y88"/>
  <c r="Z88"/>
  <c r="AA88"/>
  <c r="AB88"/>
  <c r="AC88"/>
  <c r="Y89"/>
  <c r="Z89"/>
  <c r="AA89"/>
  <c r="AB89"/>
  <c r="AC89"/>
  <c r="Y90"/>
  <c r="Z90"/>
  <c r="AA90"/>
  <c r="AB90"/>
  <c r="AC90"/>
  <c r="Y91"/>
  <c r="Z91"/>
  <c r="AA91"/>
  <c r="AB91"/>
  <c r="AC91"/>
  <c r="Y92"/>
  <c r="Z92"/>
  <c r="AA92"/>
  <c r="AB92"/>
  <c r="AC92"/>
  <c r="Y93"/>
  <c r="Z93"/>
  <c r="AA93"/>
  <c r="AB93"/>
  <c r="AC93"/>
  <c r="Y94"/>
  <c r="Z94"/>
  <c r="AA94"/>
  <c r="AB94"/>
  <c r="AC94"/>
  <c r="Y95"/>
  <c r="Z95"/>
  <c r="AA95"/>
  <c r="AB95"/>
  <c r="AC95"/>
  <c r="Y96"/>
  <c r="Z96"/>
  <c r="AA96"/>
  <c r="AB96"/>
  <c r="AC96"/>
  <c r="Y97"/>
  <c r="Z97"/>
  <c r="AA97"/>
  <c r="AB97"/>
  <c r="AC97"/>
  <c r="Y98"/>
  <c r="Z98"/>
  <c r="AA98"/>
  <c r="AB98"/>
  <c r="AC98"/>
  <c r="Y99"/>
  <c r="Z99"/>
  <c r="AA99"/>
  <c r="AB99"/>
  <c r="AC99"/>
  <c r="Y100"/>
  <c r="Z100"/>
  <c r="AA100"/>
  <c r="AB100"/>
  <c r="AC100"/>
  <c r="Y101"/>
  <c r="Z101"/>
  <c r="AA101"/>
  <c r="AB101"/>
  <c r="AC101"/>
  <c r="Y102"/>
  <c r="Z102"/>
  <c r="AA102"/>
  <c r="AB102"/>
  <c r="AC102"/>
  <c r="Y103"/>
  <c r="Z103"/>
  <c r="AA103"/>
  <c r="AB103"/>
  <c r="AC103"/>
  <c r="Y104"/>
  <c r="Z104"/>
  <c r="AA104"/>
  <c r="AB104"/>
  <c r="AC104"/>
  <c r="Y105"/>
  <c r="Z105"/>
  <c r="AA105"/>
  <c r="AB105"/>
  <c r="AC105"/>
  <c r="Y106"/>
  <c r="Z106"/>
  <c r="AA106"/>
  <c r="AB106"/>
  <c r="AC106"/>
  <c r="Z118"/>
  <c r="AB118"/>
  <c r="Y120"/>
  <c r="AA120"/>
  <c r="AC120"/>
  <c r="Y121"/>
  <c r="Z121"/>
  <c r="AA121"/>
  <c r="AB121"/>
  <c r="AC121"/>
  <c r="Y122"/>
  <c r="AA122"/>
  <c r="AC122"/>
  <c r="Y123"/>
  <c r="Z123"/>
  <c r="AA123"/>
  <c r="AB123"/>
  <c r="AC123"/>
  <c r="Y124"/>
  <c r="Z124"/>
  <c r="AA124"/>
  <c r="AB124"/>
  <c r="AC124"/>
  <c r="Y125"/>
  <c r="Z125"/>
  <c r="AA125"/>
  <c r="AB125"/>
  <c r="AC125"/>
  <c r="Y162"/>
  <c r="Z162"/>
  <c r="AA162"/>
  <c r="AB162"/>
  <c r="AC162"/>
  <c r="Y164"/>
  <c r="Z164"/>
  <c r="AA164"/>
  <c r="AB164"/>
  <c r="AC164"/>
  <c r="Y165"/>
  <c r="Z165"/>
  <c r="AA165"/>
  <c r="AB165"/>
  <c r="AC165"/>
  <c r="Y166"/>
  <c r="Z166"/>
  <c r="AA166"/>
  <c r="AB166"/>
  <c r="AC166"/>
  <c r="Y167"/>
  <c r="Z167"/>
  <c r="AA167"/>
  <c r="AB167"/>
  <c r="AC167"/>
  <c r="Y170"/>
  <c r="Z170"/>
  <c r="AA170"/>
  <c r="AB170"/>
  <c r="AC170"/>
  <c r="Y171"/>
  <c r="Z171"/>
  <c r="AA171"/>
  <c r="AB171"/>
  <c r="AC171"/>
  <c r="Y172"/>
  <c r="Z172"/>
  <c r="AA172"/>
  <c r="AB172"/>
  <c r="AC172"/>
  <c r="Y173"/>
  <c r="Z173"/>
  <c r="AA173"/>
  <c r="AB173"/>
  <c r="AC173"/>
  <c r="Y174"/>
  <c r="Z174"/>
  <c r="AA174"/>
  <c r="AB174"/>
  <c r="AC174"/>
  <c r="Y175"/>
  <c r="Z175"/>
  <c r="AA175"/>
  <c r="AB175"/>
  <c r="AC175"/>
  <c r="Y176"/>
  <c r="Z176"/>
  <c r="AA176"/>
  <c r="AB176"/>
  <c r="AC176"/>
  <c r="Y177"/>
  <c r="Z177"/>
  <c r="AA177"/>
  <c r="AB177"/>
  <c r="AC177"/>
  <c r="Y178"/>
  <c r="Z178"/>
  <c r="AA178"/>
  <c r="AB178"/>
  <c r="AC178"/>
  <c r="Y179"/>
  <c r="Z179"/>
  <c r="AA179"/>
  <c r="AB179"/>
  <c r="AC179"/>
  <c r="Y184"/>
  <c r="Z184"/>
  <c r="AA184"/>
  <c r="AB184"/>
  <c r="AC184"/>
  <c r="Y185"/>
  <c r="Z185"/>
  <c r="AA185"/>
  <c r="AB185"/>
  <c r="AC185"/>
  <c r="Y186"/>
  <c r="Z186"/>
  <c r="AA186"/>
  <c r="AB186"/>
  <c r="AC186"/>
  <c r="Y187"/>
  <c r="Z187"/>
  <c r="AA187"/>
  <c r="AB187"/>
  <c r="AC187"/>
  <c r="Y188"/>
  <c r="Z188"/>
  <c r="AA188"/>
  <c r="AB188"/>
  <c r="AC188"/>
  <c r="Y189"/>
  <c r="Z189"/>
  <c r="AA189"/>
  <c r="AB189"/>
  <c r="AC189"/>
  <c r="Y190"/>
  <c r="Z190"/>
  <c r="AA190"/>
  <c r="AB190"/>
  <c r="AC190"/>
  <c r="Y191"/>
  <c r="Z191"/>
  <c r="AA191"/>
  <c r="AB191"/>
  <c r="AC191"/>
  <c r="Y192"/>
  <c r="Z192"/>
  <c r="AA192"/>
  <c r="AB192"/>
  <c r="AC192"/>
  <c r="Y193"/>
  <c r="Z193"/>
  <c r="AA193"/>
  <c r="AB193"/>
  <c r="AC193"/>
  <c r="Y194"/>
  <c r="Z194"/>
  <c r="AA194"/>
  <c r="AB194"/>
  <c r="AC194"/>
  <c r="Y195"/>
  <c r="Z195"/>
  <c r="AA195"/>
  <c r="AB195"/>
  <c r="AC195"/>
  <c r="Y196"/>
  <c r="Z196"/>
  <c r="AA196"/>
  <c r="AB196"/>
  <c r="AC196"/>
  <c r="Y197"/>
  <c r="Z197"/>
  <c r="AA197"/>
  <c r="AB197"/>
  <c r="AC197"/>
  <c r="Y198"/>
  <c r="Z198"/>
  <c r="AA198"/>
  <c r="AB198"/>
  <c r="AC198"/>
  <c r="Y200"/>
  <c r="Z200"/>
  <c r="AA200"/>
  <c r="AB200"/>
  <c r="AC200"/>
  <c r="Y201"/>
  <c r="Z201"/>
  <c r="AA201"/>
  <c r="AB201"/>
  <c r="AC201"/>
  <c r="X201"/>
  <c r="X200"/>
  <c r="X198"/>
  <c r="X197"/>
  <c r="X196"/>
  <c r="X195"/>
  <c r="X194"/>
  <c r="X192"/>
  <c r="X191"/>
  <c r="X190"/>
  <c r="X189"/>
  <c r="X188"/>
  <c r="X187"/>
  <c r="X186"/>
  <c r="X185"/>
  <c r="X184"/>
  <c r="X179"/>
  <c r="X178"/>
  <c r="X177"/>
  <c r="X176"/>
  <c r="X175"/>
  <c r="X174"/>
  <c r="X173"/>
  <c r="X172"/>
  <c r="X171"/>
  <c r="X170"/>
  <c r="X167"/>
  <c r="X166"/>
  <c r="X165"/>
  <c r="X164"/>
  <c r="X162"/>
  <c r="X125"/>
  <c r="X124"/>
  <c r="X123"/>
  <c r="X121"/>
  <c r="X118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1"/>
  <c r="X10"/>
  <c r="I25" i="69"/>
  <c r="O25"/>
  <c r="L25"/>
  <c r="J25"/>
  <c r="P25" s="1"/>
  <c r="M25"/>
  <c r="X120" i="9"/>
  <c r="X122"/>
  <c r="AB122"/>
  <c r="AB120"/>
  <c r="AC118"/>
  <c r="AA118"/>
  <c r="AA12"/>
  <c r="AB12"/>
  <c r="Z12"/>
  <c r="I26" i="69"/>
  <c r="O26"/>
  <c r="L26"/>
  <c r="Z107" i="9"/>
  <c r="AB107"/>
  <c r="Y107"/>
  <c r="AA107"/>
  <c r="AC107"/>
  <c r="X107"/>
  <c r="Y108"/>
  <c r="AA108"/>
  <c r="AC108"/>
  <c r="Z108"/>
  <c r="AB108"/>
  <c r="X108"/>
  <c r="Z119"/>
  <c r="AB119"/>
  <c r="Y119"/>
  <c r="AA119"/>
  <c r="AC119"/>
  <c r="X119"/>
  <c r="Z109"/>
  <c r="AB109"/>
  <c r="Y109"/>
  <c r="AA109"/>
  <c r="AC109"/>
  <c r="X109"/>
  <c r="L27" i="69"/>
  <c r="I27"/>
  <c r="O27"/>
  <c r="P195" i="9"/>
  <c r="O196"/>
  <c r="P196"/>
  <c r="Y112"/>
  <c r="AA112"/>
  <c r="AC112"/>
  <c r="Z112"/>
  <c r="AB112"/>
  <c r="X112"/>
  <c r="Z113"/>
  <c r="AB113"/>
  <c r="Y113"/>
  <c r="AA113"/>
  <c r="AC113"/>
  <c r="X113"/>
  <c r="Y116"/>
  <c r="AA116"/>
  <c r="AC116"/>
  <c r="Z116"/>
  <c r="AB116"/>
  <c r="X116"/>
  <c r="Z168"/>
  <c r="AB168"/>
  <c r="X168"/>
  <c r="Y168"/>
  <c r="AA168"/>
  <c r="AC168"/>
  <c r="Z127"/>
  <c r="AB127"/>
  <c r="Y127"/>
  <c r="AA127"/>
  <c r="AC127"/>
  <c r="X127"/>
  <c r="Z129"/>
  <c r="AB129"/>
  <c r="Y129"/>
  <c r="AA129"/>
  <c r="AC129"/>
  <c r="X129"/>
  <c r="Z131"/>
  <c r="AB131"/>
  <c r="Y131"/>
  <c r="AA131"/>
  <c r="AC131"/>
  <c r="X131"/>
  <c r="Z133"/>
  <c r="AB133"/>
  <c r="Y133"/>
  <c r="AA133"/>
  <c r="AC133"/>
  <c r="X133"/>
  <c r="Z135"/>
  <c r="AB135"/>
  <c r="Y135"/>
  <c r="AA135"/>
  <c r="AC135"/>
  <c r="X135"/>
  <c r="Z137"/>
  <c r="AB137"/>
  <c r="Y137"/>
  <c r="AA137"/>
  <c r="AC137"/>
  <c r="X137"/>
  <c r="Z139"/>
  <c r="AB139"/>
  <c r="Y139"/>
  <c r="AA139"/>
  <c r="AC139"/>
  <c r="X139"/>
  <c r="Z141"/>
  <c r="AB141"/>
  <c r="Y141"/>
  <c r="AA141"/>
  <c r="AC141"/>
  <c r="X141"/>
  <c r="Z143"/>
  <c r="AB143"/>
  <c r="Y143"/>
  <c r="AA143"/>
  <c r="AC143"/>
  <c r="X143"/>
  <c r="Z145"/>
  <c r="AB145"/>
  <c r="Y145"/>
  <c r="AA145"/>
  <c r="AC145"/>
  <c r="X145"/>
  <c r="Z147"/>
  <c r="Y147"/>
  <c r="AA147"/>
  <c r="AC147"/>
  <c r="AB147"/>
  <c r="X147"/>
  <c r="Y149"/>
  <c r="AA149"/>
  <c r="AC149"/>
  <c r="Z149"/>
  <c r="AB149"/>
  <c r="X149"/>
  <c r="Y151"/>
  <c r="AA151"/>
  <c r="AC151"/>
  <c r="Z151"/>
  <c r="AB151"/>
  <c r="X151"/>
  <c r="Y153"/>
  <c r="AA153"/>
  <c r="AC153"/>
  <c r="Z153"/>
  <c r="AB153"/>
  <c r="X153"/>
  <c r="Y155"/>
  <c r="AA155"/>
  <c r="AC155"/>
  <c r="Z155"/>
  <c r="AB155"/>
  <c r="X155"/>
  <c r="Y157"/>
  <c r="AA157"/>
  <c r="AC157"/>
  <c r="Z157"/>
  <c r="AB157"/>
  <c r="X157"/>
  <c r="Y159"/>
  <c r="AA159"/>
  <c r="AC159"/>
  <c r="Z159"/>
  <c r="AB159"/>
  <c r="X159"/>
  <c r="Z115"/>
  <c r="AB115"/>
  <c r="Y115"/>
  <c r="AA115"/>
  <c r="AC115"/>
  <c r="X115"/>
  <c r="Y114"/>
  <c r="AA114"/>
  <c r="AC114"/>
  <c r="Z114"/>
  <c r="AB114"/>
  <c r="X114"/>
  <c r="Z117"/>
  <c r="AB117"/>
  <c r="Y117"/>
  <c r="AA117"/>
  <c r="AC117"/>
  <c r="X117"/>
  <c r="Y169"/>
  <c r="AA169"/>
  <c r="AC169"/>
  <c r="Z169"/>
  <c r="AB169"/>
  <c r="X169"/>
  <c r="Y128"/>
  <c r="AA128"/>
  <c r="AC128"/>
  <c r="Z128"/>
  <c r="AB128"/>
  <c r="X128"/>
  <c r="Y130"/>
  <c r="AA130"/>
  <c r="AC130"/>
  <c r="Z130"/>
  <c r="AB130"/>
  <c r="X130"/>
  <c r="Y132"/>
  <c r="AA132"/>
  <c r="AC132"/>
  <c r="Z132"/>
  <c r="AB132"/>
  <c r="X132"/>
  <c r="Y134"/>
  <c r="AA134"/>
  <c r="AC134"/>
  <c r="Z134"/>
  <c r="AB134"/>
  <c r="X134"/>
  <c r="Y136"/>
  <c r="AA136"/>
  <c r="AC136"/>
  <c r="Z136"/>
  <c r="AB136"/>
  <c r="X136"/>
  <c r="Y138"/>
  <c r="AA138"/>
  <c r="AC138"/>
  <c r="Z138"/>
  <c r="AB138"/>
  <c r="X138"/>
  <c r="Y140"/>
  <c r="AA140"/>
  <c r="AC140"/>
  <c r="Z140"/>
  <c r="AB140"/>
  <c r="X140"/>
  <c r="Y142"/>
  <c r="AA142"/>
  <c r="AC142"/>
  <c r="Z142"/>
  <c r="AB142"/>
  <c r="X142"/>
  <c r="Y144"/>
  <c r="AA144"/>
  <c r="AC144"/>
  <c r="Z144"/>
  <c r="AB144"/>
  <c r="X144"/>
  <c r="Y146"/>
  <c r="AA146"/>
  <c r="AC146"/>
  <c r="Z146"/>
  <c r="AB146"/>
  <c r="X146"/>
  <c r="Z148"/>
  <c r="AB148"/>
  <c r="X148"/>
  <c r="Y148"/>
  <c r="AA148"/>
  <c r="AC148"/>
  <c r="Z150"/>
  <c r="AB150"/>
  <c r="X150"/>
  <c r="Y150"/>
  <c r="AA150"/>
  <c r="AC150"/>
  <c r="Z152"/>
  <c r="AB152"/>
  <c r="X152"/>
  <c r="Y152"/>
  <c r="AA152"/>
  <c r="AC152"/>
  <c r="Z154"/>
  <c r="AB154"/>
  <c r="X154"/>
  <c r="Y154"/>
  <c r="AA154"/>
  <c r="AC154"/>
  <c r="Z156"/>
  <c r="AB156"/>
  <c r="X156"/>
  <c r="Y156"/>
  <c r="AA156"/>
  <c r="AC156"/>
  <c r="Z158"/>
  <c r="AB158"/>
  <c r="X158"/>
  <c r="Y158"/>
  <c r="AA158"/>
  <c r="AC158"/>
  <c r="Z160"/>
  <c r="AB160"/>
  <c r="X160"/>
  <c r="Y160"/>
  <c r="AA160"/>
  <c r="AC160"/>
  <c r="K24" i="33"/>
  <c r="J24"/>
  <c r="K13" i="23"/>
  <c r="K14"/>
  <c r="K15"/>
  <c r="K17"/>
  <c r="K18"/>
  <c r="K19"/>
  <c r="K22"/>
  <c r="K7"/>
  <c r="Q57" i="43"/>
  <c r="P57"/>
  <c r="Q54"/>
  <c r="P54"/>
  <c r="Q44"/>
  <c r="P44"/>
  <c r="Q38"/>
  <c r="P38"/>
  <c r="Q27"/>
  <c r="P27"/>
  <c r="Q26"/>
  <c r="P26"/>
  <c r="Q24"/>
  <c r="P24"/>
  <c r="Q22"/>
  <c r="P22"/>
  <c r="Q21"/>
  <c r="P21"/>
  <c r="Q20"/>
  <c r="P20"/>
  <c r="Q17"/>
  <c r="P17"/>
  <c r="Q16"/>
  <c r="P16"/>
  <c r="Q14"/>
  <c r="P14"/>
  <c r="Q13"/>
  <c r="P13"/>
  <c r="J14"/>
  <c r="K14"/>
  <c r="J16"/>
  <c r="K16"/>
  <c r="J17"/>
  <c r="K17"/>
  <c r="J20"/>
  <c r="K20"/>
  <c r="J21"/>
  <c r="K21"/>
  <c r="J22"/>
  <c r="K22"/>
  <c r="J24"/>
  <c r="K24"/>
  <c r="J26"/>
  <c r="K26"/>
  <c r="J27"/>
  <c r="K27"/>
  <c r="J38"/>
  <c r="K38"/>
  <c r="J44"/>
  <c r="K44"/>
  <c r="J54"/>
  <c r="K54"/>
  <c r="J57"/>
  <c r="K57"/>
  <c r="O20" i="9"/>
  <c r="L19" i="42"/>
  <c r="N19" s="1"/>
  <c r="L20"/>
  <c r="N20" s="1"/>
  <c r="L21"/>
  <c r="N21" s="1"/>
  <c r="L22"/>
  <c r="N22" s="1"/>
  <c r="L24"/>
  <c r="N24" s="1"/>
  <c r="L25"/>
  <c r="N25" s="1"/>
  <c r="L27"/>
  <c r="N27" s="1"/>
  <c r="L30"/>
  <c r="N30" s="1"/>
  <c r="L31"/>
  <c r="N31" s="1"/>
  <c r="L32"/>
  <c r="N32" s="1"/>
  <c r="L33"/>
  <c r="N33" s="1"/>
  <c r="L34"/>
  <c r="N34" s="1"/>
  <c r="L115"/>
  <c r="N115" s="1"/>
  <c r="L116"/>
  <c r="N116" s="1"/>
  <c r="L117"/>
  <c r="N117" s="1"/>
  <c r="L118"/>
  <c r="N118" s="1"/>
  <c r="L132"/>
  <c r="N132" s="1"/>
  <c r="L169"/>
  <c r="N169" s="1"/>
  <c r="L170"/>
  <c r="N170" s="1"/>
  <c r="L173"/>
  <c r="N173" s="1"/>
  <c r="L198"/>
  <c r="N198" s="1"/>
  <c r="L199"/>
  <c r="N199" s="1"/>
  <c r="L200"/>
  <c r="N200" s="1"/>
  <c r="L201"/>
  <c r="N201" s="1"/>
  <c r="L202"/>
  <c r="N202" s="1"/>
  <c r="H141" i="58"/>
  <c r="G141"/>
  <c r="F141"/>
  <c r="H127"/>
  <c r="G127"/>
  <c r="F127"/>
  <c r="H118"/>
  <c r="G118"/>
  <c r="F118"/>
  <c r="H112"/>
  <c r="H149"/>
  <c r="G112"/>
  <c r="G149"/>
  <c r="F112"/>
  <c r="F149"/>
  <c r="E112"/>
  <c r="E149" s="1"/>
  <c r="D112"/>
  <c r="H104"/>
  <c r="G104"/>
  <c r="F104"/>
  <c r="E104"/>
  <c r="D104"/>
  <c r="H99"/>
  <c r="G99"/>
  <c r="F99"/>
  <c r="E99"/>
  <c r="D99"/>
  <c r="H94"/>
  <c r="G94"/>
  <c r="F94"/>
  <c r="E94"/>
  <c r="D94"/>
  <c r="H90"/>
  <c r="G90"/>
  <c r="F90"/>
  <c r="E90"/>
  <c r="D90"/>
  <c r="E24"/>
  <c r="D24"/>
  <c r="F10"/>
  <c r="E10"/>
  <c r="D10"/>
  <c r="D9" s="1"/>
  <c r="D36" s="1"/>
  <c r="D75" s="1"/>
  <c r="D83" s="1"/>
  <c r="D82" s="1"/>
  <c r="D109" s="1"/>
  <c r="D151" s="1"/>
  <c r="D4" i="57"/>
  <c r="D5"/>
  <c r="D6"/>
  <c r="D7"/>
  <c r="D8"/>
  <c r="D9"/>
  <c r="D10"/>
  <c r="D20"/>
  <c r="D29"/>
  <c r="D30"/>
  <c r="D31"/>
  <c r="D32"/>
  <c r="D33"/>
  <c r="D34"/>
  <c r="D35"/>
  <c r="D41"/>
  <c r="D42"/>
  <c r="D43"/>
  <c r="D44"/>
  <c r="D45"/>
  <c r="D46"/>
  <c r="D47"/>
  <c r="D55"/>
  <c r="D56"/>
  <c r="D57"/>
  <c r="D58"/>
  <c r="D59"/>
  <c r="D60"/>
  <c r="D61"/>
  <c r="D82"/>
  <c r="D83"/>
  <c r="D84"/>
  <c r="D85"/>
  <c r="D86"/>
  <c r="D87"/>
  <c r="D88"/>
  <c r="D89"/>
  <c r="D90"/>
  <c r="D91"/>
  <c r="D92"/>
  <c r="D93"/>
  <c r="D94"/>
  <c r="D95"/>
  <c r="D113"/>
  <c r="D114"/>
  <c r="D115"/>
  <c r="D116"/>
  <c r="D117"/>
  <c r="D118"/>
  <c r="D119"/>
  <c r="D120"/>
  <c r="D121"/>
  <c r="D122"/>
  <c r="D123"/>
  <c r="D124"/>
  <c r="D125"/>
  <c r="D126"/>
  <c r="D162"/>
  <c r="D163"/>
  <c r="D164"/>
  <c r="D165"/>
  <c r="D166"/>
  <c r="D167"/>
  <c r="D168"/>
  <c r="D169"/>
  <c r="D170"/>
  <c r="D171"/>
  <c r="D172"/>
  <c r="D173"/>
  <c r="D174"/>
  <c r="D175"/>
  <c r="D224"/>
  <c r="D225"/>
  <c r="D226"/>
  <c r="D227"/>
  <c r="D228"/>
  <c r="D229"/>
  <c r="D230"/>
  <c r="D231"/>
  <c r="D232"/>
  <c r="D233"/>
  <c r="D234"/>
  <c r="D235"/>
  <c r="D236"/>
  <c r="D237"/>
  <c r="D258"/>
  <c r="D259"/>
  <c r="D260"/>
  <c r="D261"/>
  <c r="D262"/>
  <c r="D263"/>
  <c r="D264"/>
  <c r="D265"/>
  <c r="D266"/>
  <c r="D267"/>
  <c r="D268"/>
  <c r="D269"/>
  <c r="D270"/>
  <c r="D271"/>
  <c r="D313"/>
  <c r="D314"/>
  <c r="D315"/>
  <c r="D316"/>
  <c r="D317"/>
  <c r="D318"/>
  <c r="D319"/>
  <c r="D320"/>
  <c r="D321"/>
  <c r="D322"/>
  <c r="D323"/>
  <c r="D324"/>
  <c r="D325"/>
  <c r="D326"/>
  <c r="D371"/>
  <c r="D372"/>
  <c r="D373"/>
  <c r="D374"/>
  <c r="D375"/>
  <c r="D376"/>
  <c r="D377"/>
  <c r="D378"/>
  <c r="D379"/>
  <c r="D380"/>
  <c r="D381"/>
  <c r="D382"/>
  <c r="D383"/>
  <c r="D384"/>
  <c r="D400"/>
  <c r="G400"/>
  <c r="D401"/>
  <c r="D402"/>
  <c r="D403"/>
  <c r="D404"/>
  <c r="D405"/>
  <c r="D406"/>
  <c r="D407"/>
  <c r="D408"/>
  <c r="D409"/>
  <c r="D410"/>
  <c r="D411"/>
  <c r="D412"/>
  <c r="D413"/>
  <c r="C13" i="52"/>
  <c r="N13"/>
  <c r="O13"/>
  <c r="P13"/>
  <c r="Q13"/>
  <c r="R13"/>
  <c r="N17"/>
  <c r="O17"/>
  <c r="P17"/>
  <c r="Q17"/>
  <c r="R17"/>
  <c r="C21"/>
  <c r="I21" s="1"/>
  <c r="M21" s="1"/>
  <c r="N24"/>
  <c r="O24"/>
  <c r="P24"/>
  <c r="Q24"/>
  <c r="R24"/>
  <c r="C27"/>
  <c r="I27" s="1"/>
  <c r="M27" s="1"/>
  <c r="N27"/>
  <c r="O27"/>
  <c r="P27"/>
  <c r="Q27"/>
  <c r="R27"/>
  <c r="C32"/>
  <c r="N32"/>
  <c r="O32"/>
  <c r="P32"/>
  <c r="Q32"/>
  <c r="R32"/>
  <c r="E9" i="58"/>
  <c r="E36" s="1"/>
  <c r="E75" s="1"/>
  <c r="E83" s="1"/>
  <c r="E82" s="1"/>
  <c r="E109" s="1"/>
  <c r="E151" s="1"/>
  <c r="C75"/>
  <c r="Y126" i="9"/>
  <c r="AA126"/>
  <c r="AC126"/>
  <c r="Z126"/>
  <c r="AB126"/>
  <c r="X126"/>
  <c r="Y163"/>
  <c r="AA163"/>
  <c r="AC163"/>
  <c r="Z163"/>
  <c r="AB163"/>
  <c r="X163"/>
  <c r="Z111"/>
  <c r="AB111"/>
  <c r="Y111"/>
  <c r="AA111"/>
  <c r="AC111"/>
  <c r="X111"/>
  <c r="Y161"/>
  <c r="AA161"/>
  <c r="AC161"/>
  <c r="Z161"/>
  <c r="AB161"/>
  <c r="X161"/>
  <c r="Y110"/>
  <c r="AA110"/>
  <c r="AC110"/>
  <c r="Z110"/>
  <c r="AB110"/>
  <c r="X110"/>
  <c r="P194"/>
  <c r="P193"/>
  <c r="O193"/>
  <c r="O17"/>
  <c r="P17"/>
  <c r="O18"/>
  <c r="P18"/>
  <c r="J12" i="33"/>
  <c r="K12"/>
  <c r="K25" s="1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C25"/>
  <c r="D25"/>
  <c r="E25"/>
  <c r="F25"/>
  <c r="G25"/>
  <c r="H25"/>
  <c r="I25"/>
  <c r="J25"/>
  <c r="P187" i="9"/>
  <c r="P186"/>
  <c r="P185"/>
  <c r="P184"/>
  <c r="P179"/>
  <c r="P178"/>
  <c r="P177"/>
  <c r="P176"/>
  <c r="P175"/>
  <c r="P174"/>
  <c r="P173"/>
  <c r="P172"/>
  <c r="P171"/>
  <c r="P170"/>
  <c r="P169"/>
  <c r="P168"/>
  <c r="P167"/>
  <c r="P166"/>
  <c r="O166"/>
  <c r="P165"/>
  <c r="O165"/>
  <c r="P164"/>
  <c r="P163"/>
  <c r="P162"/>
  <c r="O162"/>
  <c r="P161"/>
  <c r="O161"/>
  <c r="P160"/>
  <c r="P159"/>
  <c r="P204"/>
  <c r="P203"/>
  <c r="P202"/>
  <c r="P19"/>
  <c r="P192"/>
  <c r="P190"/>
  <c r="P189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0"/>
  <c r="P119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16"/>
  <c r="P15"/>
  <c r="P13"/>
  <c r="P12"/>
  <c r="P11"/>
  <c r="P10"/>
  <c r="O204"/>
  <c r="O203"/>
  <c r="O202"/>
  <c r="O19"/>
  <c r="O192"/>
  <c r="O189"/>
  <c r="O124"/>
  <c r="O107"/>
  <c r="O27"/>
  <c r="O26"/>
  <c r="O25"/>
  <c r="O24"/>
  <c r="O23"/>
  <c r="O21"/>
  <c r="O16"/>
  <c r="O15"/>
  <c r="P158"/>
  <c r="P20"/>
  <c r="P121"/>
  <c r="O191"/>
  <c r="P188"/>
  <c r="P118"/>
  <c r="P122"/>
  <c r="P191"/>
  <c r="O14"/>
  <c r="P14"/>
  <c r="P100"/>
  <c r="O17" i="53" l="1"/>
  <c r="P17"/>
  <c r="O21"/>
  <c r="P21"/>
  <c r="N25"/>
  <c r="O191"/>
  <c r="P191"/>
  <c r="F28" i="58"/>
  <c r="J28"/>
  <c r="G30"/>
  <c r="K30"/>
  <c r="AB19" i="34"/>
  <c r="AB20" s="1"/>
  <c r="O107" i="53"/>
  <c r="P107"/>
  <c r="O189"/>
  <c r="P189"/>
  <c r="AB189"/>
  <c r="G16" i="58"/>
  <c r="K16"/>
  <c r="G21"/>
  <c r="K21"/>
  <c r="G23"/>
  <c r="K23"/>
  <c r="AB42" i="9"/>
  <c r="AB40"/>
  <c r="AB38"/>
  <c r="AB36"/>
  <c r="AB34"/>
  <c r="AB32"/>
  <c r="AB30"/>
  <c r="AB28"/>
  <c r="AB26"/>
  <c r="AB24"/>
  <c r="AB22"/>
  <c r="AB20"/>
  <c r="AB18"/>
  <c r="AB16"/>
  <c r="AB14"/>
  <c r="AB205" s="1"/>
  <c r="M205" s="1"/>
  <c r="Y12"/>
  <c r="Y205" s="1"/>
  <c r="J205" s="1"/>
  <c r="AC10"/>
  <c r="AC205" s="1"/>
  <c r="N205" s="1"/>
  <c r="AA10"/>
  <c r="AA205" s="1"/>
  <c r="L205" s="1"/>
  <c r="O205" s="1"/>
  <c r="AB19" i="53"/>
  <c r="AB15"/>
  <c r="AB13"/>
  <c r="AB11"/>
  <c r="Y30"/>
  <c r="Y26"/>
  <c r="Y22"/>
  <c r="Y18"/>
  <c r="Y14"/>
  <c r="Y10"/>
  <c r="Y32"/>
  <c r="Y28"/>
  <c r="Y24"/>
  <c r="Y20"/>
  <c r="Y16"/>
  <c r="Y12"/>
  <c r="D26" i="69"/>
  <c r="U79" i="77"/>
  <c r="U78" s="1"/>
  <c r="V82"/>
  <c r="V119"/>
  <c r="U115"/>
  <c r="U114" s="1"/>
  <c r="U113" s="1"/>
  <c r="Q11"/>
  <c r="G28"/>
  <c r="V55"/>
  <c r="W57"/>
  <c r="J20" i="69"/>
  <c r="P20" s="1"/>
  <c r="J38" i="52"/>
  <c r="M38" s="1"/>
  <c r="CC92"/>
  <c r="CC91" s="1"/>
  <c r="DH126"/>
  <c r="C86" i="75"/>
  <c r="O11" i="77"/>
  <c r="P34"/>
  <c r="P33" s="1"/>
  <c r="D28"/>
  <c r="E33"/>
  <c r="R33"/>
  <c r="F61"/>
  <c r="S11"/>
  <c r="F28"/>
  <c r="V38"/>
  <c r="U36"/>
  <c r="X68"/>
  <c r="W62"/>
  <c r="W61" s="1"/>
  <c r="O28"/>
  <c r="H28"/>
  <c r="R28" s="1"/>
  <c r="N28"/>
  <c r="C33"/>
  <c r="F35"/>
  <c r="F34" s="1"/>
  <c r="F33" s="1"/>
  <c r="Q33"/>
  <c r="S34"/>
  <c r="S33" s="1"/>
  <c r="P14"/>
  <c r="T14" s="1"/>
  <c r="O19"/>
  <c r="T19" s="1"/>
  <c r="O36"/>
  <c r="O35" s="1"/>
  <c r="O34" s="1"/>
  <c r="O33" s="1"/>
  <c r="T56"/>
  <c r="T55" s="1"/>
  <c r="T35" s="1"/>
  <c r="U55"/>
  <c r="T92"/>
  <c r="T79" s="1"/>
  <c r="T78" s="1"/>
  <c r="T34" l="1"/>
  <c r="T33" s="1"/>
  <c r="S28"/>
  <c r="P28"/>
  <c r="X57"/>
  <c r="W55"/>
  <c r="V79"/>
  <c r="V78" s="1"/>
  <c r="W82"/>
  <c r="D27" i="69"/>
  <c r="G26"/>
  <c r="M26" s="1"/>
  <c r="J26"/>
  <c r="P26" s="1"/>
  <c r="H23" i="58"/>
  <c r="M23" s="1"/>
  <c r="L23"/>
  <c r="H21"/>
  <c r="M21" s="1"/>
  <c r="L21"/>
  <c r="H16"/>
  <c r="L16"/>
  <c r="G10"/>
  <c r="H30"/>
  <c r="M30" s="1"/>
  <c r="L30"/>
  <c r="K28"/>
  <c r="G28"/>
  <c r="F24"/>
  <c r="F9" s="1"/>
  <c r="F36" s="1"/>
  <c r="F75" s="1"/>
  <c r="F83" s="1"/>
  <c r="F82" s="1"/>
  <c r="F109" s="1"/>
  <c r="F151" s="1"/>
  <c r="Q191" i="53"/>
  <c r="AC191"/>
  <c r="O25"/>
  <c r="AB25"/>
  <c r="AC21"/>
  <c r="Q21"/>
  <c r="AC17"/>
  <c r="Q17"/>
  <c r="U35" i="77"/>
  <c r="U34" s="1"/>
  <c r="U33" s="1"/>
  <c r="Q28"/>
  <c r="P205" i="9"/>
  <c r="Y68" i="77"/>
  <c r="Y62" s="1"/>
  <c r="Y61" s="1"/>
  <c r="X62"/>
  <c r="X61" s="1"/>
  <c r="W38"/>
  <c r="V36"/>
  <c r="V35" s="1"/>
  <c r="V34" s="1"/>
  <c r="V115"/>
  <c r="V114" s="1"/>
  <c r="V113" s="1"/>
  <c r="W119"/>
  <c r="AC189" i="53"/>
  <c r="Q189"/>
  <c r="Q107"/>
  <c r="AC107"/>
  <c r="T28" i="77"/>
  <c r="Y205" i="53"/>
  <c r="K205" s="1"/>
  <c r="AB205"/>
  <c r="N205" s="1"/>
  <c r="P205" l="1"/>
  <c r="Q205"/>
  <c r="W115" i="77"/>
  <c r="W114" s="1"/>
  <c r="W113" s="1"/>
  <c r="X119"/>
  <c r="Q25" i="53"/>
  <c r="AC25"/>
  <c r="P25"/>
  <c r="H28" i="58"/>
  <c r="L28"/>
  <c r="G24"/>
  <c r="M16"/>
  <c r="H10"/>
  <c r="X82" i="77"/>
  <c r="W79"/>
  <c r="W78" s="1"/>
  <c r="V33"/>
  <c r="AC205" i="53"/>
  <c r="G9" i="58"/>
  <c r="G36" s="1"/>
  <c r="G75" s="1"/>
  <c r="G83" s="1"/>
  <c r="G82" s="1"/>
  <c r="G109" s="1"/>
  <c r="G151" s="1"/>
  <c r="W36" i="77"/>
  <c r="W35" s="1"/>
  <c r="W34" s="1"/>
  <c r="W33" s="1"/>
  <c r="X38"/>
  <c r="J27" i="69"/>
  <c r="P27" s="1"/>
  <c r="G27"/>
  <c r="M27" s="1"/>
  <c r="Y57" i="77"/>
  <c r="Y55" s="1"/>
  <c r="X55"/>
  <c r="X36" l="1"/>
  <c r="X35" s="1"/>
  <c r="Y38"/>
  <c r="Y36" s="1"/>
  <c r="Y35" s="1"/>
  <c r="Y82"/>
  <c r="Y79" s="1"/>
  <c r="Y78" s="1"/>
  <c r="X79"/>
  <c r="X78" s="1"/>
  <c r="M28" i="58"/>
  <c r="H24"/>
  <c r="Y119" i="77"/>
  <c r="Y115" s="1"/>
  <c r="Y114" s="1"/>
  <c r="Y113" s="1"/>
  <c r="X115"/>
  <c r="X114" s="1"/>
  <c r="X113" s="1"/>
  <c r="H9" i="58"/>
  <c r="H36" s="1"/>
  <c r="H75" s="1"/>
  <c r="H83" s="1"/>
  <c r="H82" s="1"/>
  <c r="H109" s="1"/>
  <c r="H151" s="1"/>
  <c r="X34" i="77" l="1"/>
  <c r="X33" s="1"/>
  <c r="Y34"/>
  <c r="Y33" s="1"/>
  <c r="C35" i="52"/>
  <c r="I35"/>
  <c r="M35"/>
</calcChain>
</file>

<file path=xl/comments1.xml><?xml version="1.0" encoding="utf-8"?>
<comments xmlns="http://schemas.openxmlformats.org/spreadsheetml/2006/main">
  <authors>
    <author>USER</author>
  </authors>
  <commentList>
    <comment ref="D4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la diferencia se presenta por el gasto en mantenimiento en esta vigencia 
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J3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UTILICE ESTE DEFLACTOR OBLIGATORIAMENTE Y HACIA ADELANTE CALCULE UN CRECIMIENTO DEL 3%</t>
        </r>
      </text>
    </comment>
  </commentList>
</comments>
</file>

<file path=xl/sharedStrings.xml><?xml version="1.0" encoding="utf-8"?>
<sst xmlns="http://schemas.openxmlformats.org/spreadsheetml/2006/main" count="7387" uniqueCount="2382">
  <si>
    <t>Falta de informacion organizada en historias clinicas y procesos efectivos</t>
  </si>
  <si>
    <t>sistematizacion historias clinicas</t>
  </si>
  <si>
    <t>contratar software para sistematizar las historias clinicas</t>
  </si>
  <si>
    <t xml:space="preserve">anual </t>
  </si>
  <si>
    <t>Gasto de tranferencias pensionados elevado por las mesadas pensionales, dinero que  debe estar destinado prestacion de servicios salud</t>
  </si>
  <si>
    <t>Tramite de los pensionados</t>
  </si>
  <si>
    <t>Realizar los tramites legales de los pensionados asumidos por al entidad.</t>
  </si>
  <si>
    <t>semestralmente</t>
  </si>
  <si>
    <t>3 años</t>
  </si>
  <si>
    <t>Pasivos acumulados de vigencias anteriores</t>
  </si>
  <si>
    <t>Saneamiento constante de pasivos</t>
  </si>
  <si>
    <t xml:space="preserve">Dar seguimiento al control interno y gestion del personal </t>
  </si>
  <si>
    <t>Cada una de las dependencias debe ser controlada y responsable de los procesos a su cargo</t>
  </si>
  <si>
    <t>indicadores de cumplimiento eficiente actividades</t>
  </si>
  <si>
    <t>Contratos no acordes con la produccion y los costos en la entidad y demora liquidación contratos</t>
  </si>
  <si>
    <t xml:space="preserve">Atención a la contratación. </t>
  </si>
  <si>
    <t>Concertar con las diferentes EPS los contratos con los servicios habilitados en la entidad. Y realizar el tramite de liquidacion de contratos oportunamente</t>
  </si>
  <si>
    <t>Eficiencia en la contratacion</t>
  </si>
  <si>
    <t xml:space="preserve">Anual </t>
  </si>
  <si>
    <t xml:space="preserve">Estudio de cargas laborales </t>
  </si>
  <si>
    <t>Dar tramite a todos los procesos pendientes Juridicos</t>
  </si>
  <si>
    <t xml:space="preserve">Reporte de proveedor del sistema certificando tal  articulación. </t>
  </si>
  <si>
    <t xml:space="preserve">Reporte de proveedor del sistema certificando el modulo de historias clinicas </t>
  </si>
  <si>
    <t xml:space="preserve">Informes de control Interno y analisis de indicadores de cumplimieto. </t>
  </si>
  <si>
    <t>Trimestral</t>
  </si>
  <si>
    <t>informe de pasivos</t>
  </si>
  <si>
    <t>Contratos acordes ala prestacion de servicios</t>
  </si>
  <si>
    <t xml:space="preserve">Datos poco confiables y problemas en la informacion interna. </t>
  </si>
  <si>
    <t xml:space="preserve">Conformacíon  de un area de estadistica más segura </t>
  </si>
  <si>
    <t>entrega oportuna de estadisticas internas de la E.S.E</t>
  </si>
  <si>
    <t>100% datos seguros y oportunos</t>
  </si>
  <si>
    <t>No existe un sistema de calidad gestionado y tampoco autoevaluacion interna</t>
  </si>
  <si>
    <t>Actualizar el PAMEC y dar seguimeitno policas de calidad</t>
  </si>
  <si>
    <t>Indicadores de calidad eficientes</t>
  </si>
  <si>
    <t>implmentacion y analisis de indicadores de calidad y autoevaluación</t>
  </si>
  <si>
    <t>Reporte y analisis estadistico de la E.S.E</t>
  </si>
  <si>
    <t>Informe y analisis de indicadores de calidad</t>
  </si>
  <si>
    <t>Resoluciones de pensión del Fondo dePensiones</t>
  </si>
  <si>
    <t>No se puede determinar con exactitud los costos de cada servicio lo que impide tener un portafolio más ajustado a la realidad y disminucion de gastos</t>
  </si>
  <si>
    <t xml:space="preserve">Realizar un estudio de costos </t>
  </si>
  <si>
    <t xml:space="preserve">Compromiso realizar un estudio de costos </t>
  </si>
  <si>
    <t>Conocer 100% los costos de servicios de la E.S.E</t>
  </si>
  <si>
    <t>Estudio de costos</t>
  </si>
  <si>
    <t xml:space="preserve">Gastos elevados en algunos casos en gastos Generales </t>
  </si>
  <si>
    <t>Reducir los gastos especialmente los administrativos</t>
  </si>
  <si>
    <t>Reducir al 10% gastos administrativos</t>
  </si>
  <si>
    <t xml:space="preserve">racionalizar los gastos a lo extrictamente necesarios </t>
  </si>
  <si>
    <t>intereses censantias</t>
  </si>
  <si>
    <t>Asehisan</t>
  </si>
  <si>
    <t xml:space="preserve">imprevistos </t>
  </si>
  <si>
    <t>otros ingresos de explotacion</t>
  </si>
  <si>
    <t xml:space="preserve">ingresos no tributarios </t>
  </si>
  <si>
    <t>Acreedores bn y ss</t>
  </si>
  <si>
    <t>otros acreedores</t>
  </si>
  <si>
    <t>PRESUPUESTO PROYECTADO - ESCENARIO 
(en millones de $ constantes de 2012)</t>
  </si>
  <si>
    <t>viaticos y gastos de viaje</t>
  </si>
  <si>
    <t>Aceptación y confianza de la comunidad en la prestación de servicios ofrecida por la E.S.E, evidenciado en las encuestas de satisfaccion</t>
  </si>
  <si>
    <t>Iniciar un Programa de Saneamiento Fiscal y Financiero que permita financiar los pasivos con los que cuenta la entidad.</t>
  </si>
  <si>
    <t>Falta de seguimiento  MECI, un debido mapa de riesgos y manejo de indicadores</t>
  </si>
  <si>
    <t xml:space="preserve">Restructuracion de la red de servicios q permite ofrecer un portafolio de servicios más completo y mejor prestacion de servicios a la población </t>
  </si>
  <si>
    <t>Actualizar y definir tarifas de facturación de acorde al servicio,  Definir tarifas competitivas acordes a los costos de prestación de servicios</t>
  </si>
  <si>
    <t>Mejorar accesibilidad a los servicios</t>
  </si>
  <si>
    <t>Mejorar calidad del servicio</t>
  </si>
  <si>
    <t>Asegurar la viabilidad financiera de la E.S.E</t>
  </si>
  <si>
    <t xml:space="preserve">Inciar un estudio de cargas laborales </t>
  </si>
  <si>
    <t xml:space="preserve">Costos de personal  altos </t>
  </si>
  <si>
    <t> Posesión:01/01/2012    Termino :Indefinido</t>
  </si>
  <si>
    <t> Posesión:01/01/2012   Termino :Indefinido</t>
  </si>
  <si>
    <t>USOS/FUENTES VIGENCIA FISCAL 2014-2017</t>
  </si>
  <si>
    <t>La cercania del Hospital de III nivel Manuela Beltran de Socorro en lo relacionado a la captación de usuarios por facturacion como particular, Magisterio, Policia y otras entidades de Regimen especial</t>
  </si>
  <si>
    <t>implentar sistema contable unificado tien el costo de soporte al sistema adquirido $9.000.000 la E.S.E cuenta con recursos para ese pago.</t>
  </si>
  <si>
    <t>1año</t>
  </si>
  <si>
    <t xml:space="preserve">restructuracion area de facturación </t>
  </si>
  <si>
    <t xml:space="preserve">Reduccion de gastos por tranferencias pensionados en su totalidad </t>
  </si>
  <si>
    <t>$70,101,060</t>
  </si>
  <si>
    <t xml:space="preserve">informe de Gastos Jefe de presupuesto </t>
  </si>
  <si>
    <t xml:space="preserve">Mantener los pasivos no superiores a 90 dias  </t>
  </si>
  <si>
    <t>Sanear la totalidad del los pasivos corte 30 de junio de 2013 con recursos de cuentas maestras</t>
  </si>
  <si>
    <t>anualmente</t>
  </si>
  <si>
    <t>reduccion de un 10%costo de personal contratado</t>
  </si>
  <si>
    <t>TEC. OPERATIVO ADMINISTRADOR</t>
  </si>
  <si>
    <t>linamariabeltrang@hotmail.com</t>
  </si>
  <si>
    <t>De acuerdo a la Clasificacion de la Red de Servicios C1</t>
  </si>
  <si>
    <t xml:space="preserve">Representante de Usuarios </t>
  </si>
  <si>
    <t>LUIS FERNANDO AMAYA CARDENAS</t>
  </si>
  <si>
    <t>C.C 5761832 </t>
  </si>
  <si>
    <t> Posesión: 28/01/2014 Termino 28/01/2018</t>
  </si>
  <si>
    <t>HIPERTENSION ESENCIAL (PRIMARIA)</t>
  </si>
  <si>
    <t>PARASITOSIS INTESTINAL, SIN OTRA ESPECIFICACION</t>
  </si>
  <si>
    <t>ASISTENCIA PARA LA ANTICONCEPCION, NO ESPECIFICADA</t>
  </si>
  <si>
    <t>FIEBRE, NO ESPECIFICADA</t>
  </si>
  <si>
    <t>CONSULTA PARA ATENCION Y SUPERVISION DE LA SALUD DE OTROS NIÑOS O LACTANTES SANOS</t>
  </si>
  <si>
    <t>EXAMEN MEDICO GENERAL</t>
  </si>
  <si>
    <t>SUPERVISION DEL USO DE DROGAS ANTICONCEPTIVAS</t>
  </si>
  <si>
    <t>CONSULTA PARA ATENCION Y SUPERVISION DE LA SALUD DEL NIÑO</t>
  </si>
  <si>
    <t>INFECCION DE VIAS URINARIAS, SITIO NO ESPECIFICADO</t>
  </si>
  <si>
    <t>RINOFARINGITIS AGUDA (RESFRIADO COMUN)</t>
  </si>
  <si>
    <t>FIEBRE DEL DENGUE [DENGUE CLASICO]</t>
  </si>
  <si>
    <t>PARTO UNICO ESPONTANEO, PRESENTACION CEFALICA DE VERTICE</t>
  </si>
  <si>
    <t>CELULITIS DE OTRAS PARTES DE LOS MIEMBROS</t>
  </si>
  <si>
    <t>PARTO UNICO ESPONTANEO, SIN OTRA ESPECIFICACION</t>
  </si>
  <si>
    <t>TRABAJO DE PARTO PRECIPITADO</t>
  </si>
  <si>
    <t>OTROS DOLORES ABDOMINALES Y LOS NO ESPECIFICADOS</t>
  </si>
  <si>
    <t>DIARREA Y GASTROENTERITIS DE PRESUNTO ORIGEN INFECCIOSO</t>
  </si>
  <si>
    <t>DIABETES MELLITUS NO INSULINODEPENDIENTE CON COMPLICACIONES NO ESPECIFICADAS</t>
  </si>
  <si>
    <t>DEPLECION DEL VOLUMEN</t>
  </si>
  <si>
    <t xml:space="preserve">COSTO DE LA MEDIDA </t>
  </si>
  <si>
    <t xml:space="preserve">Transferencias Nacionales </t>
  </si>
  <si>
    <t xml:space="preserve">disponibilidad inicial </t>
  </si>
  <si>
    <r>
      <t>MORBILIDAD GENERAL POR CONSULTA EXTERNA –</t>
    </r>
    <r>
      <rPr>
        <sz val="10"/>
        <color indexed="8"/>
        <rFont val="Tahoma"/>
        <family val="2"/>
      </rPr>
      <t xml:space="preserve"> </t>
    </r>
    <r>
      <rPr>
        <b/>
        <sz val="10"/>
        <color indexed="8"/>
        <rFont val="Tahoma"/>
        <family val="2"/>
      </rPr>
      <t>AÑO 2013</t>
    </r>
  </si>
  <si>
    <t>MORBILIDAD HOSPITALARIA - AÑO  2013</t>
  </si>
  <si>
    <t>impuestos</t>
  </si>
  <si>
    <t>PRESUPUESTO PROYECTADO - ESCENARIO FINANCIERO E.S.E HOSPITAL INTEGRADO SAN ROQUE
(en millones de $ constantes de 2012)</t>
  </si>
  <si>
    <t xml:space="preserve">Reducir el costo del personal de contrato </t>
  </si>
  <si>
    <t xml:space="preserve">implentar sistema contable unificado tien el costo de soporte al sistema adquirido </t>
  </si>
  <si>
    <t xml:space="preserve">Valor soporte tecnico proveedor Software $9.000.000 (prespuestado) </t>
  </si>
  <si>
    <t>Compra de computadores y adecuacion de redes para sofrware historias clinicas  ($47.649.863) dinero cuentas maestras</t>
  </si>
  <si>
    <t>Actualizacion de procesos y procedimientos y debida evaluacion y auditoria. Contrata apoyo de Recurso humano para estas labores $5.000.000</t>
  </si>
  <si>
    <t>Atrasos en la entrega y radicacion de facturas, informe mensuales de facturacion</t>
  </si>
  <si>
    <t xml:space="preserve">GERENTE. JEFE RECURSO HUMANO </t>
  </si>
  <si>
    <t>GERENTE CONTADOR</t>
  </si>
  <si>
    <t>GERENTE, JEFE CONTROL INTERNO</t>
  </si>
  <si>
    <t>GERENTE, AUDITOR CUENTAS MEDICAS</t>
  </si>
  <si>
    <t>GERENTE, ESTADISTICA</t>
  </si>
  <si>
    <t xml:space="preserve">GERENTE </t>
  </si>
  <si>
    <t xml:space="preserve">GERENTE, ADMINISTRACION </t>
  </si>
  <si>
    <t xml:space="preserve">GERENTE, JURIDICO </t>
  </si>
  <si>
    <t>GERENTE, CONTADOR</t>
  </si>
  <si>
    <t>Dimisnucion en glosas</t>
  </si>
  <si>
    <t>Organización de archivo y informacion interna ( imprementacion ley de archivo $90.000.000) financiado por dinero cuentas maestras</t>
  </si>
  <si>
    <t>Implemantacion sistema de calidad y autoevaluacion, inversion en recurso humano ($10.000.000) financiado con dinero cuentas maestras</t>
  </si>
  <si>
    <t xml:space="preserve">No genera costo </t>
  </si>
  <si>
    <t>dimsinucion del gasto de transferencias en  $68.487.944</t>
  </si>
  <si>
    <t>Disminucion de gasto $26.607.134 año 2014-2015</t>
  </si>
  <si>
    <t>Disminucion del gasto administrativo en $50.000.000</t>
  </si>
  <si>
    <t>Reduccion pasivos en $111.699.095</t>
  </si>
  <si>
    <t>Representa aumento en los ngresos en un 15%</t>
  </si>
  <si>
    <t>CUADRO 39. MATRIZ DE FINANCIAMIENTO 2014</t>
  </si>
  <si>
    <t>USOS/FUENTES VIGENCIA FISCAL 2014</t>
  </si>
  <si>
    <t>CUIDADO INTENSIVO NEONATAL</t>
  </si>
  <si>
    <t>109</t>
  </si>
  <si>
    <t>CUIDADO INTENSIVO PEDIÁTRICO</t>
  </si>
  <si>
    <t>110</t>
  </si>
  <si>
    <t>CUIDADO INTENSIVO ADULTOS</t>
  </si>
  <si>
    <t>111</t>
  </si>
  <si>
    <t>UNIDAD DE QUEMADOS ADULTOS</t>
  </si>
  <si>
    <t>112</t>
  </si>
  <si>
    <t>OBSTETRICIA</t>
  </si>
  <si>
    <t>115</t>
  </si>
  <si>
    <t>HOSPITALIZACIÓN DIA</t>
  </si>
  <si>
    <t>116</t>
  </si>
  <si>
    <t>QUEMADOS PEDIÁTRICO</t>
  </si>
  <si>
    <t>117</t>
  </si>
  <si>
    <t>CUIDADO AGUDO EN SALUD MENTAL O PSIQUIATRÍA</t>
  </si>
  <si>
    <t>118</t>
  </si>
  <si>
    <t>CUIDADO INTERMEDIO EN SALUD MENTAL O PSIQUIATRÍA</t>
  </si>
  <si>
    <t>119</t>
  </si>
  <si>
    <t>HOSPITALIZACIÓN DOMICILIARIA</t>
  </si>
  <si>
    <t>201</t>
  </si>
  <si>
    <t>CIRUGÍA DE CABEZA Y CUELLO</t>
  </si>
  <si>
    <t>202</t>
  </si>
  <si>
    <t xml:space="preserve">CIRUGÍA CARDIOVASCULAR </t>
  </si>
  <si>
    <t>203</t>
  </si>
  <si>
    <t>CIRUGÍA GENERAL</t>
  </si>
  <si>
    <t>204</t>
  </si>
  <si>
    <t>CIRUGÍA GINECOLÓGICA</t>
  </si>
  <si>
    <t>205</t>
  </si>
  <si>
    <t>CIRUGÍA MAXILOFACIAL</t>
  </si>
  <si>
    <t>206</t>
  </si>
  <si>
    <t>CIRUGÍA NEUROLÓGICA</t>
  </si>
  <si>
    <t>207</t>
  </si>
  <si>
    <t>CIRUGÍA ORTOPÉDICA</t>
  </si>
  <si>
    <t>208</t>
  </si>
  <si>
    <t>CIRUGÍA OFTALMOLÓGICA</t>
  </si>
  <si>
    <t>209</t>
  </si>
  <si>
    <t>CIRUGÍA OTORRINOLARINGOLOGÍA</t>
  </si>
  <si>
    <t>210</t>
  </si>
  <si>
    <t>CIRUGÍA ONCOLÓGICA</t>
  </si>
  <si>
    <t>211</t>
  </si>
  <si>
    <t>CIRUGÍA ORAL</t>
  </si>
  <si>
    <t>212</t>
  </si>
  <si>
    <t>CIRUGÍA PEDIÁTRICA</t>
  </si>
  <si>
    <t>213</t>
  </si>
  <si>
    <t>CIRUGÍA PLÁSTICA Y ESTÉTICA</t>
  </si>
  <si>
    <t>214</t>
  </si>
  <si>
    <t>CIRUGÍA VASCULAR Y ANGIOLÓGICA</t>
  </si>
  <si>
    <t>215</t>
  </si>
  <si>
    <t>CIRUGÍA UROLÓGICA</t>
  </si>
  <si>
    <t>217</t>
  </si>
  <si>
    <t>OTRAS CIRUGÍAS; CUÁL?</t>
  </si>
  <si>
    <t>218</t>
  </si>
  <si>
    <t>CIRUGÍA ENDOVASCULAR NEUROLOGÍA</t>
  </si>
  <si>
    <t>219</t>
  </si>
  <si>
    <t>TRANSPLANTE RENAL</t>
  </si>
  <si>
    <t>220</t>
  </si>
  <si>
    <t>TRANSPLANTE DE CORAZÓN</t>
  </si>
  <si>
    <t>221</t>
  </si>
  <si>
    <t>TRANSPLANTE DE HÍGADO</t>
  </si>
  <si>
    <t>222</t>
  </si>
  <si>
    <t>TRANSPLANTE DE PULMÓN</t>
  </si>
  <si>
    <t>223</t>
  </si>
  <si>
    <t>TRANSPLANTE DE RIÑÓN - PÁNCREAS</t>
  </si>
  <si>
    <t>224</t>
  </si>
  <si>
    <t>TRANSPLANTE DE CÓNEA</t>
  </si>
  <si>
    <t>225</t>
  </si>
  <si>
    <t>IMPLANTE DE TEJIDO ÓSEO</t>
  </si>
  <si>
    <t>226</t>
  </si>
  <si>
    <t>OTROS IMPLANTES Y TRANSPLANTES</t>
  </si>
  <si>
    <t>227</t>
  </si>
  <si>
    <t>CIRUGÍA ONCOLÓGICA PEDIÁTRICA</t>
  </si>
  <si>
    <t>228</t>
  </si>
  <si>
    <t>TRANSPLANTE MÉDULA ÓSEA O CÉLULAS MADRE</t>
  </si>
  <si>
    <t>229</t>
  </si>
  <si>
    <t>IMPLANTE DE PIEL</t>
  </si>
  <si>
    <t>230</t>
  </si>
  <si>
    <t>IMPLANTE VÁLVULAS CARDÍACAS</t>
  </si>
  <si>
    <t>231</t>
  </si>
  <si>
    <t>CIRUGÍA DE LA MANO</t>
  </si>
  <si>
    <t>232</t>
  </si>
  <si>
    <t>CIRUGÍA DE MAMA Y TUMORES TEJIDOS BLANDOS</t>
  </si>
  <si>
    <t>233</t>
  </si>
  <si>
    <t>CIRUGÍA DERMATOLÓGICA</t>
  </si>
  <si>
    <t>234</t>
  </si>
  <si>
    <t>CIRUGÍA DE TÓRAX</t>
  </si>
  <si>
    <t>235</t>
  </si>
  <si>
    <t>CIRUGÍA GASTROINTESTINAL</t>
  </si>
  <si>
    <t>237</t>
  </si>
  <si>
    <t>CIRUGÍA PLÁSTICA ONCOLÓGICA</t>
  </si>
  <si>
    <t>301</t>
  </si>
  <si>
    <t>ANESTESIA</t>
  </si>
  <si>
    <t>302</t>
  </si>
  <si>
    <t>CARDIOLOGÍA</t>
  </si>
  <si>
    <t>303</t>
  </si>
  <si>
    <t>304</t>
  </si>
  <si>
    <t>305</t>
  </si>
  <si>
    <t>306</t>
  </si>
  <si>
    <t>308</t>
  </si>
  <si>
    <t>DERMATOLOGÍA</t>
  </si>
  <si>
    <t>309</t>
  </si>
  <si>
    <t>DOLOR Y CUIDADOS PALIATIVOS</t>
  </si>
  <si>
    <t>310</t>
  </si>
  <si>
    <t>ENDOCRINOLOGÍA</t>
  </si>
  <si>
    <t>311</t>
  </si>
  <si>
    <t>ENDODONCIA</t>
  </si>
  <si>
    <t>312</t>
  </si>
  <si>
    <t>ENFERMERÍA</t>
  </si>
  <si>
    <t>313</t>
  </si>
  <si>
    <t>ESTOMATOLOGÍA</t>
  </si>
  <si>
    <t>314</t>
  </si>
  <si>
    <t>FISIOTERAPIA</t>
  </si>
  <si>
    <t>315</t>
  </si>
  <si>
    <t>FONOAUDIOLOGÍA Y/O TERAPIA DE LENGUAJE</t>
  </si>
  <si>
    <t>316</t>
  </si>
  <si>
    <t>GASTROENTEROLOGÍA</t>
  </si>
  <si>
    <t>317</t>
  </si>
  <si>
    <t>GENÉTICA</t>
  </si>
  <si>
    <t>318</t>
  </si>
  <si>
    <t>GERIATRÍA</t>
  </si>
  <si>
    <t>319</t>
  </si>
  <si>
    <t>GERONTOLOGÍA</t>
  </si>
  <si>
    <t>320</t>
  </si>
  <si>
    <t>GINECOBSTRETRICIA</t>
  </si>
  <si>
    <t>321</t>
  </si>
  <si>
    <t>HEMATOLOGÍA</t>
  </si>
  <si>
    <t>322</t>
  </si>
  <si>
    <t>IMPLANTOLOGÍA</t>
  </si>
  <si>
    <t>323</t>
  </si>
  <si>
    <t>INFECTOLOGÍA</t>
  </si>
  <si>
    <t>324</t>
  </si>
  <si>
    <t>INMUNOLOGÍA</t>
  </si>
  <si>
    <t>325</t>
  </si>
  <si>
    <t>MEDICINA FAMILIAR</t>
  </si>
  <si>
    <t>326</t>
  </si>
  <si>
    <t>MEDICINA FÍSICA Y DEL DEPORTE</t>
  </si>
  <si>
    <t>327</t>
  </si>
  <si>
    <t>MEDICINA FÍSICA Y REHABILITACIÓN</t>
  </si>
  <si>
    <t>328</t>
  </si>
  <si>
    <t>MEDICINA GENERAL</t>
  </si>
  <si>
    <t>329</t>
  </si>
  <si>
    <t>MEDICINA INTERNA</t>
  </si>
  <si>
    <t>330</t>
  </si>
  <si>
    <t>NEFROLOGÍA</t>
  </si>
  <si>
    <t>331</t>
  </si>
  <si>
    <t>NEUMOLOGÍA</t>
  </si>
  <si>
    <t>332</t>
  </si>
  <si>
    <t>NEUROLOGÍA</t>
  </si>
  <si>
    <t>333</t>
  </si>
  <si>
    <t>NUTRICIÓN Y DIETÉTICA</t>
  </si>
  <si>
    <t>334</t>
  </si>
  <si>
    <t>ODONTOLOGÍA GENERAL</t>
  </si>
  <si>
    <t>335</t>
  </si>
  <si>
    <t>OFTALMOLOGÍA</t>
  </si>
  <si>
    <t>336</t>
  </si>
  <si>
    <t>ONCOLOGÍA CLÍNICA</t>
  </si>
  <si>
    <t>337</t>
  </si>
  <si>
    <t>OPTOMETRÍA</t>
  </si>
  <si>
    <t>338</t>
  </si>
  <si>
    <t>ORTODONCIA</t>
  </si>
  <si>
    <t>339</t>
  </si>
  <si>
    <t>ORTOPEDIA Y/O TRAUMATOLOGÍA</t>
  </si>
  <si>
    <t>340</t>
  </si>
  <si>
    <t>OTORRINOLARINGOLOGÍA</t>
  </si>
  <si>
    <t>341</t>
  </si>
  <si>
    <t>PATOLOGÍA</t>
  </si>
  <si>
    <t>342</t>
  </si>
  <si>
    <t>PEDIATRÍA</t>
  </si>
  <si>
    <t>343</t>
  </si>
  <si>
    <t>PERIODONCIA</t>
  </si>
  <si>
    <t>344</t>
  </si>
  <si>
    <t>PSICOLOGÍA</t>
  </si>
  <si>
    <t>345</t>
  </si>
  <si>
    <t>PSIQUIATRÍA</t>
  </si>
  <si>
    <t>346</t>
  </si>
  <si>
    <t>REHABILITACIÓN ONCOLÓGICA</t>
  </si>
  <si>
    <t>347</t>
  </si>
  <si>
    <t>REHABILITACIÓN ORAL</t>
  </si>
  <si>
    <t>348</t>
  </si>
  <si>
    <t>REUMATOLOGÍA</t>
  </si>
  <si>
    <t>349</t>
  </si>
  <si>
    <t>SALUD OCUPACIONAL</t>
  </si>
  <si>
    <t>350</t>
  </si>
  <si>
    <t>MEDICINA ALTERNATIVA - TERAPIA ALTERNATIVA</t>
  </si>
  <si>
    <t>352</t>
  </si>
  <si>
    <t>TERAPIA OCUPACIONAL</t>
  </si>
  <si>
    <t>353</t>
  </si>
  <si>
    <t>TERAPIA RESPIRATORIA</t>
  </si>
  <si>
    <t>354</t>
  </si>
  <si>
    <t>TOXICOLOGÍA</t>
  </si>
  <si>
    <t>355</t>
  </si>
  <si>
    <t>UROLOGÍA</t>
  </si>
  <si>
    <t>356</t>
  </si>
  <si>
    <t>OTRAS CONSULTAS DE ESPECIALIDAD; CUÁL?</t>
  </si>
  <si>
    <t>359</t>
  </si>
  <si>
    <t>CONSULTA PRIORITARIA</t>
  </si>
  <si>
    <t>361</t>
  </si>
  <si>
    <t>CARDIOLOGÍA PEDIÁTRICA</t>
  </si>
  <si>
    <t>362</t>
  </si>
  <si>
    <t>363</t>
  </si>
  <si>
    <t>CIRUGÍA DE MANO</t>
  </si>
  <si>
    <t>364</t>
  </si>
  <si>
    <t>365</t>
  </si>
  <si>
    <t>366</t>
  </si>
  <si>
    <t>367</t>
  </si>
  <si>
    <t>368</t>
  </si>
  <si>
    <t>CIRUGÍA GINECOLÓGICA LAPAROSCÓPICA</t>
  </si>
  <si>
    <t>369</t>
  </si>
  <si>
    <t>370</t>
  </si>
  <si>
    <t>372</t>
  </si>
  <si>
    <t>CIRUGÍA VASCULAR</t>
  </si>
  <si>
    <t>373</t>
  </si>
  <si>
    <t>374</t>
  </si>
  <si>
    <t>375</t>
  </si>
  <si>
    <t>DERMATOLOGÍA ONCOLÓGICA</t>
  </si>
  <si>
    <t>377</t>
  </si>
  <si>
    <t>COLOPROCTOLOGÍA</t>
  </si>
  <si>
    <t>378</t>
  </si>
  <si>
    <t>ELECTROFISIOLOGÍA MARCAPASOS Y ARRITMIAS CARDÍACAS</t>
  </si>
  <si>
    <t>379</t>
  </si>
  <si>
    <t>GINECOLOGÍA ONCOLÓGICA</t>
  </si>
  <si>
    <t>381</t>
  </si>
  <si>
    <t>HEMATOLOGÍA Y ONCOLOGÍA CLÍNICA</t>
  </si>
  <si>
    <t>383</t>
  </si>
  <si>
    <t>MEDICINA NUCLEAR</t>
  </si>
  <si>
    <t>384</t>
  </si>
  <si>
    <t>NEFROLOGÍA PEDIÁTRICA</t>
  </si>
  <si>
    <t>385</t>
  </si>
  <si>
    <t>NEONATOLOGÍA</t>
  </si>
  <si>
    <t>386</t>
  </si>
  <si>
    <t>NEUMOLOGÍA PEDIÁTRICA</t>
  </si>
  <si>
    <t>387</t>
  </si>
  <si>
    <t>NEUROCIRUGÍA</t>
  </si>
  <si>
    <t>388</t>
  </si>
  <si>
    <t>NEUROPEDIATRÍA</t>
  </si>
  <si>
    <t>390</t>
  </si>
  <si>
    <t>OFTALMOLOGÍA ONCOLÓGICA</t>
  </si>
  <si>
    <t>391</t>
  </si>
  <si>
    <t>ONCOLOGÍA Y HEMATOLOGÍA PEDIÁTRICA</t>
  </si>
  <si>
    <t>392</t>
  </si>
  <si>
    <t>ORTOPEDIA INFANTIL</t>
  </si>
  <si>
    <t>393</t>
  </si>
  <si>
    <t>ORTOPEDIA ONCOLÓGICA</t>
  </si>
  <si>
    <t>394</t>
  </si>
  <si>
    <t>PATOLOGÍA ONCOLÓGICA</t>
  </si>
  <si>
    <t>395</t>
  </si>
  <si>
    <t>UROLOGÍA ONCOLOGÍA</t>
  </si>
  <si>
    <t>396</t>
  </si>
  <si>
    <t>ODONTOPEDIATRÍA</t>
  </si>
  <si>
    <t>901</t>
  </si>
  <si>
    <t>VACUNACIÓN</t>
  </si>
  <si>
    <t>902</t>
  </si>
  <si>
    <t>ATENCIÓN PREVENTIVA SALUD ORAL HIGIENE ORAL</t>
  </si>
  <si>
    <t>904</t>
  </si>
  <si>
    <t>PLANIFICACIÓN FAMILIAR</t>
  </si>
  <si>
    <t>905</t>
  </si>
  <si>
    <t>PROMOCIÓN EN SALUD</t>
  </si>
  <si>
    <t>906</t>
  </si>
  <si>
    <t>OTRA CUAL?</t>
  </si>
  <si>
    <t>501</t>
  </si>
  <si>
    <t>SERVICIO DE URGENCIAS</t>
  </si>
  <si>
    <t>502</t>
  </si>
  <si>
    <t>URGENCIAS EN SALUD MENTAL O PSIQUIATRÍA</t>
  </si>
  <si>
    <t>601</t>
  </si>
  <si>
    <t>TRANSPORTE ASISTENCIAL BÁSICO</t>
  </si>
  <si>
    <t>602</t>
  </si>
  <si>
    <t>TRANSPORTE ASISTENCIAL MEDICALIZADO</t>
  </si>
  <si>
    <t>701</t>
  </si>
  <si>
    <t>DIAGNOSTICO CARDIOVASCULAR</t>
  </si>
  <si>
    <t>702</t>
  </si>
  <si>
    <t>NEFROLOGÍA - DIÁLISIS RENAL</t>
  </si>
  <si>
    <t>703</t>
  </si>
  <si>
    <t>ENDOSCOPIA DIGESTIVA</t>
  </si>
  <si>
    <t>704</t>
  </si>
  <si>
    <t>NEUMOLOGÍA - FIBROBRONCOSCOPIA</t>
  </si>
  <si>
    <t>705</t>
  </si>
  <si>
    <t>HEMODINAMIA</t>
  </si>
  <si>
    <t>706</t>
  </si>
  <si>
    <t>LABORATORIO CLÍNICO</t>
  </si>
  <si>
    <t>708</t>
  </si>
  <si>
    <t>UROLOGÍA - LITOTRIPSIA UROLÓGICA</t>
  </si>
  <si>
    <t>709</t>
  </si>
  <si>
    <t>710</t>
  </si>
  <si>
    <t>RADIOLOGÍA E IMÁGENES DIAGNOSTICO</t>
  </si>
  <si>
    <t>711</t>
  </si>
  <si>
    <t>RADIOTERAPIA</t>
  </si>
  <si>
    <t>712</t>
  </si>
  <si>
    <t>TOMA DE MUESTRAS DE LAB CLÍNICO</t>
  </si>
  <si>
    <t>713</t>
  </si>
  <si>
    <t>TRANSFUSIÓN SANGUÍNEA</t>
  </si>
  <si>
    <t>714</t>
  </si>
  <si>
    <t>SERVICIO FARMACÉUTICO</t>
  </si>
  <si>
    <t>715</t>
  </si>
  <si>
    <t>716</t>
  </si>
  <si>
    <t>TOMA DE MUESTRAS CITOLOGÍAS CÉRVICO-UTERINAS</t>
  </si>
  <si>
    <t>717</t>
  </si>
  <si>
    <t>LABORATORIO CITOLOGÍAS CÉRVICO-UTERINAS</t>
  </si>
  <si>
    <t>718</t>
  </si>
  <si>
    <t>LABORATORIO DE PATOLOGÍA</t>
  </si>
  <si>
    <t>719</t>
  </si>
  <si>
    <t>ULTRASONIDO</t>
  </si>
  <si>
    <t>720</t>
  </si>
  <si>
    <t>LACTARIO - ALIMENTACIÓN</t>
  </si>
  <si>
    <t>721</t>
  </si>
  <si>
    <t>ESTERILIZACIÓN</t>
  </si>
  <si>
    <t>723</t>
  </si>
  <si>
    <t>UROLOGÍA PROCEDIMIENTO</t>
  </si>
  <si>
    <t>724</t>
  </si>
  <si>
    <t>TOMA E INTERPRETACIÓN RADIOLOGÍAS ODONTOLÓGICAS</t>
  </si>
  <si>
    <t>725</t>
  </si>
  <si>
    <t>ELECTRODIAGNÓSTICO</t>
  </si>
  <si>
    <t>730</t>
  </si>
  <si>
    <t>NEUMOLOGÍA LABORATORIO FUNCIÓN PULMONAR</t>
  </si>
  <si>
    <t>731</t>
  </si>
  <si>
    <t>LABORATORIO DE HISTOTECNOLOGÍA</t>
  </si>
  <si>
    <t>732</t>
  </si>
  <si>
    <t>ECOCARDIOGRAFÍA</t>
  </si>
  <si>
    <t>801</t>
  </si>
  <si>
    <t>CENTRO ATEN EN DROGADICCIÓN AMBULATORIO</t>
  </si>
  <si>
    <t>814</t>
  </si>
  <si>
    <t>CENTRO ATEN EN DROGADICCIÓN RESIDENCIAL</t>
  </si>
  <si>
    <t>802</t>
  </si>
  <si>
    <t>CENTROS O SERVICIOS UNIDADES DE REHABILITACIÓN</t>
  </si>
  <si>
    <t>803</t>
  </si>
  <si>
    <t>CENTROS Y SERVICIOS DE PROTECCIÓN</t>
  </si>
  <si>
    <t>804</t>
  </si>
  <si>
    <t>CENTROS DIA PARA REHABILITACIÓN</t>
  </si>
  <si>
    <t>805</t>
  </si>
  <si>
    <t>CENTROS Y SERVICIO CUIDADO INTERMEDIO PARA REHABILITACIÓN</t>
  </si>
  <si>
    <t>806</t>
  </si>
  <si>
    <t>UNIDAD DE MEDICINA REPRODUCTIVA</t>
  </si>
  <si>
    <t>807</t>
  </si>
  <si>
    <t>CENTROS Y SERV ACONDICIONAMIENTO FÍSICO - CAPF</t>
  </si>
  <si>
    <t>808</t>
  </si>
  <si>
    <t>CENTROS Y SERVICIOS DE ESTÉTICA</t>
  </si>
  <si>
    <t>809</t>
  </si>
  <si>
    <t>SALA DE ENF RESPIRATORIAS AGUDAS - ERA</t>
  </si>
  <si>
    <t>810</t>
  </si>
  <si>
    <t>SALA DE REHIDRATACIÓN ORAL</t>
  </si>
  <si>
    <t>811</t>
  </si>
  <si>
    <t>SALA DE YESO</t>
  </si>
  <si>
    <t>812</t>
  </si>
  <si>
    <t>SALA DE REANIMACIÓN</t>
  </si>
  <si>
    <t>813</t>
  </si>
  <si>
    <t>SALA GENERAL DE PROCEDIMIENTOS MENORES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</si>
  <si>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</si>
  <si>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</si>
  <si>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</si>
  <si>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</si>
  <si>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</si>
  <si>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</si>
  <si>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</si>
  <si>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</si>
  <si>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</si>
  <si>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</si>
  <si>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</si>
  <si>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</si>
  <si>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</si>
  <si>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</si>
  <si>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</si>
  <si>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</si>
  <si>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</si>
  <si>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</si>
  <si>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</si>
  <si>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</si>
  <si>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</si>
  <si>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</si>
  <si>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</si>
  <si>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</si>
  <si>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</si>
  <si>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</si>
  <si>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</si>
  <si>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</si>
  <si>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</si>
  <si>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</si>
  <si>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</si>
  <si>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</si>
  <si>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</si>
  <si>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</si>
  <si>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</si>
  <si>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</si>
  <si>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</si>
  <si>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</si>
  <si>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</si>
  <si>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</si>
  <si>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</si>
  <si>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</si>
  <si>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312 </t>
  </si>
  <si>
    <t xml:space="preserve"> Enfermería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</si>
  <si>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</si>
  <si>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</si>
  <si>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</si>
  <si>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</si>
  <si>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</si>
  <si>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</si>
  <si>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</si>
  <si>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</si>
  <si>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</si>
  <si>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</si>
  <si>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</si>
  <si>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</si>
  <si>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</si>
  <si>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</si>
  <si>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</si>
  <si>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</si>
  <si>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</si>
  <si>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</si>
  <si>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</si>
  <si>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</si>
  <si>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</si>
  <si>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</si>
  <si>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</si>
  <si>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</si>
  <si>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</si>
  <si>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</si>
  <si>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</si>
  <si>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</si>
  <si>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</si>
  <si>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</si>
  <si>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</si>
  <si>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</si>
  <si>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</si>
  <si>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</si>
  <si>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</si>
  <si>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</si>
  <si>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</si>
  <si>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</si>
  <si>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</si>
  <si>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</si>
  <si>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334 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</si>
  <si>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</si>
  <si>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</si>
  <si>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</si>
  <si>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</si>
  <si>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</si>
  <si>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</si>
  <si>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</si>
  <si>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</si>
  <si>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</si>
  <si>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</si>
  <si>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</si>
  <si>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</si>
  <si>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</si>
  <si>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</si>
  <si>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</si>
  <si>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</si>
  <si>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</si>
  <si>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</si>
  <si>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</si>
  <si>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</si>
  <si>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</si>
  <si>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</si>
  <si>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</si>
  <si>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</si>
  <si>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</si>
  <si>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</si>
  <si>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</si>
  <si>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</si>
  <si>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</si>
  <si>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</si>
  <si>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</si>
  <si>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</si>
  <si>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</si>
  <si>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</si>
  <si>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</si>
  <si>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</si>
  <si>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</si>
  <si>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</si>
  <si>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</si>
  <si>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</si>
  <si>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</si>
  <si>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</si>
  <si>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</si>
  <si>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</si>
  <si>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</si>
  <si>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</si>
  <si>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</si>
  <si>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</si>
  <si>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</si>
  <si>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</si>
  <si>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</si>
  <si>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</si>
  <si>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</si>
  <si>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</si>
  <si>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</si>
  <si>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</si>
  <si>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</si>
  <si>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</si>
  <si>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</si>
  <si>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</si>
  <si>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</si>
  <si>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</si>
  <si>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</si>
  <si>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</si>
  <si>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</si>
  <si>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</si>
  <si>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</si>
  <si>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</si>
  <si>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</si>
  <si>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</si>
  <si>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</si>
  <si>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</si>
  <si>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</si>
  <si>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</si>
  <si>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</si>
  <si>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</si>
  <si>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</si>
  <si>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</si>
  <si>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</si>
  <si>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</si>
  <si>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</si>
  <si>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</si>
  <si>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</si>
  <si>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</si>
  <si>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</si>
  <si>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</si>
  <si>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</si>
  <si>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</si>
  <si>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</si>
  <si>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</si>
  <si>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</si>
  <si>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</si>
  <si>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</si>
  <si>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</si>
  <si>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</si>
  <si>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</si>
  <si>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</si>
  <si>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</si>
  <si>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</si>
  <si>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</si>
  <si>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</si>
  <si>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</si>
  <si>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</si>
  <si>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</si>
  <si>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</si>
  <si>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</si>
  <si>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</si>
  <si>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</si>
  <si>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</si>
  <si>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</si>
  <si>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</si>
  <si>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</si>
  <si>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</si>
  <si>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</si>
  <si>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</si>
  <si>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</si>
  <si>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</si>
  <si>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</si>
  <si>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</si>
  <si>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</si>
  <si>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</si>
  <si>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</si>
  <si>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</si>
  <si>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</si>
  <si>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</si>
  <si>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</si>
  <si>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</si>
  <si>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</si>
  <si>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</si>
  <si>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</si>
  <si>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</si>
  <si>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</si>
  <si>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</si>
  <si>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</si>
  <si>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</si>
  <si>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</si>
  <si>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</si>
  <si>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</si>
  <si>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</si>
  <si>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</si>
  <si>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</si>
  <si>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</si>
  <si>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</si>
  <si>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</si>
  <si>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</si>
  <si>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</si>
  <si>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</si>
  <si>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</si>
  <si>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</si>
  <si>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</si>
  <si>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</si>
  <si>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</si>
  <si>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</si>
  <si>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</si>
  <si>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</si>
  <si>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</si>
  <si>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</si>
  <si>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</si>
  <si>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</si>
  <si>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</si>
  <si>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</si>
  <si>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</si>
  <si>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</si>
  <si>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</si>
  <si>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</si>
  <si>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</si>
  <si>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</si>
  <si>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</si>
  <si>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</si>
  <si>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</si>
  <si>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</si>
  <si>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</si>
  <si>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</si>
  <si>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</si>
  <si>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</si>
  <si>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</si>
  <si>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</si>
  <si>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</si>
  <si>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</si>
  <si>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</si>
  <si>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</si>
  <si>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</si>
  <si>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</si>
  <si>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</si>
  <si>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</si>
  <si>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</si>
  <si>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</si>
  <si>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</si>
  <si>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</si>
  <si>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</si>
  <si>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</si>
  <si>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</si>
  <si>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</si>
  <si>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</si>
  <si>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</si>
  <si>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</si>
  <si>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</si>
  <si>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</si>
  <si>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</si>
  <si>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</si>
  <si>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</si>
  <si>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</si>
  <si>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</si>
  <si>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</si>
  <si>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</si>
  <si>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</si>
  <si>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</si>
  <si>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</si>
  <si>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</si>
  <si>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</si>
  <si>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</si>
  <si>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</si>
  <si>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</si>
  <si>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</si>
  <si>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</si>
  <si>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</si>
  <si>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</si>
  <si>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</si>
  <si>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</si>
  <si>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</si>
  <si>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</si>
  <si>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</si>
  <si>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</si>
  <si>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</si>
  <si>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</si>
  <si>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</si>
  <si>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</si>
  <si>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</si>
  <si>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</si>
  <si>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</si>
  <si>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</si>
  <si>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</si>
  <si>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</si>
  <si>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</si>
  <si>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</si>
  <si>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</si>
  <si>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</si>
  <si>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</si>
  <si>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</si>
  <si>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</si>
  <si>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</si>
  <si>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</si>
  <si>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</si>
  <si>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</si>
  <si>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</si>
  <si>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</si>
  <si>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</si>
  <si>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 Lactario - alimentación</t>
  </si>
  <si>
    <t>Prestados o a prestar con la red aprobada</t>
  </si>
  <si>
    <t>OFERTA DISPONIBLE DIA TOTAL</t>
  </si>
  <si>
    <t>HORAS DIARIAS DE ATENCIÓN POR UNIDAD</t>
  </si>
  <si>
    <t>OFERTA POR HORA POR UNIDAD</t>
  </si>
  <si>
    <t>OFERTA REAL UTILIZADA AÑO</t>
  </si>
  <si>
    <t>A</t>
  </si>
  <si>
    <t>B</t>
  </si>
  <si>
    <t>C</t>
  </si>
  <si>
    <t>D=A*B*C</t>
  </si>
  <si>
    <t>E=D*N</t>
  </si>
  <si>
    <t>N=Número de días al mes que están en funcionamiento las unidades</t>
  </si>
  <si>
    <t>F=E*12</t>
  </si>
  <si>
    <t>No. Camas Pediatria</t>
  </si>
  <si>
    <t>No. Unidades General</t>
  </si>
  <si>
    <t>No. Unidades Recién nacidos</t>
  </si>
  <si>
    <t>No. Camas Quirúrgica</t>
  </si>
  <si>
    <t>No. Camas Ginecobstetricia</t>
  </si>
  <si>
    <t xml:space="preserve">No. Camas Medicina interna </t>
  </si>
  <si>
    <t>No. Unidades quemados</t>
  </si>
  <si>
    <t>No. Unidades cuidado intermedio</t>
  </si>
  <si>
    <t>No. Unidades de intensivos</t>
  </si>
  <si>
    <t>No. Camas Salud Mental</t>
  </si>
  <si>
    <t>No. Camas - unidades Otros</t>
  </si>
  <si>
    <t>No. Equipos Imágenes Diagnósticas</t>
  </si>
  <si>
    <t>No. de Laboratorio Clínico</t>
  </si>
  <si>
    <t>No. Laboratorios de Anatomía patológica</t>
  </si>
  <si>
    <t>No. Ambulancias</t>
  </si>
  <si>
    <r>
      <rPr>
        <b/>
        <sz val="11"/>
        <color indexed="8"/>
        <rFont val="Calibri"/>
        <family val="2"/>
      </rPr>
      <t xml:space="preserve">No. </t>
    </r>
    <r>
      <rPr>
        <sz val="11"/>
        <color theme="1"/>
        <rFont val="Calibri"/>
        <family val="2"/>
        <scheme val="minor"/>
      </rPr>
      <t>Salas de parto</t>
    </r>
  </si>
  <si>
    <t>Horas asignadas mes por profesional</t>
  </si>
  <si>
    <t>Esterilización</t>
  </si>
  <si>
    <t>VALOR ESPERADO 2012</t>
  </si>
  <si>
    <t>% VARIACION ESPERADO/EJECUTADO</t>
  </si>
  <si>
    <t>No. Procesos en riesgo de perderse</t>
  </si>
  <si>
    <t>No. Procesos con embargos</t>
  </si>
  <si>
    <t>SUBTOTAL</t>
  </si>
  <si>
    <t>INSTALACION FÍSICA</t>
  </si>
  <si>
    <t>Regimen excepción</t>
  </si>
  <si>
    <t>OTRAS ACTIVIDADES DE PRODUCCIÓN</t>
  </si>
  <si>
    <t>PROBLEMA IDENTIFICADO Y CAUSA QUE LO GENERA</t>
  </si>
  <si>
    <t xml:space="preserve">MEDIDAS O COMPROMISOS DE LA ESE </t>
  </si>
  <si>
    <t>DEFINICIÓN DEL INDICADOR DE LOGRO O CUMPLIMIENTO DE LA MEDIDA O COMPROMISO</t>
  </si>
  <si>
    <t>META O VALOR O CRITERIO PROPUESTO</t>
  </si>
  <si>
    <t>PERIODICIDAD DE MEDICIÓN Y/O REPORTE</t>
  </si>
  <si>
    <t>LINEA BASE DEL INDICADOR PROPUESTO</t>
  </si>
  <si>
    <t>PLAZO DE EJECUCIÓN</t>
  </si>
  <si>
    <t xml:space="preserve">PRODUCTO O SOPORTE DEL CUMPLIMIENTO DE LA MEDIDA O COMPROMISO </t>
  </si>
  <si>
    <t>Generales y administrativos del Programa de Saneamiento Fiscal y Financiero - PSFF</t>
  </si>
  <si>
    <t>PARA DIGITAR MÁS INFORMACIÓN INSERTE NUEVAS FILAS DENTRO DEL CUADRO</t>
  </si>
  <si>
    <t>Reorganización administrativa</t>
  </si>
  <si>
    <t>Racionalización del gasto</t>
  </si>
  <si>
    <t>Fortalecimiento de los ingresos de las ESE</t>
  </si>
  <si>
    <t>CUADRO 32. PROYECCIÓN PRODUCCION DE SERVICIOS EN UNIDADES Y EN UVR</t>
  </si>
  <si>
    <t>D</t>
  </si>
  <si>
    <t>E= D/B</t>
  </si>
  <si>
    <t>F=D/C</t>
  </si>
  <si>
    <t xml:space="preserve">INDICES DE PRECIOS AL CONSUMIDOR </t>
  </si>
  <si>
    <t>BASE 2008 = 100</t>
  </si>
  <si>
    <t xml:space="preserve">DEFLACTOR PESOS 2012 </t>
  </si>
  <si>
    <t>SALUD</t>
  </si>
  <si>
    <t>Diciembre</t>
  </si>
  <si>
    <t xml:space="preserve">INDICE </t>
  </si>
  <si>
    <t>INDICE</t>
  </si>
  <si>
    <t>Fuente: DANE</t>
  </si>
  <si>
    <t>Consultas odontologicas</t>
  </si>
  <si>
    <t>UVR: Ponderación de la producción de la siguiente forma:
0,15 x Dosis de biológico + 0,75 x Controles de enfermería+ 0,75 x Otros controles de enfermería de P&amp;P + 2,0 x Citologías
cérvico vaginales + 2.37 x Número de visitas domiciliarias e institucionales + 1.82 x Número de sesiones de talleres colectivos + 1,82
x Consultas medicina general electivas + 5,27 x Consultas medicina general urgentes + 2,6 x Consultas medicina especializada +
1,82 x Consultas odontológicas + 1,06 x Sellantes aplicados + 1,06 x Superficies obturadas + 2,1 x Exodoncias + 65 x Partos
vaginales + 77,5 x Partos por cesárea + [NA=1: 10,74, NA=2: 11.64, NA=3: 15.64] x Total de días estancia de los egresos + 51,33 x
Días estancia cuidados intermedios + 108,55 x Días estancia pacientes unidad cuidados intensivos + [NA=1: 82,00, NA=2: 138,09,
NA=3: 262,10] x Total cirugías + [NA=1: 1,98, NA=2: 3,1, NA=3: 6,98] x Exámenes de laboratorio + [NA=1: 4,73, NA=2: 6,51, NA=3:
37,4] x Imágenes diagnósticas.</t>
  </si>
  <si>
    <t>CO = INGRESO CORRIENTE NO OPERACIONAL</t>
  </si>
  <si>
    <t>VALIDAR CONTRA CUADRO 4 EN EL TOTAL DE PROFESIONALES CONTRATADOS O DE PLANTA</t>
  </si>
  <si>
    <t>01</t>
  </si>
  <si>
    <t>02</t>
  </si>
  <si>
    <t>03</t>
  </si>
  <si>
    <t>04</t>
  </si>
  <si>
    <t>05</t>
  </si>
  <si>
    <t>06</t>
  </si>
  <si>
    <t>07</t>
  </si>
  <si>
    <t>08</t>
  </si>
  <si>
    <t>COD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</si>
  <si>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</si>
  <si>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</si>
  <si>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</si>
  <si>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</si>
  <si>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</si>
  <si>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</si>
  <si>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</si>
  <si>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</si>
  <si>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</si>
  <si>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</si>
  <si>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</si>
  <si>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</si>
  <si>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</si>
  <si>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</si>
  <si>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</si>
  <si>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</si>
  <si>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</si>
  <si>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</si>
  <si>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</si>
  <si>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</si>
  <si>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</si>
  <si>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</si>
  <si>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</si>
  <si>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</si>
  <si>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</si>
  <si>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</si>
  <si>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</si>
  <si>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 xml:space="preserve">CUADRO 30. MATRIZ DOFA DEL PROGRAMA </t>
  </si>
  <si>
    <t>Var % 2017/2013</t>
  </si>
  <si>
    <t>PRODUCTIVIDAD CAPACIDAD FISICA ( SERVICIOS PRESTADOS/OFERTA DE CAPACIDAD FISICA)</t>
  </si>
  <si>
    <t xml:space="preserve">PRODUCTIVIDAD DEL RECURSO HUMANO (SERVICIOS PRESTADOS/OFERTA REAL) </t>
  </si>
  <si>
    <t>GASTOS DE INVERSIÓN</t>
  </si>
  <si>
    <t>INFRAESTRUCTURA</t>
  </si>
  <si>
    <t>Infraestructura propia del Sector</t>
  </si>
  <si>
    <t>Construcción de Infraestructura propia del Sector</t>
  </si>
  <si>
    <t>Hospitales, Centros de Salud y Puestos de Salud</t>
  </si>
  <si>
    <t>DOTACIÓN</t>
  </si>
  <si>
    <t>Equipos, materiales, suministros y servicios propios del Sector</t>
  </si>
  <si>
    <t>Adquisición y/o producción de equipos, materiales, suministros y servicios propios del Sector</t>
  </si>
  <si>
    <t>Dotación de Hospitales, Centros de Salud y Puestos de Salud</t>
  </si>
  <si>
    <t>Adquisición de Equipo de Laboratorio</t>
  </si>
  <si>
    <t>Adquisición de Equipo Clínico</t>
  </si>
  <si>
    <t>1.1.02.04.03.05</t>
  </si>
  <si>
    <t>1.1.02.04.03.05.04</t>
  </si>
  <si>
    <t>1.1.02.04.03.05.02</t>
  </si>
  <si>
    <t>1.1.02.04.03.05.06</t>
  </si>
  <si>
    <t>1.1.02.04.03.05.12</t>
  </si>
  <si>
    <t>1.1.02.04.03.05.14.01</t>
  </si>
  <si>
    <t>1.1.02.04.03.05.16</t>
  </si>
  <si>
    <t>1.1.02.04.03.05.98.98</t>
  </si>
  <si>
    <t>1.1.02.05</t>
  </si>
  <si>
    <t>1.1.02.05.05.01.01.98</t>
  </si>
  <si>
    <t>1.1.02.05.05.03.01.98</t>
  </si>
  <si>
    <t>1.1.02.05.05.05</t>
  </si>
  <si>
    <t>1.2.02.01.01</t>
  </si>
  <si>
    <t>2</t>
  </si>
  <si>
    <t>2.1.01</t>
  </si>
  <si>
    <t>2.1.01.01</t>
  </si>
  <si>
    <t>2.1.01.01.01</t>
  </si>
  <si>
    <t>2.1.01.01.03</t>
  </si>
  <si>
    <t>2.1.01.01.13</t>
  </si>
  <si>
    <t>2.1.01.01.31</t>
  </si>
  <si>
    <t>2.1.01.01.23</t>
  </si>
  <si>
    <t>2.1.01.01.05</t>
  </si>
  <si>
    <t>2.1.01.01.19</t>
  </si>
  <si>
    <t>2.1.01.01.17</t>
  </si>
  <si>
    <t>2.1.01.01.21</t>
  </si>
  <si>
    <t>2.1.01.01.98</t>
  </si>
  <si>
    <t>2.1.01.01.07</t>
  </si>
  <si>
    <t>2.1.01.02.03</t>
  </si>
  <si>
    <t>Honorarios Profesionales</t>
  </si>
  <si>
    <t>2.1.01.02.05</t>
  </si>
  <si>
    <t>2.1.01.02.07</t>
  </si>
  <si>
    <t>2.1.01.02.09</t>
  </si>
  <si>
    <t>Remuneración por Servicios Técnicos</t>
  </si>
  <si>
    <t>2.1.01.02.11</t>
  </si>
  <si>
    <t>2.1.01.03</t>
  </si>
  <si>
    <t>2.1.01.03.03</t>
  </si>
  <si>
    <t>2.1.01.03.03.01.01</t>
  </si>
  <si>
    <t>2.1.01.03.03.01.03</t>
  </si>
  <si>
    <t>2.1.01.03.03.01.05</t>
  </si>
  <si>
    <t>2.1.01.03.03.02</t>
  </si>
  <si>
    <t>2.1.01.03.03.03</t>
  </si>
  <si>
    <t>2.1.01.03.01</t>
  </si>
  <si>
    <t>2.1.01.03.01.01.01.01</t>
  </si>
  <si>
    <t>2.1.01.03.01.01.03.01</t>
  </si>
  <si>
    <t>2.1.01.03.01.01.05.01</t>
  </si>
  <si>
    <t>2.1.01.03.01.03.09</t>
  </si>
  <si>
    <t>2.1.01.03.01.03.03</t>
  </si>
  <si>
    <t>2.1.01.03.01.03.01</t>
  </si>
  <si>
    <t>ADQUISICIÓN DE BIENES</t>
  </si>
  <si>
    <t>2.1.02</t>
  </si>
  <si>
    <t>2.1.02.01</t>
  </si>
  <si>
    <t>2.1.02.01.01</t>
  </si>
  <si>
    <t>2.1.02.01.03</t>
  </si>
  <si>
    <t>Compra de Equipos</t>
  </si>
  <si>
    <t>2.1.02.01.05</t>
  </si>
  <si>
    <t>Dotación de personal</t>
  </si>
  <si>
    <t>2.1.02.01.07</t>
  </si>
  <si>
    <t>Bienestar Social</t>
  </si>
  <si>
    <t>2.1.02.01.98</t>
  </si>
  <si>
    <t>Otras Adquisiciones de Bienes</t>
  </si>
  <si>
    <t>2.1.02.02</t>
  </si>
  <si>
    <t>Adquisición de Servicios</t>
  </si>
  <si>
    <t>2.1.02.02.01</t>
  </si>
  <si>
    <t>Capacitación</t>
  </si>
  <si>
    <t>2.1.02.02.03</t>
  </si>
  <si>
    <t>Viaticos y Gastos de Viaje</t>
  </si>
  <si>
    <t>2.1.02.02.05</t>
  </si>
  <si>
    <t>Comunicaciones y Transporte</t>
  </si>
  <si>
    <t>2.1.02.02.07</t>
  </si>
  <si>
    <t>2.1.02.02.09</t>
  </si>
  <si>
    <t>2.1.02.02.11</t>
  </si>
  <si>
    <t>Públicidad</t>
  </si>
  <si>
    <t>2.1.02.02.13</t>
  </si>
  <si>
    <t>2.1.02.02.15</t>
  </si>
  <si>
    <t>Mantenimiento</t>
  </si>
  <si>
    <t>2.1.02.02.17</t>
  </si>
  <si>
    <t>Vigilancia</t>
  </si>
  <si>
    <t>2.1.02.02.19</t>
  </si>
  <si>
    <t>2.1.02.02.21</t>
  </si>
  <si>
    <t>2.1.02.02.23</t>
  </si>
  <si>
    <t>Comisiones, Intereses y demás Gastos Bancarios y Fiduciarios</t>
  </si>
  <si>
    <t>2.1.02.02.25</t>
  </si>
  <si>
    <t>Sistematización</t>
  </si>
  <si>
    <t>2.1.02.02.27</t>
  </si>
  <si>
    <t>2.1.02.02.29</t>
  </si>
  <si>
    <t>Gastos Judiciales</t>
  </si>
  <si>
    <t>2.1.02.02.98</t>
  </si>
  <si>
    <t>Otras Adquisiciones de servicios</t>
  </si>
  <si>
    <t>2.1.02.03</t>
  </si>
  <si>
    <t>Impuestos y Multas</t>
  </si>
  <si>
    <t>Transferencias al sector público</t>
  </si>
  <si>
    <t>Transferencias Previsión y Seguridad Social</t>
  </si>
  <si>
    <t>Pensiones y Jubilaciones</t>
  </si>
  <si>
    <t>Cesantías (intereses sobre cesantias)</t>
  </si>
  <si>
    <t>Sentencias y Conciliaciones</t>
  </si>
  <si>
    <t>Destinatarios de otras transferencias</t>
  </si>
  <si>
    <t>vigencias Anteriores</t>
  </si>
  <si>
    <t>2.1.4</t>
  </si>
  <si>
    <t>2.1.4.01</t>
  </si>
  <si>
    <t>2.1.4.01.01</t>
  </si>
  <si>
    <t>2.1.4.01.01.01</t>
  </si>
  <si>
    <t>2.1.4.01.01.02</t>
  </si>
  <si>
    <t>2.1.4.05</t>
  </si>
  <si>
    <t>2.1.4.08</t>
  </si>
  <si>
    <t>2.1.4.09</t>
  </si>
  <si>
    <t>2.2.01</t>
  </si>
  <si>
    <t>2.2.01.01</t>
  </si>
  <si>
    <t>2.2.01.01.01</t>
  </si>
  <si>
    <t>2.2.01.01.01.01</t>
  </si>
  <si>
    <t>2.2.01.01.01.98</t>
  </si>
  <si>
    <t>2.2.01.01.07</t>
  </si>
  <si>
    <t>2.2.01.01.07.01</t>
  </si>
  <si>
    <t>2.2.01.01.07.03</t>
  </si>
  <si>
    <t>2.2.01.01.07.98</t>
  </si>
  <si>
    <t>2.2.01.01.98</t>
  </si>
  <si>
    <t>2.2.01.03</t>
  </si>
  <si>
    <t>2.2.01.03.03</t>
  </si>
  <si>
    <t>2.2.01.03.98</t>
  </si>
  <si>
    <t>2.3.01</t>
  </si>
  <si>
    <t>2.3.01.01</t>
  </si>
  <si>
    <t>2.3.01.01.01</t>
  </si>
  <si>
    <t>2.3.01.01.01.53</t>
  </si>
  <si>
    <t>2.3.02</t>
  </si>
  <si>
    <t>2.3.02.01</t>
  </si>
  <si>
    <t>2.3.02.01.01</t>
  </si>
  <si>
    <t>2.3.02.01.01.13</t>
  </si>
  <si>
    <t>2.3.02.01.01.15</t>
  </si>
  <si>
    <t>2.3.02.01.01.17</t>
  </si>
  <si>
    <t>2.1.01.02</t>
  </si>
  <si>
    <t>2.2.4.09</t>
  </si>
  <si>
    <t>Vigencias anteriores comercialización</t>
  </si>
  <si>
    <t>CUADRO 24- POBLACION POR AREA DE INFLUENCIA DE LAS ESE - POR  MUNICIPIO, AREA RURAL  Y GRUPO ETAREO</t>
  </si>
  <si>
    <t>Municipio 5</t>
  </si>
  <si>
    <t>Municipio 6</t>
  </si>
  <si>
    <t>GRUPO ETÁREO</t>
  </si>
  <si>
    <t>Total población urbana</t>
  </si>
  <si>
    <t>Total población rural</t>
  </si>
  <si>
    <t>1.2.01</t>
  </si>
  <si>
    <t>EQUILIBRIO PRESUPUESTAL EN $ CONSTANTES DE 2012</t>
  </si>
  <si>
    <t>PRESUPUESTO EJECUTADO POR VIGENCIAS (INGRESOS EFECTIVOS) 
(en millones constantes de $2012)</t>
  </si>
  <si>
    <t>PRESUPUESTO EJECUTADO POR VIGENCIAS (GASTOS COMPROMETIDOS) 
(en millones constantes de $2012)</t>
  </si>
  <si>
    <t>Año 2009/Año 2008</t>
  </si>
  <si>
    <t>Año 2010/Año 2009</t>
  </si>
  <si>
    <t>Año 2011/Año 2010</t>
  </si>
  <si>
    <t>Año 2012/ Año 2011</t>
  </si>
  <si>
    <t>Año 2013/Año 2012</t>
  </si>
  <si>
    <t>PRESUPUESTO DEFINITIVO POR VIGENCIAS (INGRESOS) 
(en millones de $ constantes de 2012)</t>
  </si>
  <si>
    <t>PRESUPUESTO DEFINITIVO POR VIGENCIAS (GASTOS) 
(en millones de $ constantes de 2012)</t>
  </si>
  <si>
    <t>CUADRO No. 31 - MATRIZ DE MEDIDAS PROGRAMA DE SANEAMIENTO FISCAL Y FINANCIERO</t>
  </si>
  <si>
    <t>Sede 1</t>
  </si>
  <si>
    <t>Sede 2</t>
  </si>
  <si>
    <t>Sede 3</t>
  </si>
  <si>
    <t>Codigo</t>
  </si>
  <si>
    <t>Valor</t>
  </si>
  <si>
    <t>Cod</t>
  </si>
  <si>
    <t>Servicio</t>
  </si>
  <si>
    <t>PAServ</t>
  </si>
  <si>
    <t>PASBaja</t>
  </si>
  <si>
    <t>PASMedia</t>
  </si>
  <si>
    <t>PASAlta</t>
  </si>
  <si>
    <t>RAServ</t>
  </si>
  <si>
    <t>RASBaja</t>
  </si>
  <si>
    <t>RASMedia</t>
  </si>
  <si>
    <t>RASaLTA</t>
  </si>
  <si>
    <t>HABServ</t>
  </si>
  <si>
    <t>HABBaja</t>
  </si>
  <si>
    <t>HABMedia</t>
  </si>
  <si>
    <t>HABAlta</t>
  </si>
  <si>
    <t>Cumple_SOGC</t>
  </si>
  <si>
    <t>Observaciones</t>
  </si>
  <si>
    <t>Cod Centro</t>
  </si>
  <si>
    <t>Nom Centro</t>
  </si>
  <si>
    <t>Cod Serv</t>
  </si>
  <si>
    <t>Otras actividades extramulares</t>
  </si>
  <si>
    <t>Centro Costos</t>
  </si>
  <si>
    <t>1</t>
  </si>
  <si>
    <t>Servicios Ambulatorios</t>
  </si>
  <si>
    <t>Número de Camas</t>
  </si>
  <si>
    <t>3</t>
  </si>
  <si>
    <t>4</t>
  </si>
  <si>
    <t>5</t>
  </si>
  <si>
    <t>N. de Unidades</t>
  </si>
  <si>
    <t>N.</t>
  </si>
  <si>
    <t>Total Camas</t>
  </si>
  <si>
    <t>Numero de Unidades</t>
  </si>
  <si>
    <t>Otros Servicios</t>
  </si>
  <si>
    <t xml:space="preserve">        En contra        (1 instancia)</t>
  </si>
  <si>
    <t xml:space="preserve">       A favor          (1 instancia)</t>
  </si>
  <si>
    <t xml:space="preserve">        En contra      (En firme)</t>
  </si>
  <si>
    <t xml:space="preserve">            A favor       (En firme)</t>
  </si>
  <si>
    <t xml:space="preserve">         En contra        (2 Instancia)</t>
  </si>
  <si>
    <t xml:space="preserve">        A favor           (2 Instancia)</t>
  </si>
  <si>
    <t xml:space="preserve">    1ª inst   (Sin Fallo)</t>
  </si>
  <si>
    <t xml:space="preserve">   2ª inst    (Sin Fallo)</t>
  </si>
  <si>
    <t xml:space="preserve">          </t>
  </si>
  <si>
    <t>cod</t>
  </si>
  <si>
    <t>Especificar</t>
  </si>
  <si>
    <t>Sin Definir</t>
  </si>
  <si>
    <t>Cod Regimen</t>
  </si>
  <si>
    <t>Sisben</t>
  </si>
  <si>
    <t>Regimen Excepcion</t>
  </si>
  <si>
    <t>No Aplica</t>
  </si>
  <si>
    <t>Regimen Contributivo</t>
  </si>
  <si>
    <t>Nombre Regime</t>
  </si>
  <si>
    <t>Nombre Sisben</t>
  </si>
  <si>
    <t>Apoyo Diagnóstico</t>
  </si>
  <si>
    <t>Otras Actividades</t>
  </si>
  <si>
    <t>5.01</t>
  </si>
  <si>
    <t>COD_UNIDAD</t>
  </si>
  <si>
    <t>UNIDAD</t>
  </si>
  <si>
    <t>COD_CENTRO</t>
  </si>
  <si>
    <t>CENTRO_COSTO</t>
  </si>
  <si>
    <t xml:space="preserve">TARIFAS SERVICIOS </t>
  </si>
  <si>
    <t>IPS 1 CAPACIDAD INSTALADA</t>
  </si>
  <si>
    <t>IPS 1 POBLACION QUE ATIENDE</t>
  </si>
  <si>
    <t xml:space="preserve">IPS 1 TARIFAS SERVICIOS </t>
  </si>
  <si>
    <t>IPS 1 COMPLEMENTARIO O COMPETENCIA</t>
  </si>
  <si>
    <t>IPS 2 CAPACIDAD INSTALADA</t>
  </si>
  <si>
    <t>IPS 2 POBLACION QUE ATIENDE</t>
  </si>
  <si>
    <t xml:space="preserve">IPS 2 TARIFAS SERVICIOS </t>
  </si>
  <si>
    <t>IPS 2 COMPLEMENTARIO O COMPETENCIA</t>
  </si>
  <si>
    <t>IPS 3 CAPACIDAD INSTALADA</t>
  </si>
  <si>
    <t>IPS 3 POBLACION QUE ATIENDE</t>
  </si>
  <si>
    <t xml:space="preserve">IPS 3 TARIFAS SERVICIOS </t>
  </si>
  <si>
    <t>IPS 3 COMPLEMENTARIO O COMPETENCIA</t>
  </si>
  <si>
    <t>IPS 4 CAPACIDAD INSTALADA</t>
  </si>
  <si>
    <t>IPS 4 POBLACION QUE ATIENDE</t>
  </si>
  <si>
    <t xml:space="preserve">IPS 4 TARIFAS SERVICIOS </t>
  </si>
  <si>
    <t>IPS 4 COMPLEMENTARIO O COMPETENCIA</t>
  </si>
  <si>
    <t>IPS 5 CAPACIDAD INSTALADA</t>
  </si>
  <si>
    <t>IPS 5 POBLACION QUE ATIENDE</t>
  </si>
  <si>
    <t xml:space="preserve">IPS 5 TARIFAS SERVICIOS </t>
  </si>
  <si>
    <t>IPS 5 COMPLEMENTARIO O COMPETENCIA</t>
  </si>
  <si>
    <t>IPS 6 CAPACIDAD INSTALADA</t>
  </si>
  <si>
    <t>IPS 6 POBLACION QUE ATIENDE</t>
  </si>
  <si>
    <t xml:space="preserve">IPS 6 TARIFAS SERVICIOS </t>
  </si>
  <si>
    <t>IPS 6 COMPLEMENTARIO O COMPETENCIA</t>
  </si>
  <si>
    <t>IPS</t>
  </si>
  <si>
    <t>Nivel de Atención</t>
  </si>
  <si>
    <t>CATEGORIA</t>
  </si>
  <si>
    <t>PROBLEMA</t>
  </si>
  <si>
    <t xml:space="preserve"> COD_CENTRO</t>
  </si>
  <si>
    <t>CENTRO_COSTOS</t>
  </si>
  <si>
    <t>NA</t>
  </si>
  <si>
    <t>A.1</t>
  </si>
  <si>
    <t>A.1.1</t>
  </si>
  <si>
    <t>A.1.2</t>
  </si>
  <si>
    <t>A.1.3</t>
  </si>
  <si>
    <t>A.1.4</t>
  </si>
  <si>
    <t>A.1.5</t>
  </si>
  <si>
    <t>A.1.6</t>
  </si>
  <si>
    <t>A.1.7</t>
  </si>
  <si>
    <t>A.1.8</t>
  </si>
  <si>
    <t>A.1.9</t>
  </si>
  <si>
    <t>A.1.10</t>
  </si>
  <si>
    <t>A.1.11</t>
  </si>
  <si>
    <t>A.1.12</t>
  </si>
  <si>
    <t>A.1.13</t>
  </si>
  <si>
    <t>A.2</t>
  </si>
  <si>
    <t>A.2.1</t>
  </si>
  <si>
    <t>A.2.2</t>
  </si>
  <si>
    <t>A.2.3</t>
  </si>
  <si>
    <t>A.2.4</t>
  </si>
  <si>
    <t>A.2.5</t>
  </si>
  <si>
    <t>A.2.6</t>
  </si>
  <si>
    <t>B.1</t>
  </si>
  <si>
    <t>B.2</t>
  </si>
  <si>
    <t>B.3</t>
  </si>
  <si>
    <t>E</t>
  </si>
  <si>
    <t>E.1</t>
  </si>
  <si>
    <t>E.2</t>
  </si>
  <si>
    <t>E.3</t>
  </si>
  <si>
    <t>E.4</t>
  </si>
  <si>
    <t>E.5</t>
  </si>
  <si>
    <t>E.6</t>
  </si>
  <si>
    <t>E.7</t>
  </si>
  <si>
    <t>F</t>
  </si>
  <si>
    <t>F.1</t>
  </si>
  <si>
    <t>F.2</t>
  </si>
  <si>
    <t>F.3</t>
  </si>
  <si>
    <t>F.4</t>
  </si>
  <si>
    <t>F.5</t>
  </si>
  <si>
    <t>F.6</t>
  </si>
  <si>
    <t>F.7</t>
  </si>
  <si>
    <t>G</t>
  </si>
  <si>
    <t>G.1</t>
  </si>
  <si>
    <t>G.2</t>
  </si>
  <si>
    <t>G.3</t>
  </si>
  <si>
    <t>G.4</t>
  </si>
  <si>
    <t>G.5</t>
  </si>
  <si>
    <t>G.6</t>
  </si>
  <si>
    <t>G.7</t>
  </si>
  <si>
    <t>H</t>
  </si>
  <si>
    <t>H.1</t>
  </si>
  <si>
    <t>H.2</t>
  </si>
  <si>
    <t>H.3</t>
  </si>
  <si>
    <t>H.4</t>
  </si>
  <si>
    <t>H.5</t>
  </si>
  <si>
    <t>H.6</t>
  </si>
  <si>
    <t>H.7</t>
  </si>
  <si>
    <t>I</t>
  </si>
  <si>
    <t>J</t>
  </si>
  <si>
    <t>K</t>
  </si>
  <si>
    <t>2.1.1</t>
  </si>
  <si>
    <t>2.1.2</t>
  </si>
  <si>
    <t>2.1.3</t>
  </si>
  <si>
    <t>2.1.5</t>
  </si>
  <si>
    <t>2.1.6</t>
  </si>
  <si>
    <t>2.1.7</t>
  </si>
  <si>
    <t>2.1.8</t>
  </si>
  <si>
    <t>2.2.1</t>
  </si>
  <si>
    <t>2.2.2</t>
  </si>
  <si>
    <t>2.2.3</t>
  </si>
  <si>
    <t>2.3.1</t>
  </si>
  <si>
    <t>2.3.2</t>
  </si>
  <si>
    <t>2.4.1</t>
  </si>
  <si>
    <t>2.4.2</t>
  </si>
  <si>
    <t>2.5.1</t>
  </si>
  <si>
    <t>2.5.2</t>
  </si>
  <si>
    <t>2.5.3</t>
  </si>
  <si>
    <t>2.6.1</t>
  </si>
  <si>
    <t>2.6.2</t>
  </si>
  <si>
    <t>2.6.3</t>
  </si>
  <si>
    <t>2.6.4</t>
  </si>
  <si>
    <t>2.6.5</t>
  </si>
  <si>
    <t>2.6.6</t>
  </si>
  <si>
    <t>2.6.7</t>
  </si>
  <si>
    <t>G.A</t>
  </si>
  <si>
    <t>G.A.1</t>
  </si>
  <si>
    <t>G.A.2</t>
  </si>
  <si>
    <t>G.A.3</t>
  </si>
  <si>
    <t>G.A.4</t>
  </si>
  <si>
    <t>G.A.5</t>
  </si>
  <si>
    <t>G.A.6</t>
  </si>
  <si>
    <t>G.A.7</t>
  </si>
  <si>
    <t>G.B</t>
  </si>
  <si>
    <t>G.B.1</t>
  </si>
  <si>
    <t>G.B.2</t>
  </si>
  <si>
    <t>G.B.3</t>
  </si>
  <si>
    <t>G.B.4</t>
  </si>
  <si>
    <t>G.B.5</t>
  </si>
  <si>
    <t>G.B.6</t>
  </si>
  <si>
    <t>G.B.7</t>
  </si>
  <si>
    <t>G.B.8</t>
  </si>
  <si>
    <t>G.B.9</t>
  </si>
  <si>
    <t>G.B.10</t>
  </si>
  <si>
    <t>G.B.11</t>
  </si>
  <si>
    <t>G.B.12</t>
  </si>
  <si>
    <t>G.B.13</t>
  </si>
  <si>
    <t>G.B.14</t>
  </si>
  <si>
    <t>G.B.15</t>
  </si>
  <si>
    <t>G.B.16</t>
  </si>
  <si>
    <t>G.B.17</t>
  </si>
  <si>
    <t>G.B.18</t>
  </si>
  <si>
    <t>G.B.19</t>
  </si>
  <si>
    <t>G.D</t>
  </si>
  <si>
    <t>G.D.1</t>
  </si>
  <si>
    <t>G.D.2</t>
  </si>
  <si>
    <t>G.D.3</t>
  </si>
  <si>
    <t>G.D.4</t>
  </si>
  <si>
    <t>G.D.5</t>
  </si>
  <si>
    <t>G.D.6</t>
  </si>
  <si>
    <t>G.D.7</t>
  </si>
  <si>
    <t>CP</t>
  </si>
  <si>
    <t>CG</t>
  </si>
  <si>
    <t>CG.1</t>
  </si>
  <si>
    <t>CG.2</t>
  </si>
  <si>
    <t>CG.3</t>
  </si>
  <si>
    <t>CG.4</t>
  </si>
  <si>
    <t>P</t>
  </si>
  <si>
    <t>P.1</t>
  </si>
  <si>
    <t>P.1.1</t>
  </si>
  <si>
    <t>P.1.2</t>
  </si>
  <si>
    <t>P.1.3</t>
  </si>
  <si>
    <t>P.1.4</t>
  </si>
  <si>
    <t>P.1.5</t>
  </si>
  <si>
    <t>P.1.6</t>
  </si>
  <si>
    <t>P.1.7</t>
  </si>
  <si>
    <t>P.1.8</t>
  </si>
  <si>
    <t>P.2</t>
  </si>
  <si>
    <t>P.2.1</t>
  </si>
  <si>
    <t>P.2.2</t>
  </si>
  <si>
    <t>P.2.3</t>
  </si>
  <si>
    <t>P.3</t>
  </si>
  <si>
    <t>P.3.1</t>
  </si>
  <si>
    <t>P.3.2</t>
  </si>
  <si>
    <t>P.4</t>
  </si>
  <si>
    <t>P.4.1</t>
  </si>
  <si>
    <t>P.4.2</t>
  </si>
  <si>
    <t>P.5</t>
  </si>
  <si>
    <t>P.5.1</t>
  </si>
  <si>
    <t>P.5.2</t>
  </si>
  <si>
    <t>P.5.3</t>
  </si>
  <si>
    <t>P.6</t>
  </si>
  <si>
    <t>P.6.1</t>
  </si>
  <si>
    <t>P.6.2</t>
  </si>
  <si>
    <t>P.6.3</t>
  </si>
  <si>
    <t>P.6.4</t>
  </si>
  <si>
    <t>P.6.5</t>
  </si>
  <si>
    <t>P.6.6</t>
  </si>
  <si>
    <t>P.6.7</t>
  </si>
  <si>
    <t>T</t>
  </si>
  <si>
    <t xml:space="preserve">E.S.E Hospital Integrado San Roque Simacota </t>
  </si>
  <si>
    <t>890203887-7</t>
  </si>
  <si>
    <t>Nivel I</t>
  </si>
  <si>
    <t xml:space="preserve">Municipal </t>
  </si>
  <si>
    <t>Simacota</t>
  </si>
  <si>
    <t>Hospital ubicado en Cra 2 No. 4-20</t>
  </si>
  <si>
    <t xml:space="preserve">Centro de salud de Puerto Nuevo, Vereda la Rochela Simacota Bajo. </t>
  </si>
  <si>
    <t xml:space="preserve">Puesto Salud del Guamo, vereda el Guamo Simacota Bajo. </t>
  </si>
  <si>
    <t>Acuerdo  No. 024 de 23 de Agosto de 1999 Concejo Municipal</t>
  </si>
  <si>
    <t>Acuerdo No. 001 20 de Enero de 2010 de Junta Directiva</t>
  </si>
  <si>
    <t>Acuerdo de Junta Directiva No. 008 de 1 agosto de 2013.</t>
  </si>
  <si>
    <t>German Eduardo Marin Cardenas,  Decreto  No. 023 Abril 10 de 2012. Alcalde Municipal</t>
  </si>
  <si>
    <t xml:space="preserve">Presidente Junta Directiva (Alcalde) </t>
  </si>
  <si>
    <t>Secretario de Salud</t>
  </si>
  <si>
    <t>Representante Sector Cientifico Interno</t>
  </si>
  <si>
    <t>Representante Sector Administrativo Interno</t>
  </si>
  <si>
    <t xml:space="preserve">MARCELA DEL PILAR ARCE HERNANDEZ </t>
  </si>
  <si>
    <t>NUBIA TERESA TALERO NIÑO</t>
  </si>
  <si>
    <t>CARLOS JULIO ABAUNZA ARENAS</t>
  </si>
  <si>
    <t>JESSICA LILIANA OSPINO GUZMAN</t>
  </si>
  <si>
    <t>CC 28411328</t>
  </si>
  <si>
    <t>CC 37549042</t>
  </si>
  <si>
    <t>CC1045693245</t>
  </si>
  <si>
    <t>CC 5630157</t>
  </si>
  <si>
    <t> Posesión: 13/01/2012      Termino: 13/01/2016</t>
  </si>
  <si>
    <t> Posesión:23/10/2013     Termino: 06/08/2014</t>
  </si>
  <si>
    <t>ALCALDE</t>
  </si>
  <si>
    <t>MARCELA DEL PILAR ARCE HERNANDEZ</t>
  </si>
  <si>
    <t>marcelaarce2012@hotmail.com</t>
  </si>
  <si>
    <t>GERENTE</t>
  </si>
  <si>
    <t>GERMAN EDUARDO MARIN CARDENAS</t>
  </si>
  <si>
    <t>gmarinc@gmail.com</t>
  </si>
  <si>
    <t>ASESOR CONTABLE</t>
  </si>
  <si>
    <t>OMAIRA HERRERA CALDERON</t>
  </si>
  <si>
    <t>fungestionysoluciones@gmail.com</t>
  </si>
  <si>
    <t xml:space="preserve">LINA MARIA BELTRAN GARCIA </t>
  </si>
  <si>
    <t>hospitalsimacota@gmail.com</t>
  </si>
  <si>
    <t>x</t>
  </si>
  <si>
    <t>SERVICIO EXTRAMURAL Y VISITAS DOMICILIARIAS</t>
  </si>
  <si>
    <t xml:space="preserve">Medico </t>
  </si>
  <si>
    <t>Auxiliar de enfermeria</t>
  </si>
  <si>
    <t>Jefe enfermeria</t>
  </si>
  <si>
    <t>Higienista oral</t>
  </si>
  <si>
    <t>Odontologo</t>
  </si>
  <si>
    <t>Bacteriologo</t>
  </si>
  <si>
    <t>Santander</t>
  </si>
  <si>
    <t>Regente farmacia</t>
  </si>
  <si>
    <t>*</t>
  </si>
  <si>
    <t xml:space="preserve">La E.S.E actuamente no tiene demandas en su contra ni se han interpuesto, por favor ver informe en documento de actos conciliatorios realizados para evitar dichas instancias. </t>
  </si>
  <si>
    <t>JURIDICA</t>
  </si>
  <si>
    <t>Asesoria juridica</t>
  </si>
  <si>
    <t>032008</t>
  </si>
  <si>
    <t>Monto Fijo Mensual</t>
  </si>
  <si>
    <t xml:space="preserve">Asesoria contable </t>
  </si>
  <si>
    <t>032009</t>
  </si>
  <si>
    <t>032010</t>
  </si>
  <si>
    <t>Auditoria cuentas medicas</t>
  </si>
  <si>
    <t>032011</t>
  </si>
  <si>
    <t>MEDICO GENERAL</t>
  </si>
  <si>
    <t>032013</t>
  </si>
  <si>
    <t>MEDICO SSO</t>
  </si>
  <si>
    <t>ODONTOLOGA</t>
  </si>
  <si>
    <t>ENFERMERA JEFE</t>
  </si>
  <si>
    <t>BACTERIOLOGA</t>
  </si>
  <si>
    <t xml:space="preserve">Auxiliar facturacion </t>
  </si>
  <si>
    <t>Auxiliar de higiene oral</t>
  </si>
  <si>
    <t>032014</t>
  </si>
  <si>
    <t>Auxiliar administrativa</t>
  </si>
  <si>
    <t>032015</t>
  </si>
  <si>
    <t xml:space="preserve">Conductor </t>
  </si>
  <si>
    <t>Auxiliar Servicios Generales</t>
  </si>
  <si>
    <t>Auxiliar servicios generales</t>
  </si>
  <si>
    <t>NC</t>
  </si>
  <si>
    <t xml:space="preserve">     Rendimientos financieros ( cuenta de ahorros)</t>
  </si>
  <si>
    <t xml:space="preserve">Venta lote Cra 6 No 4 -66    </t>
  </si>
  <si>
    <t xml:space="preserve">otros ingresos de explotacion </t>
  </si>
  <si>
    <t xml:space="preserve">Otros ingresos de explotacion </t>
  </si>
  <si>
    <t xml:space="preserve">Reintegros </t>
  </si>
  <si>
    <t xml:space="preserve">reintegros </t>
  </si>
  <si>
    <t>CO</t>
  </si>
  <si>
    <t>CA</t>
  </si>
  <si>
    <t xml:space="preserve">FEBRERO </t>
  </si>
  <si>
    <t xml:space="preserve">MARZO </t>
  </si>
  <si>
    <t xml:space="preserve">ABRIL </t>
  </si>
  <si>
    <t xml:space="preserve">OCTUBRE </t>
  </si>
  <si>
    <t xml:space="preserve">NOVIEMBRE </t>
  </si>
  <si>
    <t>Reingresos</t>
  </si>
  <si>
    <t>SIMACOTA</t>
  </si>
  <si>
    <t>Fuente proyecciones DANE 2005 con corte 2013</t>
  </si>
  <si>
    <t>COOSALUD</t>
  </si>
  <si>
    <t>CAPRECOM</t>
  </si>
  <si>
    <t xml:space="preserve">SIMACOTA </t>
  </si>
  <si>
    <t>NUEVA EPS</t>
  </si>
  <si>
    <t>Fuente: COVE institucional</t>
  </si>
  <si>
    <t xml:space="preserve">* </t>
  </si>
  <si>
    <t>El presente cuadro no se diligencia debido a que el Hospital es la unica entidad en salud de presta sus servicios el Municipio</t>
  </si>
  <si>
    <t>La prestación de servicios a una población dividida geograficamente (alto y bajo Simacota) lo que representa la necesidad de existencia de un Hospital y un Centro de Salud, para prestación de servicios de salud.</t>
  </si>
  <si>
    <t>Inclusión de la E.S.E en la Red de Prestadores de Servicios de Salud</t>
  </si>
  <si>
    <t>Ubicación estrategica del Hospital y del Centro de salud de Puerto Nuevo lo que representa facilidad de acceso de los usuarios</t>
  </si>
  <si>
    <t xml:space="preserve">Destinación de recursos de Regimen subsidiado por el giro directo, lo que permite que lo recursos sean dirigidos direcamente a la E.S.E y contar con liquidez </t>
  </si>
  <si>
    <t>Ser la única E.S.E que ofrece servicios de I nivel de atención en el Municipio (no hay Presencia de IPS )</t>
  </si>
  <si>
    <t>Distanciamiento territorial entre la sede principal el Hospital y el Centro de salud, lo que representa problemas administrativos y mayores gastos</t>
  </si>
  <si>
    <t>Dificultad en vias de acceso algunas veredas lo que significa baja cobertura de salud publica en la zona</t>
  </si>
  <si>
    <t>La crisis economica y financiera que evidencia inestabilidad del Sistema Nacional de salud Publica</t>
  </si>
  <si>
    <t>Mayor concentración de la población en Regimen subsidiado lo que garantiza la facturación más segura y recaudo de ingresos</t>
  </si>
  <si>
    <t xml:space="preserve">Obsolencia en la insfraestructura fisica y equipos medicos, lo que representa mayores gastos de mantenimiento. </t>
  </si>
  <si>
    <t xml:space="preserve">Problemas adminstrativos derivados de anteriores gerencias </t>
  </si>
  <si>
    <t xml:space="preserve">cartera avanzada a dificil cobro, sin su debida gestión de cobro y saneamiento </t>
  </si>
  <si>
    <t>Conciliaciones pendientes con personas que laboraron en la E.S.E y contratistas, que se pueden convertir en demandas</t>
  </si>
  <si>
    <t xml:space="preserve">Gasto generado por tranferencia de Mesadas Pensionales </t>
  </si>
  <si>
    <t xml:space="preserve">Entrega no oportuna de informes debido a la no existencia de gestión documental  y un sistema articulado </t>
  </si>
  <si>
    <t>La falta de coherencia en al contratación con las EPS de acuerdo al costo real de servicio</t>
  </si>
  <si>
    <t>La crisis financiera de la Entidad reportado en deficit por 2010 -2011 y desequilibrio presupuestal gastos superiores a los ingresos recaudados</t>
  </si>
  <si>
    <t xml:space="preserve">Adecuar un sistema de equipos de computo, redes y software adecuado para una gestión en sistemas de información oportuno </t>
  </si>
  <si>
    <t>Depuracion saldos de cartera y obtencion de titulos que presten merito ejecutivo</t>
  </si>
  <si>
    <t>inicio de procesos ejecutivos en contra de deudores que incumplan los terminos de ley y acuerdos de pago</t>
  </si>
  <si>
    <t>Asignar recursos suficientes para mantenimiento y ejecutar el programa integralmente</t>
  </si>
  <si>
    <t>Establecer un sistema de información integral que involucre el manejo de datos relacionados con los sistemas administrativos, asistenciales y financieros.</t>
  </si>
  <si>
    <t>Realizar estudio de costos para la E.S.E.</t>
  </si>
  <si>
    <t xml:space="preserve"> Control mensual a gastos en servicios públicos.</t>
  </si>
  <si>
    <t>Reducción de los costos de alimentación limitándola exclusivamente a los pacientes de la E.S.E.</t>
  </si>
  <si>
    <t>Elaborar proyecto de inversión para la adquisición de todos los activos fijos</t>
  </si>
  <si>
    <t>Realizar el registro contable de la totalidad de las deudas que tenga la ESE. Senamimento de pasivos</t>
  </si>
  <si>
    <t>Dar el debido tramite Legal para dirigir a colpensiones los Pensionados que se encuentran a cargo de la entidad</t>
  </si>
  <si>
    <t>Organizar debidamente el Comité de Sostenibilidad Financiera de la ESE.</t>
  </si>
  <si>
    <t>Utilización de la información para toma de decisiones, de manera oportuna para evitar inconvenientes posteriores</t>
  </si>
  <si>
    <t>Implementar un cuadro de mando integral que permita hacer seguimiento a los factores más relevantes de control por parte de la Gerencia y el equipo directivo.</t>
  </si>
  <si>
    <t>Mejorar accesabilidad de los servicios</t>
  </si>
  <si>
    <t xml:space="preserve">Definir tarifas competitivas de acuerdo al costo de servicio para particulares y entidades de regimen especial </t>
  </si>
  <si>
    <t>Implementar la política de seguridad del usuario y gestión adecuada de  eventos adversos.</t>
  </si>
  <si>
    <t>Implementar las actualizaciones y seguimientos de un sistema de calidad que permita llevar indicadores de control y seguimiento</t>
  </si>
  <si>
    <t xml:space="preserve">Ofrecer servicios integrales a las EPS </t>
  </si>
  <si>
    <t>Mejorar la oportunidad en la atención y generar demanda de servicios</t>
  </si>
  <si>
    <t>Mejorar la productividad de los contratos de personal con objeto de tener una mayor oferta de servicios</t>
  </si>
  <si>
    <r>
      <t>MATRIZ DOFA EMPRESA SOCIAL DEL ESTADO</t>
    </r>
    <r>
      <rPr>
        <b/>
        <sz val="11"/>
        <color indexed="10"/>
        <rFont val="Arial"/>
        <family val="2"/>
      </rPr>
      <t xml:space="preserve"> HOSPITAL INTEGRADO SAN ROQUE DE SIMACOTA </t>
    </r>
    <r>
      <rPr>
        <b/>
        <sz val="11"/>
        <color indexed="8"/>
        <rFont val="Arial"/>
        <family val="2"/>
      </rPr>
      <t xml:space="preserve"> CONSTRUCCION PLAN DE SANEAMIENTO FISCAL Y FINANCIERO</t>
    </r>
  </si>
  <si>
    <t>El no contar con un area de ofrezca estadisticas claras y oportunas</t>
  </si>
  <si>
    <t>Renegociar contratos y ofrecer tarifas competitivas con las EPS</t>
  </si>
  <si>
    <t xml:space="preserve">Realizar un estudio de cargas laborales con el objeto de reasignar funciones y disminuir gastos de personal </t>
  </si>
  <si>
    <t>La adopcion y seguimiento de los procesos y procedimientos internos, segumiento al MECI y al PAMEC</t>
  </si>
  <si>
    <t>Realizar auditoria de cuentas medicas y tomar medidas de seguimiento a glosas</t>
  </si>
  <si>
    <t>Radicar proyectos de inversion que permitan fortalecer la institucion en equipos e infraestructura para ofrecer un mejor servicio a los usuarios.</t>
  </si>
  <si>
    <t xml:space="preserve">Realizar periodicamente autoevaluciones que permitan tener indicadores claros de productividad para controlar los gastos. </t>
  </si>
  <si>
    <t>Reorganizar servicio de facturación con procedimientos claros y aplicables en los plazos estipulados por las ESP para evitar atrasos en la radicación y por ende enlos pagos</t>
  </si>
  <si>
    <t>COOMEVA</t>
  </si>
  <si>
    <t xml:space="preserve">SANITAS </t>
  </si>
  <si>
    <t>FAMISANAR</t>
  </si>
  <si>
    <t xml:space="preserve">ENFERMEDADES ISQUEMICAS DEL CORAZON </t>
  </si>
  <si>
    <t>ENFERMEDADES CEREBROVASCULARES</t>
  </si>
  <si>
    <t xml:space="preserve">CIERTAS ENFERMEDADES CRONICAS DEL HIGADO Y CIRROSIS </t>
  </si>
  <si>
    <t xml:space="preserve">SINTOMAS, SIGNOS Y AFECCIONES MAL DEFINIDAS  </t>
  </si>
  <si>
    <t>RESIDUO</t>
  </si>
  <si>
    <t>ENF. CARDIOPULMONAR,  DE LA CIRCULACION PULMONAR Y OTRAS FORMAS DE ENF. DEL CORAZON</t>
  </si>
  <si>
    <t xml:space="preserve">RESTO DE ENFERMEDADES DEL SISTEMA DIGESTIVO </t>
  </si>
  <si>
    <t xml:space="preserve">DIABETIS MELLITUS </t>
  </si>
  <si>
    <t>AGRESIONES (HOMICIDIOS), INCLUSIVE SECUELAS</t>
  </si>
  <si>
    <t>FETO Y RECIEN NACIDO AFECTADOS POR COMPLICACIONES  OBSTETRICAS Y TRAUMATISMOS DEL NACIMIENTO</t>
  </si>
  <si>
    <t xml:space="preserve">Indemnizacion de vacaciones </t>
  </si>
  <si>
    <t>otros gastos de servicios personales</t>
  </si>
  <si>
    <t>servicios personales indirectos otros personal contrato</t>
  </si>
  <si>
    <t xml:space="preserve">Desorden en facturación evidenciando facturas pendientes de radicación. </t>
  </si>
  <si>
    <t>Mejoramiento de los procesos de facturacion</t>
  </si>
  <si>
    <t xml:space="preserve">Que el margen de cuentas por evento no radicas sea 5% </t>
  </si>
  <si>
    <t>Mensualmente</t>
  </si>
  <si>
    <t>1 año</t>
  </si>
  <si>
    <t>Informe de facturación</t>
  </si>
  <si>
    <t>Trabajo juridico</t>
  </si>
  <si>
    <t>Reducción al 100% tramites legales pendientes</t>
  </si>
  <si>
    <t>mensualmente</t>
  </si>
  <si>
    <t>Informe de tramites juridicos</t>
  </si>
  <si>
    <t>Inconsistencias en el sistema contable con el operativo</t>
  </si>
  <si>
    <t xml:space="preserve">Unificación del Sistema Operativo ycontable </t>
  </si>
  <si>
    <t>contratar con el proveedor de sistema, la articulacion del mismo.</t>
  </si>
  <si>
    <t>1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</si>
  <si>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</si>
  <si>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</si>
  <si>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</si>
  <si>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</si>
  <si>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</si>
  <si>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</si>
  <si>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</si>
  <si>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</si>
  <si>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</si>
  <si>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</si>
  <si>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</si>
  <si>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</si>
  <si>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</si>
  <si>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</si>
  <si>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y mas</t>
  </si>
  <si>
    <t>Total hombres</t>
  </si>
  <si>
    <t>PPNA</t>
  </si>
  <si>
    <t>TOTAL</t>
  </si>
  <si>
    <t>Subtotal</t>
  </si>
  <si>
    <t>IPS 1</t>
  </si>
  <si>
    <t>IPS 2</t>
  </si>
  <si>
    <t>IPS 3</t>
  </si>
  <si>
    <t>IPS 4</t>
  </si>
  <si>
    <t>SERVICIO</t>
  </si>
  <si>
    <t>TOTAL ESE</t>
  </si>
  <si>
    <t>Magisterio</t>
  </si>
  <si>
    <t>Ecopetrol</t>
  </si>
  <si>
    <t>FFMM</t>
  </si>
  <si>
    <t>EPS S  1</t>
  </si>
  <si>
    <t>EPS-C 6</t>
  </si>
  <si>
    <t>EPS-C 7</t>
  </si>
  <si>
    <t>Concepto</t>
  </si>
  <si>
    <t>Consultas de Medicina General Electivas</t>
  </si>
  <si>
    <t>Consultas de Medicina General Urgentes</t>
  </si>
  <si>
    <t>Consultas de Medicina Especializadas</t>
  </si>
  <si>
    <t>Partos Vaginales</t>
  </si>
  <si>
    <t>Número de visitas domiciliarias e institucionales -PIC-</t>
  </si>
  <si>
    <t>Número de sesiones de talleres colectivos -PIC-</t>
  </si>
  <si>
    <t>Producción Equivalente UVR</t>
  </si>
  <si>
    <t>Porcentaje de Ocupación</t>
  </si>
  <si>
    <t>Promedio día estancia</t>
  </si>
  <si>
    <t>Giro Cama (mes)</t>
  </si>
  <si>
    <t>Total consultas odontológicas realizadas (valoración)</t>
  </si>
  <si>
    <t>Sellantes aplicados</t>
  </si>
  <si>
    <t>Superficies Obturadas</t>
  </si>
  <si>
    <t>Exodoncias</t>
  </si>
  <si>
    <t>Total días estancia egresos</t>
  </si>
  <si>
    <t>POBLACION ATIENDE</t>
  </si>
  <si>
    <t>TARIFAS SERVICIOS</t>
  </si>
  <si>
    <t>COMPLEMENTARIO O COMPETENCIA</t>
  </si>
  <si>
    <t>CAPACIDAD INSTALADA</t>
  </si>
  <si>
    <t>Consultorios medicos</t>
  </si>
  <si>
    <t xml:space="preserve">Consultorios enfermeria </t>
  </si>
  <si>
    <t>Consultorios odontologia</t>
  </si>
  <si>
    <t>Consultorio servicios apoyo</t>
  </si>
  <si>
    <t>Consultorios Multiples</t>
  </si>
  <si>
    <t>Consultorio Urgencia</t>
  </si>
  <si>
    <t>Sala Procedimientos</t>
  </si>
  <si>
    <t>Salas especiales</t>
  </si>
  <si>
    <t>Sala de reanimacion</t>
  </si>
  <si>
    <t>Salas de parto</t>
  </si>
  <si>
    <t>Quirofanos obstetricos</t>
  </si>
  <si>
    <t>SERVICIOS OFRECIDOS EN LA IPS </t>
  </si>
  <si>
    <t>Serv</t>
  </si>
  <si>
    <t>Complejidad</t>
  </si>
  <si>
    <t>Baja</t>
  </si>
  <si>
    <t>Media</t>
  </si>
  <si>
    <t>Alta</t>
  </si>
  <si>
    <t>Hospitalario</t>
  </si>
  <si>
    <t>Quirúrgico</t>
  </si>
  <si>
    <t>Consulta Externa</t>
  </si>
  <si>
    <t>Prom. y Prev.</t>
  </si>
  <si>
    <t>Urgencias</t>
  </si>
  <si>
    <t>Transp.</t>
  </si>
  <si>
    <t>Apoyo diagnóstico y complementación terapéutica</t>
  </si>
  <si>
    <t>Otros servicios</t>
  </si>
  <si>
    <t>Ponderadores de la Unidad de Valor Relativo</t>
  </si>
  <si>
    <t>Nivel de atención</t>
  </si>
  <si>
    <t>Ponderador</t>
  </si>
  <si>
    <t>Dosis de Biologicos Aplicados</t>
  </si>
  <si>
    <t>Controles de Enfermeria</t>
  </si>
  <si>
    <t>Citologias Cervicovaginales</t>
  </si>
  <si>
    <t>Otros controles de enfermería de PyP (Diferentes a atención prenatal - Crecimiento y desarrollo)</t>
  </si>
  <si>
    <t>Partos Cesarea</t>
  </si>
  <si>
    <t>Total Cirugias</t>
  </si>
  <si>
    <t>Imagenes Diagnosticas</t>
  </si>
  <si>
    <t>Examenes de Laboratorio</t>
  </si>
  <si>
    <t>Días estancia cuidados intermedios</t>
  </si>
  <si>
    <t>Días estancia cuidados intensivos</t>
  </si>
  <si>
    <t>Indicadores de calidad</t>
  </si>
  <si>
    <t>HISTORICO</t>
  </si>
  <si>
    <t>Unidad de medida</t>
  </si>
  <si>
    <t>Oportunidad de la asignación de cita en la Consulta Médica General</t>
  </si>
  <si>
    <t>Días</t>
  </si>
  <si>
    <t>Oportunidad de la asignación de cita en la Consulta Médica Interna</t>
  </si>
  <si>
    <t>Oportunidad de la asignación de cita en la Consulta Ginecobstetricia</t>
  </si>
  <si>
    <t>Oportunidad de la asignación de cita en la Consulta Pediatría</t>
  </si>
  <si>
    <t>Oportunidad de la asignación de cita en la Consulta Cirugía general</t>
  </si>
  <si>
    <t>Proporción de cancelación de cirugía programada</t>
  </si>
  <si>
    <t>Relación porcentual</t>
  </si>
  <si>
    <t>Oportunidad en la atención en consulta de Urgencias</t>
  </si>
  <si>
    <t>Minutos</t>
  </si>
  <si>
    <t>Oportunidad en la atención en servicio de Imagenología</t>
  </si>
  <si>
    <t>Oportunidad en la atención en consulta de Odontología General</t>
  </si>
  <si>
    <t>Oportunidad en la realización de cirugía programada</t>
  </si>
  <si>
    <t>Tasa de reingresos de pacientes hospitalizados</t>
  </si>
  <si>
    <t>Proporción de pacientes con hipertensión Arterial Controlada</t>
  </si>
  <si>
    <t>Tasa de Mortalidad intrahospitalaria después de 48 horas</t>
  </si>
  <si>
    <t>Tasa por mil</t>
  </si>
  <si>
    <t>Tasa de Infección intrahospitalaria</t>
  </si>
  <si>
    <t>Proporción de vigilancia de eventos adversos</t>
  </si>
  <si>
    <t>Tasa de satisfacción global</t>
  </si>
  <si>
    <t>Personal Supernumerario</t>
  </si>
  <si>
    <t>Jornales</t>
  </si>
  <si>
    <t>ICBF</t>
  </si>
  <si>
    <t>SENA</t>
  </si>
  <si>
    <t>GASTOS GENERALES</t>
  </si>
  <si>
    <t>Arrendamientos</t>
  </si>
  <si>
    <t>Impresos y Publicaciones</t>
  </si>
  <si>
    <t>Materiales y Suministros</t>
  </si>
  <si>
    <t>Seguros</t>
  </si>
  <si>
    <t>Servicios Públicos</t>
  </si>
  <si>
    <t>Aseo</t>
  </si>
  <si>
    <t>GASTOS DE OPERACIÓN</t>
  </si>
  <si>
    <t>GASTOS DE COMERCIALIZACIÓN</t>
  </si>
  <si>
    <t>CARGO</t>
  </si>
  <si>
    <t>CENTRO DE COSTOS</t>
  </si>
  <si>
    <t>Regimen Subsidiado</t>
  </si>
  <si>
    <t>CODIGO PRESTADOR - REPS</t>
  </si>
  <si>
    <t>ACTO DE CREACION DE LA ESE</t>
  </si>
  <si>
    <t>INFORMACIÓN GERENTE ACTUAL</t>
  </si>
  <si>
    <t>NIT</t>
  </si>
  <si>
    <t xml:space="preserve">DIRECCION  Y TIPO  DE LA SEDE PRINCIPAL  </t>
  </si>
  <si>
    <t>Total ESE</t>
  </si>
  <si>
    <t>Municipio 1</t>
  </si>
  <si>
    <t>Municipio 2</t>
  </si>
  <si>
    <t>Municipio 3</t>
  </si>
  <si>
    <t>Grupo Etáreo</t>
  </si>
  <si>
    <t>Municipio 4</t>
  </si>
  <si>
    <t>Otros</t>
  </si>
  <si>
    <t>SEDES DE ATENCIÓN</t>
  </si>
  <si>
    <t>ASEGURADOR</t>
  </si>
  <si>
    <t>Entidad Territorial</t>
  </si>
  <si>
    <t>Régimen Subsidiado</t>
  </si>
  <si>
    <t>Régimen Contributivo</t>
  </si>
  <si>
    <t>CLASIFICACIÓN SISBEN</t>
  </si>
  <si>
    <t>EPS S  2</t>
  </si>
  <si>
    <t>EPS S  3</t>
  </si>
  <si>
    <t>EPS S  4</t>
  </si>
  <si>
    <t>EPS S  5</t>
  </si>
  <si>
    <t>EPS S  6</t>
  </si>
  <si>
    <t>EPS S  7</t>
  </si>
  <si>
    <t>Nivel 1</t>
  </si>
  <si>
    <t>Nivel 2</t>
  </si>
  <si>
    <t>Nivel 3</t>
  </si>
  <si>
    <t>Especial</t>
  </si>
  <si>
    <t xml:space="preserve">SERVICIOS ASISTENCIALES </t>
  </si>
  <si>
    <t>IPS PUBLICAS</t>
  </si>
  <si>
    <t>NÚMERO DE CAMAS</t>
  </si>
  <si>
    <t>NIVEL DE ATENCIÓN / CAMAS / SERVICIOS PRESTADOS</t>
  </si>
  <si>
    <t>NIVEL DE ATENCIÓN</t>
  </si>
  <si>
    <t>ESTRATEGIAS TIPO D.A. Formule estrategias que le permitan afrontar las amenazas y superar las debilidades</t>
  </si>
  <si>
    <t>ESTRATEGIAS TIPO D.O. Utilice las oportunidades que tiene la ESE para contrarestar las debilidades</t>
  </si>
  <si>
    <t>DEBILIDAD</t>
  </si>
  <si>
    <t>ESTRATEGIAS TIPO F.A. Utilice las fortalezas para contrarrestar las amenazas del entorno</t>
  </si>
  <si>
    <t>ESTRATEGIAS TIPO F.O. Utilice las fortalezas y oportunidades para definir estrategias que permitan mejorar la gestión de la E.S.E.</t>
  </si>
  <si>
    <t>FORTALEZA</t>
  </si>
  <si>
    <t>AMENAZA</t>
  </si>
  <si>
    <t>OPORTUNIDAD</t>
  </si>
  <si>
    <t>Total camas</t>
  </si>
  <si>
    <t>DISPONIBILIDAD (No.)</t>
  </si>
  <si>
    <t>Consultorios especializados</t>
  </si>
  <si>
    <t>PROMEDIO</t>
  </si>
  <si>
    <t>Var % 2012/2011</t>
  </si>
  <si>
    <t>OFERTA DISPONIBLE MES</t>
  </si>
  <si>
    <t>OFERTA DISPONIBLE AÑO</t>
  </si>
  <si>
    <t>No clasificada</t>
  </si>
  <si>
    <t>IPS PRIVADA</t>
  </si>
  <si>
    <t>IPS 5</t>
  </si>
  <si>
    <t>IPS 6</t>
  </si>
  <si>
    <t>POBLACION QUE ATIENDE</t>
  </si>
  <si>
    <t>Prestados actualmente</t>
  </si>
  <si>
    <t>Cumple SOGC</t>
  </si>
  <si>
    <t>observaciones</t>
  </si>
  <si>
    <t>Total</t>
  </si>
  <si>
    <t>Proceso ordinario laboral</t>
  </si>
  <si>
    <t>Proceso laboral administrativo</t>
  </si>
  <si>
    <t>Proceso ejecutivo laboral</t>
  </si>
  <si>
    <t>Levantamiento de fuero sindical</t>
  </si>
  <si>
    <t>Ejecutivo contractual</t>
  </si>
  <si>
    <t>Acción popular</t>
  </si>
  <si>
    <t>Acción de tutela</t>
  </si>
  <si>
    <t>Accion de reparación directa</t>
  </si>
  <si>
    <t>Acción de reintegro</t>
  </si>
  <si>
    <t>Acción de nulidad y restablecimiento del derecho</t>
  </si>
  <si>
    <t>Acción de nulidad simple</t>
  </si>
  <si>
    <t>Acción de lesividad</t>
  </si>
  <si>
    <t>Sin fallo</t>
  </si>
  <si>
    <t>Segunda instancia</t>
  </si>
  <si>
    <t>Fallos en firme</t>
  </si>
  <si>
    <t>Primera instancia</t>
  </si>
  <si>
    <t>Valor de las sumas embargadas ($millones)</t>
  </si>
  <si>
    <r>
      <t>Valor estimado contingencia</t>
    </r>
    <r>
      <rPr>
        <b/>
        <sz val="8"/>
        <color indexed="8"/>
        <rFont val="Verdana"/>
        <family val="2"/>
      </rPr>
      <t xml:space="preserve"> ($millones)</t>
    </r>
  </si>
  <si>
    <r>
      <t xml:space="preserve">Valores pendientes de pago </t>
    </r>
    <r>
      <rPr>
        <b/>
        <sz val="8"/>
        <color indexed="8"/>
        <rFont val="Verdana"/>
        <family val="2"/>
      </rPr>
      <t>($millones)</t>
    </r>
  </si>
  <si>
    <r>
      <t xml:space="preserve">Valores pagados </t>
    </r>
    <r>
      <rPr>
        <b/>
        <sz val="8"/>
        <color indexed="8"/>
        <rFont val="Verdana"/>
        <family val="2"/>
      </rPr>
      <t>($millones)</t>
    </r>
  </si>
  <si>
    <t>Total fallos en contra</t>
  </si>
  <si>
    <t>Tipo de proceso</t>
  </si>
  <si>
    <t>Estado actual</t>
  </si>
  <si>
    <t>Total procesos</t>
  </si>
  <si>
    <t>Directivo</t>
  </si>
  <si>
    <t>Asesor</t>
  </si>
  <si>
    <t>Profesional</t>
  </si>
  <si>
    <t>Técnico</t>
  </si>
  <si>
    <t>Asistencial</t>
  </si>
  <si>
    <t>Pre y pensionables</t>
  </si>
  <si>
    <t>Aforados</t>
  </si>
  <si>
    <t>PLANTA ACTUAL</t>
  </si>
  <si>
    <t>Valor mes</t>
  </si>
  <si>
    <t>Número</t>
  </si>
  <si>
    <t>Auxiliar</t>
  </si>
  <si>
    <t>Activos sin condiciones especiales</t>
  </si>
  <si>
    <t>Trabajadores oficiales</t>
  </si>
  <si>
    <t>CARGOS ADMINISTRATIVOS</t>
  </si>
  <si>
    <t>CARGOS VINCULADOS CON LA PRESTACIÓN DEL SERVICIO</t>
  </si>
  <si>
    <t>SUBTOTAL ADMINISTRATIVOS</t>
  </si>
  <si>
    <t>SUBTOTAL PRESTACIÓN DE SERVICIOS</t>
  </si>
  <si>
    <t>Vacantes</t>
  </si>
  <si>
    <t>NIVEL</t>
  </si>
  <si>
    <t>PLAZO</t>
  </si>
  <si>
    <t>VALOR MES</t>
  </si>
  <si>
    <t>EN CARRERA ADMINISTRATIVA</t>
  </si>
  <si>
    <t>CONTRATOS DE PRESTACIÓN DE SERVICIOS - ADMINISTRATIVOS</t>
  </si>
  <si>
    <t>CONTRATOS DE PRESTACIÓN DE SERVICIOS ASOCIADOS A LA PRODUCCIÓN DE SERVICIOS</t>
  </si>
  <si>
    <t>PERSONA NATURAL O JURÍDICA</t>
  </si>
  <si>
    <t>NO. CONTRATOS</t>
  </si>
  <si>
    <t>NO. PERSONAS CONTRATADAS</t>
  </si>
  <si>
    <t>SERVICIO A CONTRATAR</t>
  </si>
  <si>
    <t>CLASIFICACIÓN PRESUPUESTAL</t>
  </si>
  <si>
    <t>MODALIDAD DE CONTRATACIÓN</t>
  </si>
  <si>
    <t>VALOR A CONTRATAR EN EL AÑO</t>
  </si>
  <si>
    <t>NATURAL</t>
  </si>
  <si>
    <t>JURÍDICA</t>
  </si>
  <si>
    <t>TOTALES</t>
  </si>
  <si>
    <t>Gastos de Representación</t>
  </si>
  <si>
    <t>Bonificación por Servicios Prestados</t>
  </si>
  <si>
    <t>Prima de Navidad</t>
  </si>
  <si>
    <t>Prima de Servicios</t>
  </si>
  <si>
    <t>Prima de Vacaciones</t>
  </si>
  <si>
    <t>Prima Técnica</t>
  </si>
  <si>
    <t>Auxilio de Transporte</t>
  </si>
  <si>
    <t>Compra de Bienes para la Venta</t>
  </si>
  <si>
    <t>Compras e Importaciones</t>
  </si>
  <si>
    <t>Compra de medicamentos</t>
  </si>
  <si>
    <t>Otras Compras e Importaciones no especificadas</t>
  </si>
  <si>
    <t>Materiales, mantenimiento y otros</t>
  </si>
  <si>
    <t>Material medico-quirúrgico</t>
  </si>
  <si>
    <t>Compra de materiales para mantenimiento de hospitales</t>
  </si>
  <si>
    <t>Otros Materiales, mantenimiento y otros no especificados</t>
  </si>
  <si>
    <t>Otras Compras de Bienes para la Venta</t>
  </si>
  <si>
    <t>Compra de Servicios para la Venta</t>
  </si>
  <si>
    <t>Servicio de Apoyo diagnóstico</t>
  </si>
  <si>
    <t>Otras Compras de Servicios para la Venta</t>
  </si>
  <si>
    <t>Ponderación</t>
  </si>
  <si>
    <t>NOMBRES Y APELLIDOS</t>
  </si>
  <si>
    <t>CALIDAD MIEMBRO EN JUNTA DIRECTIVA</t>
  </si>
  <si>
    <t>TIPO Y NÚMERO DOCUMENTO IDENTIDAD</t>
  </si>
  <si>
    <t>E-MAIL</t>
  </si>
  <si>
    <t>ACTO ADMINISTRATIVO ADOPCIÓN PROGRAMA</t>
  </si>
  <si>
    <t>PERIODO NOMBRAMIENTO</t>
  </si>
  <si>
    <t>No. Profesionales</t>
  </si>
  <si>
    <t>Menor de 1 año</t>
  </si>
  <si>
    <t>Grupo 5 a 14</t>
  </si>
  <si>
    <t>Hombres 15 a 44</t>
  </si>
  <si>
    <t>Mujeres 15 a 44</t>
  </si>
  <si>
    <t>Grupo 45 a 59</t>
  </si>
  <si>
    <t>Total mujeres</t>
  </si>
  <si>
    <t>Total Población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</si>
  <si>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</si>
  <si>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</si>
  <si>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</si>
  <si>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</si>
  <si>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</si>
  <si>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</si>
  <si>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</si>
  <si>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</si>
  <si>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</si>
  <si>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</si>
  <si>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</si>
  <si>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</si>
  <si>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</si>
  <si>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</si>
  <si>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</si>
  <si>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</si>
  <si>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</si>
  <si>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</si>
  <si>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</si>
  <si>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</si>
  <si>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</si>
  <si>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</si>
  <si>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</si>
  <si>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</si>
  <si>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</si>
  <si>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</si>
  <si>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</si>
  <si>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</si>
  <si>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</si>
  <si>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</si>
  <si>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</si>
  <si>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</si>
  <si>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</si>
  <si>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</si>
  <si>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</si>
  <si>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</si>
  <si>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</si>
  <si>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</si>
  <si>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</si>
  <si>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</si>
  <si>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</si>
  <si>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</si>
  <si>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Según habilitación</t>
  </si>
  <si>
    <t>Otras actividades</t>
  </si>
  <si>
    <t>Consultorio triage</t>
  </si>
  <si>
    <t>Quirofanos  Cirugía Programada</t>
  </si>
  <si>
    <t>Quirofanos Urgencias</t>
  </si>
  <si>
    <t>Camillas de Observación</t>
  </si>
  <si>
    <t>CODIGO</t>
  </si>
  <si>
    <t>Profesiónal (quien realiza la atencion)</t>
  </si>
  <si>
    <t>SERVICIOS PRESTADOS -PRODUCCION DEL AÑO</t>
  </si>
  <si>
    <t>OFERTA REAL AÑO (OFERTA CON PROFESIONALES)</t>
  </si>
  <si>
    <t>OFERTA DISPONIBLE AÑO (CAPACIDAD  FISICA)</t>
  </si>
  <si>
    <t>No.</t>
  </si>
  <si>
    <t>CAUSA</t>
  </si>
  <si>
    <t>CASOS</t>
  </si>
  <si>
    <t>%</t>
  </si>
  <si>
    <t>Tasa x</t>
  </si>
  <si>
    <t>100.000 Hb.</t>
  </si>
  <si>
    <t>No. ORDEN</t>
  </si>
  <si>
    <t>Tasa  X 10.000 Hab.</t>
  </si>
  <si>
    <t>TASA POR 10.000 HAB.</t>
  </si>
  <si>
    <t>FUENTE: INFORMACIÓN DE LA E.S.E.</t>
  </si>
  <si>
    <t>PRODUCTIVIDAD HORA</t>
  </si>
  <si>
    <t>TIPO DE ACTIVIDAD</t>
  </si>
  <si>
    <t>NO APLICA</t>
  </si>
  <si>
    <t>2.3</t>
  </si>
  <si>
    <t>2.2</t>
  </si>
  <si>
    <t>2.1</t>
  </si>
  <si>
    <t xml:space="preserve">     Especificar </t>
  </si>
  <si>
    <t>8.  OTROS INGRESOS</t>
  </si>
  <si>
    <t>7.  VENTA DE ACTIVOS FIJOS</t>
  </si>
  <si>
    <t xml:space="preserve">     Especificar entidad financiera y condiciones del crédito</t>
  </si>
  <si>
    <t>6.  RECURSOS DE CRÉDITO</t>
  </si>
  <si>
    <t xml:space="preserve">     Participaciones (especificar)</t>
  </si>
  <si>
    <t xml:space="preserve">     Dividendos (especificar inversiones, acciones)</t>
  </si>
  <si>
    <t xml:space="preserve">     Rendimientos financieros (especificar cuenta de ahorros, bonos, etc)</t>
  </si>
  <si>
    <t>5.  RENDIMIENTOS Y PARTICIPACIONES</t>
  </si>
  <si>
    <t xml:space="preserve">     Arrendamientos (una fila por cada equipo arrendado)</t>
  </si>
  <si>
    <t>4. PRODUCTOS DE EQUIPAMENTO</t>
  </si>
  <si>
    <t xml:space="preserve">     Arrendamientos (una fila por cada propiedad arrendada)</t>
  </si>
  <si>
    <t>3.  PRODUCTOS DE INFRAESTRUCTURA</t>
  </si>
  <si>
    <t xml:space="preserve">     Del Municipio</t>
  </si>
  <si>
    <t xml:space="preserve">     Del Departamento o Distrito</t>
  </si>
  <si>
    <t xml:space="preserve">     De la Nación</t>
  </si>
  <si>
    <t>2. TRANSFERENCIAS O APORTES NO PERMANENTES</t>
  </si>
  <si>
    <t>1. TRANSFERENCIAS O APORTES PERMANENTES</t>
  </si>
  <si>
    <t>DICIEMBRE</t>
  </si>
  <si>
    <t>SEPTIEMBRE</t>
  </si>
  <si>
    <t>AGOSTO</t>
  </si>
  <si>
    <t>JULIO</t>
  </si>
  <si>
    <t>JUNIO</t>
  </si>
  <si>
    <t>MAYO</t>
  </si>
  <si>
    <t>ENERO</t>
  </si>
  <si>
    <t>VIGENCIA 2013</t>
  </si>
  <si>
    <t>VIGENCIA 2012</t>
  </si>
  <si>
    <t>VIGENCIA 2011</t>
  </si>
  <si>
    <t>VIGENCIA 2010</t>
  </si>
  <si>
    <t>VIGENCIA 2009</t>
  </si>
  <si>
    <t>VIGENCIA 2008</t>
  </si>
  <si>
    <t>CONCEPTOS DE INGRESO</t>
  </si>
  <si>
    <t>PARTICIPACIÓN RECAUDADO</t>
  </si>
  <si>
    <t>PARTICIPACIÓN CAUSACIÓN</t>
  </si>
  <si>
    <t>VAR PROM</t>
  </si>
  <si>
    <t xml:space="preserve"> 2013/2012</t>
  </si>
  <si>
    <t xml:space="preserve"> 2012/2011</t>
  </si>
  <si>
    <t xml:space="preserve"> 2011/2010</t>
  </si>
  <si>
    <t xml:space="preserve"> 2010/2009</t>
  </si>
  <si>
    <t xml:space="preserve"> 2009/2008</t>
  </si>
  <si>
    <t>RECAUDADO</t>
  </si>
  <si>
    <t>CAUSADO</t>
  </si>
  <si>
    <t>PRESUPUESTADO</t>
  </si>
  <si>
    <t>V2012/V2011</t>
  </si>
  <si>
    <t>V2011/V2010</t>
  </si>
  <si>
    <t>V2010/V2009</t>
  </si>
  <si>
    <t>V2009/V2008</t>
  </si>
  <si>
    <t>PROYECCIONES</t>
  </si>
  <si>
    <t>Var (%) Promedio Período</t>
  </si>
  <si>
    <t>VARIACIÓN % ANUAL</t>
  </si>
  <si>
    <t>CLASIFICA EN</t>
  </si>
  <si>
    <t>HISTORICO- INGRESO EFECTIVO EN LA VIGENCIA</t>
  </si>
  <si>
    <t>CA =  INGRESO DE CAPITAL</t>
  </si>
  <si>
    <t>NC = INGRESO NO CORRIENTE NO OPERACIONAL</t>
  </si>
  <si>
    <t>NOTA: IDENTIFICAR CADA CONCEPTO Y ABRIR UNA LINEA PARA CADA UNO</t>
  </si>
  <si>
    <t>SERVICIOS PERSONALES INDIRECTOS</t>
  </si>
  <si>
    <t>Bonificación Especial de Recreación</t>
  </si>
  <si>
    <t>Prima de Antigüedad</t>
  </si>
  <si>
    <t>Prima Semestral</t>
  </si>
  <si>
    <t>Subsidio de Alimentación</t>
  </si>
  <si>
    <t>Horas. Extras, Dominicales, Festivos, Recargo Nocturno</t>
  </si>
  <si>
    <t>Sueldos Personal de Nómina</t>
  </si>
  <si>
    <t xml:space="preserve">SERVICIOS PERSONALES ASOCIADOS A LA NÓMINA </t>
  </si>
  <si>
    <t xml:space="preserve">SERVICIOS PERSONALES  </t>
  </si>
  <si>
    <t>GASTOS</t>
  </si>
  <si>
    <t>BALANCE INGRESOS - GASTOS PSFF</t>
  </si>
  <si>
    <t>M. TOTAL GASTOS, COSTOS Y PASIVOS</t>
  </si>
  <si>
    <t xml:space="preserve">   Provisiones diversas</t>
  </si>
  <si>
    <t xml:space="preserve">   Provisión para retroactividad en cesantías</t>
  </si>
  <si>
    <t xml:space="preserve">   Provisión para bonos pensionales</t>
  </si>
  <si>
    <t xml:space="preserve">   Provisión para pensiones</t>
  </si>
  <si>
    <t xml:space="preserve">   Provisión para prestaciones sociales</t>
  </si>
  <si>
    <t xml:space="preserve">   Provisión para contingencias</t>
  </si>
  <si>
    <t>2.6. Otros</t>
  </si>
  <si>
    <t xml:space="preserve">   Especificar</t>
  </si>
  <si>
    <t>2.5. Demás Acreedores Externos</t>
  </si>
  <si>
    <t xml:space="preserve">   Intereses</t>
  </si>
  <si>
    <t xml:space="preserve">   Amortizaciones</t>
  </si>
  <si>
    <t xml:space="preserve">2.4. Instituciones Financieras y Otras </t>
  </si>
  <si>
    <t xml:space="preserve">   Otros - Especificar</t>
  </si>
  <si>
    <t xml:space="preserve">    Proveedores</t>
  </si>
  <si>
    <t>2.3. Proveedores insumos y servicios de salud</t>
  </si>
  <si>
    <t xml:space="preserve">   Servicios Públicos</t>
  </si>
  <si>
    <t xml:space="preserve">   Aportes Seguridad Social y Parafiscales</t>
  </si>
  <si>
    <t>2.2. Entidades Públicas y de Seguridad Social</t>
  </si>
  <si>
    <t xml:space="preserve">   Bonos Pensionales</t>
  </si>
  <si>
    <t xml:space="preserve">   Cuotas Partes Pensionales</t>
  </si>
  <si>
    <t xml:space="preserve">   Pensiones</t>
  </si>
  <si>
    <t xml:space="preserve">   Servicios personales indirectos</t>
  </si>
  <si>
    <t xml:space="preserve">   Otras deudas laborales</t>
  </si>
  <si>
    <t xml:space="preserve">   Prestaciones sociales</t>
  </si>
  <si>
    <t xml:space="preserve">   Nómina</t>
  </si>
  <si>
    <t>2.1. Trabajadores y Pensionados</t>
  </si>
  <si>
    <t>2. Pago de Pasivos</t>
  </si>
  <si>
    <t>Otros gastos - Especificar</t>
  </si>
  <si>
    <t>Gastos para implementación medidas</t>
  </si>
  <si>
    <t>Costos reestructuración administrativa</t>
  </si>
  <si>
    <t>1. Costos y Gastos</t>
  </si>
  <si>
    <t>Año 5 (2017)</t>
  </si>
  <si>
    <t>Año 4 (2016)</t>
  </si>
  <si>
    <t>Año 3 (2015)</t>
  </si>
  <si>
    <t>Año 2 (2014)</t>
  </si>
  <si>
    <t>Año 1 (2013)</t>
  </si>
  <si>
    <t>GASTOS/COSTOS PSFF</t>
  </si>
  <si>
    <t>L. TOTAL INGRESOS PARA EL PSFF</t>
  </si>
  <si>
    <t xml:space="preserve">    Otros - Especificar</t>
  </si>
  <si>
    <t xml:space="preserve">     Aportes Ocasionales de la Nación para el PSFF</t>
  </si>
  <si>
    <t xml:space="preserve">     Recursos de Crédito</t>
  </si>
  <si>
    <t>7.  Recursos de la Nación</t>
  </si>
  <si>
    <t xml:space="preserve">      Otros - Especificar</t>
  </si>
  <si>
    <t xml:space="preserve">      Aportes Ocasionales del Departamento para el PSFF</t>
  </si>
  <si>
    <t xml:space="preserve">      Recursos de Crédito</t>
  </si>
  <si>
    <t>6.  Recursos destinados por el Municipio</t>
  </si>
  <si>
    <t>5.  Recursos destinados por el Departamento/Distrito</t>
  </si>
  <si>
    <t>4.  Recursos FONSAET (Art. 7 Ley 1608/13)</t>
  </si>
  <si>
    <t xml:space="preserve">     Excedentes 2013</t>
  </si>
  <si>
    <t xml:space="preserve">     Excedentes 2012</t>
  </si>
  <si>
    <t>3.  Excedentes rentas cedidas 2012 y 2013 (Art. 4 Ley 1608/13)</t>
  </si>
  <si>
    <t>2.  Saldos Cuentas Maestras (Art. 2 Ley 1608/13)</t>
  </si>
  <si>
    <t xml:space="preserve">      Otros Ingresos Extraordinarios</t>
  </si>
  <si>
    <t xml:space="preserve">      Ingresos de Capital</t>
  </si>
  <si>
    <t xml:space="preserve">      Excedente (Déficit) Operación Corriente </t>
  </si>
  <si>
    <t>1.  Recursos de la ESE</t>
  </si>
  <si>
    <t>INGRESOS</t>
  </si>
  <si>
    <t>PROGRAMA DE SANEAMIENTO FISCAL Y FINANCIERO</t>
  </si>
  <si>
    <t>K. EXCEDENTE (DEFICIT) OPERACIÓN CORRIENTE (INGRESOS MENOS GASTOS) (D-J)</t>
  </si>
  <si>
    <t>J. TOTAL GASTOS (E+F+G+H+I)</t>
  </si>
  <si>
    <t>I. Cuentas por Pagar - Rezago Vigencia Anterior</t>
  </si>
  <si>
    <t>Inversión</t>
  </si>
  <si>
    <t>Servicio de la Deuda</t>
  </si>
  <si>
    <t>Compra de Bienes y Servicios</t>
  </si>
  <si>
    <t>Transferencias Corrientes</t>
  </si>
  <si>
    <t>Gastos Generales</t>
  </si>
  <si>
    <t>Otros Gastos Asociados a Personal</t>
  </si>
  <si>
    <t>Servicios Personales</t>
  </si>
  <si>
    <t>H. Gastos Variables Operacionales</t>
  </si>
  <si>
    <t>Contribuciones inherentes a la nómina</t>
  </si>
  <si>
    <t>Otros conceptos de servicios personales asociados a la nómina</t>
  </si>
  <si>
    <t>Horas extras, dominicales y festivos</t>
  </si>
  <si>
    <t>Sueldos personal de nómina</t>
  </si>
  <si>
    <t>G. Gastos Fijos Operacionales</t>
  </si>
  <si>
    <t>F. Gastos Variables Administrativos</t>
  </si>
  <si>
    <t>E. Gastos Fijos Administrativos</t>
  </si>
  <si>
    <t>Var.% Año 5 / Año 4</t>
  </si>
  <si>
    <t>Var.% Año 4 / Año 3</t>
  </si>
  <si>
    <t>Var.% Año 3 / Año 2</t>
  </si>
  <si>
    <t>Var.% Año 2 / Año 1</t>
  </si>
  <si>
    <t>Var.% Año 1 / Año N</t>
  </si>
  <si>
    <t>Año N (2012)</t>
  </si>
  <si>
    <t>D. TOTAL INGRESOS (A+B+C)</t>
  </si>
  <si>
    <t>C. Recaudo cartera - Rezago Vigencia Anterior</t>
  </si>
  <si>
    <t>B. Ingresos No Corrientes</t>
  </si>
  <si>
    <t>Arrendamientos bienes muebles e inmuebles</t>
  </si>
  <si>
    <t>Aportes Permanentes del Municipio</t>
  </si>
  <si>
    <t>Aportes Permanentes del Departamento/Distrito</t>
  </si>
  <si>
    <t>Aportes Permanentes de la Nación</t>
  </si>
  <si>
    <t>2. Otros ingresos corrientes</t>
  </si>
  <si>
    <t>Otras ventas de servicios de salud</t>
  </si>
  <si>
    <t>Otras Entidades (Magisterio, Fuerzas Militares)</t>
  </si>
  <si>
    <t>Otros Eventos (ARL, Prepagada, Pólizas, Particulares)</t>
  </si>
  <si>
    <t>FOSYGA - ECAT Otros Eventos</t>
  </si>
  <si>
    <t>FOSYGA- ECAT Accidentes de Tránsito</t>
  </si>
  <si>
    <t>SOAT - Accidentes de Tránsito Cías de Seguros</t>
  </si>
  <si>
    <t>Nación - Programas Especiales</t>
  </si>
  <si>
    <t>Municipios - PIC</t>
  </si>
  <si>
    <t>Departamento/Distrito - PIC</t>
  </si>
  <si>
    <t>Municipios - PPNA y NO POS</t>
  </si>
  <si>
    <t>Departamento/Distrito - PPNA y NO POS</t>
  </si>
  <si>
    <t>1. Venta de Servicios de Salud</t>
  </si>
  <si>
    <t>A. Total Ingresos Corrientes (1+2)</t>
  </si>
  <si>
    <t>VARIACIONES</t>
  </si>
  <si>
    <t>ESCENARIO PROGRAMA DE SANEAMIENTO FISCAL Y FINANCIERO ESE
(en millones de $)</t>
  </si>
  <si>
    <t>OPERACIÓN CORRIENTE DE LA ESE</t>
  </si>
  <si>
    <t>Comisiones</t>
  </si>
  <si>
    <t>Riesgos Profesionales Sector Público</t>
  </si>
  <si>
    <t>Salud  EPS Públicos</t>
  </si>
  <si>
    <t>Pensiones  Fondos Públicos</t>
  </si>
  <si>
    <t>Cesantías Fondos Públicos</t>
  </si>
  <si>
    <t>APORTES PATRONALES SECTOR PUBLICO</t>
  </si>
  <si>
    <t xml:space="preserve">Caja de Compensación </t>
  </si>
  <si>
    <t>Riesgos Profesionales Sector Privado</t>
  </si>
  <si>
    <t>Salud  EPS Privadas</t>
  </si>
  <si>
    <t>Pensiones  Fondos Privados</t>
  </si>
  <si>
    <t>Cesantías Fondos Privados</t>
  </si>
  <si>
    <t>APORTES PATRONALES SECTOR PRIVADO</t>
  </si>
  <si>
    <t>APORTES PATRONALES AL SECTOR  PRIVADO Y PUBLICO</t>
  </si>
  <si>
    <t>Otros Gastos De Personal</t>
  </si>
  <si>
    <t>Otros conceptos</t>
  </si>
  <si>
    <t>GASTOS DE FUNCIONAMIENTO</t>
  </si>
  <si>
    <t>Año N+5</t>
  </si>
  <si>
    <t>Año N+4</t>
  </si>
  <si>
    <t>Año N+3</t>
  </si>
  <si>
    <t>Año N+2</t>
  </si>
  <si>
    <t>Año N+1</t>
  </si>
  <si>
    <t>Año N/Año N-1</t>
  </si>
  <si>
    <t>Año N-1/Año N-2</t>
  </si>
  <si>
    <t>Año N-2/Año N-3</t>
  </si>
  <si>
    <t>Año N-3/Año N-4</t>
  </si>
  <si>
    <t>Año N-4/Año N-5</t>
  </si>
  <si>
    <t>Año N</t>
  </si>
  <si>
    <t>Año N-1</t>
  </si>
  <si>
    <t>Año N-2</t>
  </si>
  <si>
    <t>Año N-3</t>
  </si>
  <si>
    <t>Año N-4</t>
  </si>
  <si>
    <t>Año N-5</t>
  </si>
  <si>
    <t>Var % Promedio Período N-5/N</t>
  </si>
  <si>
    <t>VARIACIÓN ANUAL  EN VALORES CONSTANTES
(%)</t>
  </si>
  <si>
    <t>TOTAL INGRESOS</t>
  </si>
  <si>
    <t>Cuentas por cobrar Otras vigencias</t>
  </si>
  <si>
    <t>Otros ingresos</t>
  </si>
  <si>
    <t>Ingresos de capital</t>
  </si>
  <si>
    <t>Otros ingresos corrientes</t>
  </si>
  <si>
    <t xml:space="preserve">    Aportes del municipio No ligados a la venta de servicios</t>
  </si>
  <si>
    <t xml:space="preserve">    Aportes del departamento No ligados a la venta de servicios</t>
  </si>
  <si>
    <t xml:space="preserve">     Aportes de la nación No ligados a la venta de servicios</t>
  </si>
  <si>
    <t>Aportes (No ligados a la venta de servicios)</t>
  </si>
  <si>
    <t xml:space="preserve">     Otras ventas de servicios de Salud</t>
  </si>
  <si>
    <t xml:space="preserve">     Plan de Intervenciones Colectivas (antes PAB)</t>
  </si>
  <si>
    <t xml:space="preserve">     FOSYGA</t>
  </si>
  <si>
    <t xml:space="preserve">    SOAT</t>
  </si>
  <si>
    <t xml:space="preserve">    Atención a población pobre en lo no cubierto con subsidios a la demanda (incluye con o sin situación de fondos)</t>
  </si>
  <si>
    <t xml:space="preserve">    Régimen Contributivo</t>
  </si>
  <si>
    <t xml:space="preserve">   Régimen Subsidiado</t>
  </si>
  <si>
    <t>Venta de servicios de salud</t>
  </si>
  <si>
    <t>Ingresos corrientes</t>
  </si>
  <si>
    <t>CONCEPTOS</t>
  </si>
  <si>
    <t>MOSTRAR EL FLUJO FINANCIERO PROYECTADO SEGÚN LA ESTRUCTURA PRESUPUESTAL DE LA ESE</t>
  </si>
  <si>
    <t>Soacha, Soledad, Tuluá, Valledupar y Villavicencio.</t>
  </si>
  <si>
    <t>Montería, Neiva, Palmira, Pasto, Pereira, Popayán, Providencia, Riohacha, San Andrés, Santa Marta, Sincelejo</t>
  </si>
  <si>
    <t>Bucaramanga, Buenaventura, Cali, Cartagena, Cúcuta, Floridablanca, Ibagué, Itgüi, Manizales, Medellín,</t>
  </si>
  <si>
    <r>
      <rPr>
        <b/>
        <sz val="11"/>
        <color indexed="8"/>
        <rFont val="Arial Narrow"/>
        <family val="2"/>
      </rPr>
      <t>Área Conurbados Contributivo:</t>
    </r>
    <r>
      <rPr>
        <sz val="11"/>
        <color indexed="8"/>
        <rFont val="Arial Narrow"/>
        <family val="2"/>
      </rPr>
      <t xml:space="preserve"> ciudades de Armenia, Barrancabermeja, Barranquilla, Bello, Bogotá D.C.,</t>
    </r>
  </si>
  <si>
    <t>Área Conurbados Subsidiado</t>
  </si>
  <si>
    <t>Área Especial Subsidiado</t>
  </si>
  <si>
    <t>la ponderación de área conurbada.</t>
  </si>
  <si>
    <t>Área normal Subsidiado</t>
  </si>
  <si>
    <t xml:space="preserve">se aplicará la UPC del resto del país; y las ciudades de Riohacha, Sincelejo y Villavicencio que se les aplicará </t>
  </si>
  <si>
    <t>UPC</t>
  </si>
  <si>
    <t>PONDERADOR</t>
  </si>
  <si>
    <t>AREA APLICABLE</t>
  </si>
  <si>
    <t>Se exceptúan las ciudades de Arauca, Florencia, Yopal y sus respectivas áreas de influencia, en las cuales</t>
  </si>
  <si>
    <t>VALORES UPC-S PROMEDIO AÑO 2013</t>
  </si>
  <si>
    <t>RESOLUCIÓN MSPS 4480/12</t>
  </si>
  <si>
    <t>Guainía, Guaviare, Meta, Putumayo, San Andrés y Providencia, Sucre, Vaupés, Vichada y la región de Urabá.</t>
  </si>
  <si>
    <r>
      <rPr>
        <b/>
        <sz val="11"/>
        <color indexed="8"/>
        <rFont val="Arial Narrow"/>
        <family val="2"/>
      </rPr>
      <t>Área Especial Contributivo:</t>
    </r>
    <r>
      <rPr>
        <sz val="11"/>
        <color indexed="8"/>
        <rFont val="Arial Narrow"/>
        <family val="2"/>
      </rPr>
      <t xml:space="preserve"> departamentos de Amazonas, Arauca, Casanare, Caquetá, Chocó, Guajira,</t>
    </r>
  </si>
  <si>
    <t xml:space="preserve"> */ Estructura vigente desde el 1° de Enero de 2013</t>
  </si>
  <si>
    <t>De 75 años y mayores</t>
  </si>
  <si>
    <t xml:space="preserve">De 70 a 74 años </t>
  </si>
  <si>
    <t xml:space="preserve">De 65 a 69 años </t>
  </si>
  <si>
    <t xml:space="preserve">De 60 a 64 años </t>
  </si>
  <si>
    <t xml:space="preserve">De 55 a 59 años </t>
  </si>
  <si>
    <t xml:space="preserve">De 50 a 54 años </t>
  </si>
  <si>
    <t xml:space="preserve">De 45 a 49 años </t>
  </si>
  <si>
    <t>De 19 a 44 años (Mujeres)</t>
  </si>
  <si>
    <t>De 19 a 44 años (Hombres)</t>
  </si>
  <si>
    <t>De 15 a 18 años (Mujeres)</t>
  </si>
  <si>
    <t>De 15 a 18 años (Hombres)</t>
  </si>
  <si>
    <t xml:space="preserve">De 5 a 14 años </t>
  </si>
  <si>
    <t xml:space="preserve">De 1 a 4 años </t>
  </si>
  <si>
    <t>Esto es lo que aparece en la Resolución</t>
  </si>
  <si>
    <t>Menores de 1 año</t>
  </si>
  <si>
    <t>UPC-C</t>
  </si>
  <si>
    <t>Estructura de Costo */</t>
  </si>
  <si>
    <t xml:space="preserve">Grupo etáreo </t>
  </si>
  <si>
    <t>PONDERADORES AÑO 2013 - REGIMEN SUBSIDIADO</t>
  </si>
  <si>
    <t>EPS015 - Concentración Riesgo</t>
  </si>
  <si>
    <t>EPS037 - Concentración Riesgo</t>
  </si>
  <si>
    <t>Promoción y Prevención</t>
  </si>
  <si>
    <t>Área Conurbados Contributivo</t>
  </si>
  <si>
    <t>Área Especial Contributivo</t>
  </si>
  <si>
    <t>Área normal Contributivo</t>
  </si>
  <si>
    <t>VALORES UPC-C PROMEDIO AÑO 2013</t>
  </si>
  <si>
    <t>PONDERADORES AÑO 2013 - REGIMEN CONTRIBUTIVO</t>
  </si>
  <si>
    <t xml:space="preserve">DATOS RESOLUCIÓN 4480 DE 2012 MINISTERIO DE SALUD Y PS </t>
  </si>
  <si>
    <t xml:space="preserve"> (*) Estos cambios rigen a partir del 1° de Julio por unificación del POS</t>
  </si>
  <si>
    <t>N.A.</t>
  </si>
  <si>
    <t>Subsidio Parcial Resto País</t>
  </si>
  <si>
    <t>Subsidio Parcial (BoCaMe)</t>
  </si>
  <si>
    <t>Barranquilla (Piloto POS unificado)</t>
  </si>
  <si>
    <t>Cartagena (Piloto POS unificado)</t>
  </si>
  <si>
    <t>Área Conurbados Subsidiado (*)</t>
  </si>
  <si>
    <t>Itagui, Envigado, Sabaneta, Barranquilla y Soledad</t>
  </si>
  <si>
    <t>Área Especial Subsidiado (*)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</si>
  <si>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Soacha, Bello</t>
    </r>
  </si>
  <si>
    <t>Área normal Subsidiado (*)</t>
  </si>
  <si>
    <t>ACUERDO CRES 032</t>
  </si>
  <si>
    <t>EPS008 - Concentración Riesgo</t>
  </si>
  <si>
    <t>respectivas áreas de influencia, en las cuales se aplicará la UPC del resto del país.</t>
  </si>
  <si>
    <t>ciudades de Arauca, Florencia, Riohacha, Sincelejo, Villavicencio, Yopal y sus</t>
  </si>
  <si>
    <t xml:space="preserve">Providencia, Sucre, Vaupés, Vichada y la región de Urabá. Se exceptúan las </t>
  </si>
  <si>
    <t>Caquetá, Chocó, Guajira, Guainía, Guaviare, Meta, Putumayo, San Andrés y</t>
  </si>
  <si>
    <r>
      <rPr>
        <b/>
        <sz val="11"/>
        <color indexed="8"/>
        <rFont val="Arial Narrow"/>
        <family val="2"/>
      </rPr>
      <t>Área Especial (Contributivo y Subsidiado):</t>
    </r>
    <r>
      <rPr>
        <sz val="11"/>
        <color indexed="8"/>
        <rFont val="Arial Narrow"/>
        <family val="2"/>
      </rPr>
      <t xml:space="preserve"> departamentos de Amazonas, Arauca, Casanare,</t>
    </r>
  </si>
  <si>
    <t xml:space="preserve">VALORES UPC PROMEDIO AÑO 2012 </t>
  </si>
  <si>
    <t>ACUERDO CRES 030</t>
  </si>
  <si>
    <t>Entre 18 y Menores de 60 años</t>
  </si>
  <si>
    <t>Bogotá, Cali y Medellín</t>
  </si>
  <si>
    <t>Por conurbado la UPC-S de Barranquilla es igual a la de Cartagena + 7,5%</t>
  </si>
  <si>
    <t>Itagui, Envigado, Sabaneta y Soledad; Barranquilla se mantiene para el Contributivo</t>
  </si>
  <si>
    <t xml:space="preserve"> */ Estructura vigente desde el 1° de Enero de 2012</t>
  </si>
  <si>
    <t>PONDERADORES AÑO 2012 - DESDE 1° DE ENERO AL 31 DE DICIEMBRE</t>
  </si>
  <si>
    <t xml:space="preserve">DATOS ACUERDOS CRES 030 Y 032 </t>
  </si>
  <si>
    <t xml:space="preserve"> (*) Estos cambios rigen a partir del 1° de Noviembre</t>
  </si>
  <si>
    <t>Subsidio Parcial Resto País (*)</t>
  </si>
  <si>
    <t>Subsidio Parcial (BoCaMe) (*)</t>
  </si>
  <si>
    <t>ACUERDO CRES 027</t>
  </si>
  <si>
    <t>ACUERDO CRES 026</t>
  </si>
  <si>
    <t>VALORES UPC PROMEDIO AÑO 2011 - DESDE EL 1° DE ABRIL</t>
  </si>
  <si>
    <t>ACUERDO CRES 023</t>
  </si>
  <si>
    <t>18 años en adelante</t>
  </si>
  <si>
    <t xml:space="preserve"> */ Estructura vigente desde el 1° de Enero de 2011</t>
  </si>
  <si>
    <t>PONDERADORES AÑO 2011 - DESDE 1° DE ENERO AL 31 DE DICIEMBRE</t>
  </si>
  <si>
    <t>VALORES UPC PROMEDIO AÑO 2011 - ENERO A MARZO</t>
  </si>
  <si>
    <t>ACUERDO CRES 019</t>
  </si>
  <si>
    <t xml:space="preserve">DATOS ACUERDOS CRES 019, 023,026 Y 027 </t>
  </si>
  <si>
    <t xml:space="preserve"> (#) Estos cambios rigen a partir del 1° de Abril por Unificación del POS</t>
  </si>
  <si>
    <t>Subsidio Parcial (#)</t>
  </si>
  <si>
    <t>No aplica</t>
  </si>
  <si>
    <t>Área normal Subsidiado (#)</t>
  </si>
  <si>
    <t>NOTA: En prueba piloto se unifica el POS-S con el POS-C en Cartagena</t>
  </si>
  <si>
    <t>VALORES UPC-S AÑO 2010 - DISTRITO DE CARTAGENA</t>
  </si>
  <si>
    <t>ACUERDO CRES 013</t>
  </si>
  <si>
    <t xml:space="preserve"> (&amp;) Estos cambios rigen a partir del 1° de Febrero por Unificación del POS</t>
  </si>
  <si>
    <t>Ba = Barranquilla</t>
  </si>
  <si>
    <t>Subsidio Parcial (Ba) (&amp;)</t>
  </si>
  <si>
    <t>Aplica para Barranquilla</t>
  </si>
  <si>
    <t>Área Conurbada Subsidiado (&amp;)</t>
  </si>
  <si>
    <t>Área normal Subsidiado (&amp;)</t>
  </si>
  <si>
    <t>NOTA: En prueba piloto se unifica el POS-S con el POS-C en Barranquilla</t>
  </si>
  <si>
    <t>VALORES UPC-S AÑO 2010 - DISTRITO DE BARRANQUILLA</t>
  </si>
  <si>
    <t>ACUERDO CRES 012</t>
  </si>
  <si>
    <t xml:space="preserve"> (*) Según Acuerdo 015 de 2010, estos cambios rigen a partir del 1° de Enero</t>
  </si>
  <si>
    <t>Subsidio Parcial Resto (*)</t>
  </si>
  <si>
    <t>Bogotá, Cali, Medellín y Barranquilla</t>
  </si>
  <si>
    <t>Subsidio Parcial (BoCaMeBa) (*)</t>
  </si>
  <si>
    <t>ACUERDO CRES 015</t>
  </si>
  <si>
    <t>VALORES UPC PROMEDIO AÑO 2010</t>
  </si>
  <si>
    <t>ACUERDOS CRES 011 Y 015</t>
  </si>
  <si>
    <t>Subsidio Parcial Resto</t>
  </si>
  <si>
    <t>Mayores 12 años</t>
  </si>
  <si>
    <t>Subsidio Parcial (BoCaMeBa)</t>
  </si>
  <si>
    <t>Soacha, Bello, Itagui, Envigado, Sabaneta y Soledad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</si>
  <si>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Barranquilla,</t>
    </r>
  </si>
  <si>
    <t>ACUERDO CRES 009</t>
  </si>
  <si>
    <t xml:space="preserve"> */ Estructura vigente desde el 1° de Enero de 2010</t>
  </si>
  <si>
    <t>PONDERADORES AÑO 2010 - DESDE 1° DE ENERO AL 31 DE DICIEMBRE</t>
  </si>
  <si>
    <t xml:space="preserve">DATOS ACUERDO 009 (CRES) DE 2009 Y 011, 012,013 Y 015 DE 2010 </t>
  </si>
  <si>
    <t xml:space="preserve"> #/ Cambios efectuados a partir de Octubre de 2009</t>
  </si>
  <si>
    <t>Área Conurbados Subsidiado (#)</t>
  </si>
  <si>
    <t>Área Especial Subsidiado (#)</t>
  </si>
  <si>
    <t>VALORES UPC PROMEDIO AÑO 2009</t>
  </si>
  <si>
    <t>ACUERDO 05 - CRES</t>
  </si>
  <si>
    <t xml:space="preserve"> &amp;/ Cambios efectuados a partir de Julio de 2009</t>
  </si>
  <si>
    <t>Área Conurbados Subsidiado (&amp;)</t>
  </si>
  <si>
    <t>Área Especial Subsidiado (&amp;)</t>
  </si>
  <si>
    <t>ACUERDO 412</t>
  </si>
  <si>
    <t xml:space="preserve"> */ Estructura vigente desde el 1° de Marzo de 2009</t>
  </si>
  <si>
    <t>PONDERADORES AÑO 2009 - DESDE 1° DE MARZO AL 31 DE DICIEMBRE</t>
  </si>
  <si>
    <t>ACUERDO 404</t>
  </si>
  <si>
    <t>ACUERDOS 403 Y 404</t>
  </si>
  <si>
    <t xml:space="preserve"> */ Estructura vigente desde el 1° de Enero de 2009</t>
  </si>
  <si>
    <t>PONDERADORES AÑO 2009 - DESDE 1° DE ENERO AL 28 DE FEBRERO</t>
  </si>
  <si>
    <t xml:space="preserve">DATOS ACUERDOS 403 Y 404 DE 2008 - 412  (CNSSS) Y 005 (CRES) DE 2009 </t>
  </si>
  <si>
    <t>VALORES UPC PROMEDIO AÑO 2008</t>
  </si>
  <si>
    <t>ACUERDO 379</t>
  </si>
  <si>
    <t xml:space="preserve"> */ Estructura vigente desde el 1° de Enero de 2008</t>
  </si>
  <si>
    <t>Mayores de 60 años</t>
  </si>
  <si>
    <t xml:space="preserve">De 45 a 59 años </t>
  </si>
  <si>
    <t>De 15 a 44 años (Mujeres)</t>
  </si>
  <si>
    <t>De 15 a 44 años (Hombres)</t>
  </si>
  <si>
    <t>PONDERADORES AÑO 2008 - DESDE 1° DE ENERO AL 31 DE DICIEMBRE</t>
  </si>
  <si>
    <t>ACUERDO 381</t>
  </si>
  <si>
    <t>DATOS ACUERDOS 379 y 381 DE 2008</t>
  </si>
  <si>
    <t xml:space="preserve"> */ Estructura vigente desde el 1° de Agosto de 2007</t>
  </si>
  <si>
    <t>PONDERADORES AÑO 2007 - DESDE 1° DE AGOSTO AL 31 DE DICIEMBRE</t>
  </si>
  <si>
    <t>ACUERDO 374</t>
  </si>
  <si>
    <t xml:space="preserve"> */ Estructura vigente desde el 1° de Abril de 2007</t>
  </si>
  <si>
    <t>PONDERADORES AÑO 2007 - DESDE 1° DE ABRIL HASTA 31 DE JULIO</t>
  </si>
  <si>
    <t>ACUERDO 360</t>
  </si>
  <si>
    <t>Subsidio Parcial Barranquilla</t>
  </si>
  <si>
    <t>VALORES UPC PROMEDIO AÑO 2007</t>
  </si>
  <si>
    <t>ACUERDO 351</t>
  </si>
  <si>
    <t>El Acuerdo 354 del CNSSS adiciona a Soacha, Bello, Itagui, Envigado, Sabaneta y Soledad</t>
  </si>
  <si>
    <r>
      <rPr>
        <b/>
        <sz val="11"/>
        <color indexed="8"/>
        <rFont val="Arial Narrow"/>
        <family val="2"/>
      </rPr>
      <t>Área Conurbados Subsidiado:</t>
    </r>
    <r>
      <rPr>
        <sz val="11"/>
        <color indexed="8"/>
        <rFont val="Arial Narrow"/>
        <family val="2"/>
      </rPr>
      <t xml:space="preserve"> ciudades de Bogotá, Cali, Medellín y Barranquilla.</t>
    </r>
  </si>
  <si>
    <t xml:space="preserve"> */ Estructura vigente hasta el 31 de Marzo de 2007</t>
  </si>
  <si>
    <t>UPC-C PONDERADA</t>
  </si>
  <si>
    <t>PONDERADORES AÑO 2007 - DESDE 1° DE ENERO AL 31 DE MARZO</t>
  </si>
  <si>
    <t>DATOS ACUERDOS 351 DE 2006, 360 Y 374 DE 2007 (CNSSS)</t>
  </si>
  <si>
    <r>
      <t xml:space="preserve">   </t>
    </r>
    <r>
      <rPr>
        <i/>
        <sz val="11"/>
        <color indexed="8"/>
        <rFont val="Arial Narrow"/>
        <family val="2"/>
      </rPr>
      <t>Otros Pasivos - Especificar</t>
    </r>
  </si>
  <si>
    <t>CUADRO 6 - ANALISIS DE PRODUCTIVIDAD</t>
  </si>
  <si>
    <t>CUADRO 7 - CALIDAD</t>
  </si>
  <si>
    <t>E.S.E.</t>
  </si>
  <si>
    <t>Horas contratadas mes por profesional</t>
  </si>
  <si>
    <t>Total Horas mes</t>
  </si>
  <si>
    <t>Mejoramiento de ingresos y recaudos:</t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</si>
  <si>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Depuración saldos de cartera y obtención de títulos que presten mérito ejecutivo.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</si>
  <si>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Exigibilidad del pago de los  valores no glosados efectivamente radicados dentro de los términos de ley.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</si>
  <si>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Solicitudes de cesión de cartera a los entes territoriales a fin de optimizar el flujo de los recursos del régimen subsidiado.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</si>
  <si>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Solicitudes de giro directo a los entes territoriales, a fin de optimizar el flujo de los recursos del régimen subsidiado.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</si>
  <si>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Gestionar ante la SNS acciones efectivas contra las EPS_S y entes territoriales que incumplan sus obligaciones en el flujo de los recursos.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</si>
  <si>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Inicio de procesos ejecutivos en contra de los deudores que incumplen los términos de ley y/o los acuerdos de pago.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</si>
  <si>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Requerimiento de la Entidad Territorial a las EPS_S que han incumplido en el flujo de los recursos.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</si>
  <si>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 de conciliación de cartera ante la SUPERSALUD o Procuraduría para obtener reconocimiento de los valores adeudados.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</si>
  <si>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Interposición de las acciones judiciales después de agotadas las etapas de cobro persuasivo y pre jurídico.</t>
    </r>
  </si>
  <si>
    <t>Mejoramiento de la producción y ventas de servicios</t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</si>
  <si>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Ofrecer servicios integrales a las EPSS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</si>
  <si>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Definir tarifas competitivas acordes a los costos de prestación de servicios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</si>
  <si>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Ofrecer servicios complementarios ambulatorios en los diferentes municipios del área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</si>
  <si>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Definir tarifas por paquetes para atender las patologías de mediana complejidad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</si>
  <si>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Ampliar horarios de atención en servicios ambulatorios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</si>
  <si>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condiciones locativas en hospitalización para ofrecer comodidad al usuario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</si>
  <si>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oficina central de autorizaciones que faciliten el proceso de atención al usuario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</si>
  <si>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Renegociar contratos y ofrecer tarifas competitivas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</si>
  <si>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accesibilidad a los servicios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</si>
  <si>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Competir con otras IPS y ofrecer mayor accesibilidad al usuario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</si>
  <si>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productividad de servicios ambulatorios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</si>
  <si>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calidad del servicio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</si>
  <si>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oportunidad en la atención y generar demanda de servicios a la ESE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</si>
  <si>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Presentación oferta de servicios a todas las aseguradoras</t>
    </r>
  </si>
  <si>
    <t>Disminución y racionalización de gastos</t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</si>
  <si>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sistema de costos de los servicios antes del 31 de diciembre de 2013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</si>
  <si>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Contratar suficiente personal médico general y especialistas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</si>
  <si>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costos de paquetes para que sean atractivos a las EPS y rentables a la ESE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</si>
  <si>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Asignar recursos suficientes para mantenimiento y ejecutar el programa integralmente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</si>
  <si>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Reorganizar servicio de facturación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</si>
  <si>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la oficina de referencia y contra referencia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</si>
  <si>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creación de cargos misionales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</si>
  <si>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Reducir monto de horas extras, recargos nocturnos y festivos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</si>
  <si>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reordenamiento, reorganización y modernización del hospital, orientado a disminuir los costos no misionales y mejorar la productividad de la E.S.E.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</si>
  <si>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Asegurar la viabilidad financiera de la E.S.E.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</si>
  <si>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Reducir la contratación a las necesidades estrictamente necesaria de la E.S.E.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</si>
  <si>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Asegurar la contratación oportuna del personal misional necesario para prestar servicios de salud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</si>
  <si>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la productividad de los contratistas mediante contratación por evento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</si>
  <si>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Contratar con empresas de servicios temporales el personal auxiliar y de apoyo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</si>
  <si>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Elaborar estudios de conveniencia y oportunidad para la contratación basados en necesidades reales de la E.S.E.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</si>
  <si>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Elaborar proyecto de inversión para la adquisición de todos los activos fijos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</si>
  <si>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Seguimiento mensual a actividades de mantenimiento y al funcionamiento en perfectas condiciones de los equipos de la E.S.E.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</si>
  <si>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Control mensual a gastos en servicios públicos.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</si>
  <si>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Reducción de los costos de alimentación limitándola exclusivamente a los pacientes de la E.S.E.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</si>
  <si>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costos para la E.S.E.</t>
    </r>
  </si>
  <si>
    <t>Mejoramiento de los procesos de información y calidad de los servicios</t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</si>
  <si>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un sistema de información integral que involucre el manejo de datos relacionados con los sistemas administrativos, asistenciales y financieros.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</si>
  <si>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Reporte oportuno de información a las entidades externas.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</si>
  <si>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Utilización de la información para toma de decisiones.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</si>
  <si>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Cumplimiento de los requerimientos mínimos de habilitación de los servicios.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</si>
  <si>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el Plan de Auditoría para el Mejoramiento de la Calidad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</si>
  <si>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Desarrollar la autoevaluación para preparación de la acreditación y definir un plan de mejoramiento para su logro.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</si>
  <si>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la política de seguridad del usuario y gestión adecuada de  eventos adversos.</t>
    </r>
  </si>
  <si>
    <t>Saneamiento de pasivos</t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</si>
  <si>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debidamente el Comité de Sostenibilidad Financiera de la ESE.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</si>
  <si>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Verificar las contingencias que puedan significar riesgo financiero para la ESE y registrarlas debidamente en los estados financieros.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</si>
  <si>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los valores reales de cartera a favor de la ESE.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</si>
  <si>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el registro contable de la totalidad de las deudas que tenga la ESE.</t>
    </r>
  </si>
  <si>
    <t>Fortalecimiento de la gestión institucional</t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</si>
  <si>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un cuadro de mando integral que permita hacer seguimiento a los factores más relevantes de control por parte de la Gerencia y el equipo directivo.</t>
    </r>
  </si>
  <si>
    <t>SUGERENCIAS DE ESTRATEGIAS PARA ADOPTAR POR LA ESE</t>
  </si>
  <si>
    <t>Var % 2016/2013</t>
  </si>
  <si>
    <t>CUADRO 1 -  IDENTIFICACION DE LA EMPRESA SOCIAL DEL ESTADO - ESE</t>
  </si>
  <si>
    <t>NOMBRE DE LA EMPRESA SOCIAL DEL ESTADO</t>
  </si>
  <si>
    <t xml:space="preserve">NIVEL DE ATENCIÓN  </t>
  </si>
  <si>
    <t>CARÁCTER TERRITORIAL</t>
  </si>
  <si>
    <t>DEPARTAMENTO/DISTRITO</t>
  </si>
  <si>
    <t>MUNICIPIO SEDE PRINCIPAL</t>
  </si>
  <si>
    <t>CUADRO 1 A - INTEGRANTES JUNTA DIRECTIVA</t>
  </si>
  <si>
    <t>CUADRO 1 B - DIRECTIVOS Y RESPONSABLES ELABORACIÓN Y EJECUCIÓN DEL PSFF</t>
  </si>
  <si>
    <t>TELEFONOS</t>
  </si>
  <si>
    <t>FUNCIONARIO DE CONTACTO</t>
  </si>
  <si>
    <t>MUNICIPIO, DIRECCION Y TIPO DE SEDES ADICIONALES</t>
  </si>
  <si>
    <t>ACTO ADMINISTRATIVO DE ADOPCION DE ESTATUTOS</t>
  </si>
  <si>
    <t>CUADRO 2.  SERVICIOS OFRECIDOS POR LA ESE SEGÚN HABILITACION, RED DE SERVICIOS ACTUAL Y PROPUESTA</t>
  </si>
  <si>
    <t>CUADRO 3 - OFERTA DE SERVICIOS SEGÚN LA CAPACIDAD FÍSICA INSTALADA</t>
  </si>
  <si>
    <t>CUADRO 4 - OFERTA DE SERVICIOS SEGÚN LA CAPACIDAD DISPONIBLE DE RECURSOS HUMANOS</t>
  </si>
  <si>
    <t>AÑO 2.012</t>
  </si>
  <si>
    <t>AÑO 2.013</t>
  </si>
  <si>
    <t>CUADRO  5. PRODUCCION DE SERVICIOS - ULTIMOS CINCO AÑOS</t>
  </si>
  <si>
    <t>Var % 2013/2012</t>
  </si>
  <si>
    <t>CUADRO 8 - Procesos judiciales</t>
  </si>
  <si>
    <t>CUADRO 8 A- Impacto financiero de los fallos en contra</t>
  </si>
  <si>
    <t>CUADRO 9A -COSTO TALENTO HUMANO - SERVICIOS PERSONALES INDIRECTOS _ PERSONAL POR CONTRATO DE PRESTACIÓN DE SERVICIOS</t>
  </si>
  <si>
    <t>CUADRO 9 - COSTO TALENTO HUMANO DE PLANTA CONSOLIDADO</t>
  </si>
  <si>
    <t>CUADRO 15. INGRESOS NO GENERADOS EN LA VENTA DE SERVICIOS</t>
  </si>
  <si>
    <t>CUADRO 25 - POBLACIÓN POR ASEGURADOR O PAGADOR</t>
  </si>
  <si>
    <t>CUADRO No. 26</t>
  </si>
  <si>
    <t>CUADRO No.  27</t>
  </si>
  <si>
    <t>CUADRO No. 28</t>
  </si>
  <si>
    <t>MORTALIDAD GENERAL  - AÑO 2012</t>
  </si>
  <si>
    <t>CUADRO - 29 - ANALISIS DE IPS DE AREA DE INFLUENCIA DE LA ESE - PUBLICAS Y PRIVADAS</t>
  </si>
  <si>
    <t xml:space="preserve">RESPONSABLE </t>
  </si>
  <si>
    <t xml:space="preserve">CATEGORIA </t>
  </si>
  <si>
    <t>CUADRO 37. FLUJO FINANCIERO PROYECTADO</t>
  </si>
  <si>
    <t>CUADRO 38. PRESUPUESTO DE INGRESOS Y GASTOS</t>
  </si>
  <si>
    <t>TOTAL GENERAL</t>
  </si>
  <si>
    <r>
      <t xml:space="preserve">   </t>
    </r>
    <r>
      <rPr>
        <i/>
        <sz val="8"/>
        <color indexed="8"/>
        <rFont val="Arial Narrow"/>
        <family val="2"/>
      </rPr>
      <t>Otros Pasivos - Especificar</t>
    </r>
  </si>
  <si>
    <t>F. Gastos/Costos/Pasivos PSFF</t>
  </si>
  <si>
    <t>E. Cuentas por Pagar - Rezago Vigencia Anterior</t>
  </si>
  <si>
    <t>D. Gastos Variables Operacionales</t>
  </si>
  <si>
    <t>C. Gastos Fijos Operacionales</t>
  </si>
  <si>
    <t>B. Gastos Variables Administrativos</t>
  </si>
  <si>
    <t>A. Gastos Fijos Administrativos</t>
  </si>
  <si>
    <t>GASTOS OPERACIÓN CORRIENTE</t>
  </si>
  <si>
    <t>TOTAL INGRESOS/GASTOS</t>
  </si>
  <si>
    <t>RECURSOS DE LA NACIÓN PARA EL PSFF</t>
  </si>
  <si>
    <t>RECURSOS DEL MUNICIPIO PARA EL PSFF</t>
  </si>
  <si>
    <t>RECURSOS DEL DEPARTAMENTO O DISTRITO PARA EL PSFF</t>
  </si>
  <si>
    <t>RECURSOS FONSAET</t>
  </si>
  <si>
    <t>RECURSOS DE EXCEDENTES RENTAS CEDIDAS</t>
  </si>
  <si>
    <t>RECURSOS DE CUENTAS MAESTRAS</t>
  </si>
  <si>
    <t>TOTAL OTROS INGRESOS EXTRAORDINARIOS DE LA ESE</t>
  </si>
  <si>
    <t>TOTAL RECURSOS DEL CREDITO DE LA ESE</t>
  </si>
  <si>
    <t>TOTAL INGRESOS DE CAPITAL</t>
  </si>
  <si>
    <t>TOTAL INGRESOS NO CORRIENTES</t>
  </si>
  <si>
    <t>TOTAL OTROS INGRESOS CORRIENTES</t>
  </si>
  <si>
    <t>TOTAL INGRESOS POR LA VENTA DE SERVICIOS DE SALUD</t>
  </si>
  <si>
    <t>CUADRO 39. MATRIZ DE FINANCIAMIENTO</t>
  </si>
  <si>
    <t>101</t>
  </si>
  <si>
    <t>GENERAL ADULTOS</t>
  </si>
  <si>
    <t>102</t>
  </si>
  <si>
    <t>GENERAL PEDIÁTRICA</t>
  </si>
  <si>
    <t>103</t>
  </si>
  <si>
    <t>PSIQUIATRÍA O UNIDAD DE SALUD MENTAL</t>
  </si>
  <si>
    <t>104</t>
  </si>
  <si>
    <t>FARMACODEPENDENCIA</t>
  </si>
  <si>
    <t>105</t>
  </si>
  <si>
    <t>CUIDADO INTERMEDIO NEONATAL</t>
  </si>
  <si>
    <t>106</t>
  </si>
  <si>
    <t>CUIDADO INTERMEDIO PEDIÁTRICO</t>
  </si>
  <si>
    <t>107</t>
  </si>
  <si>
    <t>CUIDADO INTERMEDIO ADULTOS</t>
  </si>
  <si>
    <t>108</t>
  </si>
</sst>
</file>

<file path=xl/styles.xml><?xml version="1.0" encoding="utf-8"?>
<styleSheet xmlns="http://schemas.openxmlformats.org/spreadsheetml/2006/main">
  <numFmts count="29">
    <numFmt numFmtId="169" formatCode="_ * #,##0_ ;_ * \-#,##0_ ;_ * &quot;-&quot;_ ;_ @_ "/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8" formatCode="_(&quot;$&quot;\ * #,##0.00_);_(&quot;$&quot;\ * \(#,##0.00\);_(&quot;$&quot;\ * &quot;-&quot;??_);_(@_)"/>
    <numFmt numFmtId="179" formatCode="_(* #,##0.00_);_(* \(#,##0.00\);_(* &quot;-&quot;??_);_(@_)"/>
    <numFmt numFmtId="180" formatCode="&quot;$&quot;#,##0_);[Red]\(&quot;$&quot;#,##0\)"/>
    <numFmt numFmtId="181" formatCode="_ * #,##0.0_ ;_ * \-#,##0.0_ ;_ * &quot;-&quot;?_ ;_ @_ "/>
    <numFmt numFmtId="182" formatCode="_ * #,##0_ ;_ * \-#,##0_ ;_ * &quot;-&quot;??_ ;_ @_ "/>
    <numFmt numFmtId="183" formatCode="_ * #,##0.00_ ;_ * \-#,##0.00_ ;_ * &quot;-&quot;?_ ;_ @_ "/>
    <numFmt numFmtId="184" formatCode="#,"/>
    <numFmt numFmtId="185" formatCode="_([$€]* #,##0.00_);_([$€]* \(#,##0.00\);_([$€]* &quot;-&quot;??_);_(@_)"/>
    <numFmt numFmtId="186" formatCode="&quot;$&quot;#,##0;[Red]\-&quot;$&quot;#,##0"/>
    <numFmt numFmtId="187" formatCode="_(* #,##0_);_(* \(#,##0\);_(* &quot;-&quot;??_);_(@_)"/>
    <numFmt numFmtId="188" formatCode="_ &quot;$&quot;\ * #,##0.0_ ;_ &quot;$&quot;\ * \-#,##0.0_ ;_ &quot;$&quot;\ * &quot;-&quot;??_ ;_ @_ "/>
    <numFmt numFmtId="189" formatCode="&quot;$&quot;#,##0.00;[Red]\-&quot;$&quot;#,##0.00"/>
    <numFmt numFmtId="190" formatCode="\ * #,##0\ ;\ * \(#,##0\);\ * &quot;-&quot;??\ "/>
    <numFmt numFmtId="191" formatCode="0.0%"/>
    <numFmt numFmtId="192" formatCode="#,##0.0000"/>
    <numFmt numFmtId="193" formatCode="0.0000"/>
    <numFmt numFmtId="194" formatCode="&quot;$&quot;\ #,##0.000_);[Red]\(&quot;$&quot;\ #,##0.000\)"/>
    <numFmt numFmtId="195" formatCode="0.000"/>
    <numFmt numFmtId="196" formatCode="0.0"/>
    <numFmt numFmtId="197" formatCode="_-* #,##0.00_-;\-* #,##0.00_-;_-* &quot;-&quot;??_-;_-@_-"/>
    <numFmt numFmtId="198" formatCode="_-* #,##0_-;\-* #,##0_-;_-* &quot;-&quot;_-;_-@_-"/>
    <numFmt numFmtId="199" formatCode="0.0000000"/>
    <numFmt numFmtId="200" formatCode="_(* #,##0.000000000_);_(* \(#,##0.000000000\);_(* &quot;-&quot;?????????_);_(@_)"/>
    <numFmt numFmtId="201" formatCode="_(* #,##0.00000000_);_(* \(#,##0.00000000\);_(* &quot;-&quot;????????_);_(@_)"/>
    <numFmt numFmtId="202" formatCode="#,##0.0"/>
  </numFmts>
  <fonts count="14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1"/>
      <name val="Berlin Sans FB"/>
      <family val="2"/>
    </font>
    <font>
      <b/>
      <sz val="8"/>
      <color indexed="9"/>
      <name val="Verdana"/>
      <family val="2"/>
    </font>
    <font>
      <sz val="10"/>
      <name val="Verdana"/>
      <family val="2"/>
    </font>
    <font>
      <sz val="10"/>
      <color indexed="18"/>
      <name val="Verdana"/>
      <family val="2"/>
    </font>
    <font>
      <b/>
      <sz val="7"/>
      <name val="Verdana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1"/>
    </font>
    <font>
      <b/>
      <sz val="14"/>
      <name val="Calibri"/>
      <family val="2"/>
    </font>
    <font>
      <b/>
      <sz val="10"/>
      <name val="Verdana"/>
      <family val="2"/>
    </font>
    <font>
      <sz val="11"/>
      <name val="Verdana"/>
      <family val="2"/>
    </font>
    <font>
      <sz val="12"/>
      <color indexed="8"/>
      <name val="Verdana"/>
      <family val="2"/>
    </font>
    <font>
      <sz val="10"/>
      <color indexed="8"/>
      <name val="Verdana"/>
      <family val="2"/>
    </font>
    <font>
      <sz val="11"/>
      <color indexed="8"/>
      <name val="Verdana"/>
      <family val="2"/>
    </font>
    <font>
      <sz val="11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8"/>
      <name val="Verdana"/>
      <family val="2"/>
    </font>
    <font>
      <b/>
      <sz val="8"/>
      <color indexed="8"/>
      <name val="Verdana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18"/>
      <name val="Verdan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b/>
      <sz val="8"/>
      <color indexed="62"/>
      <name val="Verdana"/>
      <family val="2"/>
    </font>
    <font>
      <b/>
      <sz val="11"/>
      <color indexed="8"/>
      <name val="Arial"/>
      <family val="2"/>
    </font>
    <font>
      <b/>
      <sz val="12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9"/>
      <color indexed="8"/>
      <name val="Times New Roman"/>
      <family val="1"/>
    </font>
    <font>
      <b/>
      <sz val="10"/>
      <name val="Tahoma"/>
      <family val="2"/>
    </font>
    <font>
      <b/>
      <sz val="9"/>
      <color indexed="8"/>
      <name val="Tahoma"/>
      <family val="2"/>
    </font>
    <font>
      <b/>
      <sz val="14"/>
      <color indexed="8"/>
      <name val="Arial"/>
      <family val="2"/>
    </font>
    <font>
      <b/>
      <sz val="11"/>
      <color indexed="10"/>
      <name val="Arial"/>
      <family val="2"/>
    </font>
    <font>
      <sz val="11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0"/>
      <color indexed="8"/>
      <name val="Arial"/>
      <family val="2"/>
    </font>
    <font>
      <b/>
      <sz val="11"/>
      <color indexed="10"/>
      <name val="Calibri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1"/>
      <color indexed="10"/>
      <name val="Arial Narrow"/>
      <family val="2"/>
    </font>
    <font>
      <b/>
      <sz val="11"/>
      <color indexed="9"/>
      <name val="Arial Narrow"/>
      <family val="2"/>
    </font>
    <font>
      <b/>
      <sz val="11"/>
      <color indexed="10"/>
      <name val="Arial Narrow"/>
      <family val="2"/>
    </font>
    <font>
      <sz val="11"/>
      <color indexed="55"/>
      <name val="Arial Narrow"/>
      <family val="2"/>
    </font>
    <font>
      <b/>
      <sz val="14"/>
      <color indexed="9"/>
      <name val="Arial Narrow"/>
      <family val="2"/>
    </font>
    <font>
      <sz val="11"/>
      <color indexed="8"/>
      <name val="Arial Narrow"/>
      <family val="2"/>
    </font>
    <font>
      <b/>
      <sz val="14"/>
      <color indexed="8"/>
      <name val="Arial Narrow"/>
      <family val="2"/>
    </font>
    <font>
      <b/>
      <sz val="11"/>
      <color indexed="8"/>
      <name val="Arial Narrow"/>
      <family val="2"/>
    </font>
    <font>
      <b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4"/>
      <color indexed="8"/>
      <name val="Arial Narrow"/>
      <family val="2"/>
    </font>
    <font>
      <b/>
      <sz val="11"/>
      <color indexed="8"/>
      <name val="Helvetica Neue"/>
    </font>
    <font>
      <sz val="11"/>
      <color indexed="8"/>
      <name val="Symbol"/>
      <family val="1"/>
      <charset val="2"/>
    </font>
    <font>
      <sz val="7"/>
      <color indexed="8"/>
      <name val="Times New Roman"/>
      <family val="1"/>
    </font>
    <font>
      <b/>
      <sz val="8"/>
      <color indexed="8"/>
      <name val="Calibri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sz val="8"/>
      <color indexed="8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9"/>
      <name val="Arial"/>
      <family val="2"/>
    </font>
    <font>
      <b/>
      <sz val="10"/>
      <color indexed="9"/>
      <name val="Verdana"/>
      <family val="2"/>
    </font>
    <font>
      <b/>
      <sz val="10"/>
      <color indexed="8"/>
      <name val="Arial Rounded MT Bold"/>
      <family val="2"/>
    </font>
    <font>
      <b/>
      <sz val="10"/>
      <name val="Arial Rounded MT Bold"/>
      <family val="2"/>
    </font>
    <font>
      <sz val="10"/>
      <color indexed="8"/>
      <name val="Arial Rounded MT Bold"/>
      <family val="2"/>
    </font>
    <font>
      <b/>
      <sz val="12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b/>
      <sz val="11"/>
      <color indexed="55"/>
      <name val="Calibri"/>
      <family val="2"/>
    </font>
    <font>
      <b/>
      <sz val="11"/>
      <color indexed="23"/>
      <name val="Calibri"/>
      <family val="2"/>
    </font>
    <font>
      <sz val="11"/>
      <color indexed="23"/>
      <name val="Calibri"/>
      <family val="2"/>
    </font>
    <font>
      <sz val="10"/>
      <color indexed="9"/>
      <name val="Verdana"/>
      <family val="2"/>
    </font>
    <font>
      <sz val="11"/>
      <color indexed="9"/>
      <name val="Arial Narrow"/>
      <family val="2"/>
    </font>
    <font>
      <b/>
      <sz val="11"/>
      <color indexed="51"/>
      <name val="Calibri"/>
      <family val="2"/>
    </font>
    <font>
      <sz val="11"/>
      <color indexed="10"/>
      <name val="Calibri"/>
      <family val="2"/>
    </font>
    <font>
      <sz val="18"/>
      <color indexed="10"/>
      <name val="Verdana"/>
      <family val="2"/>
    </font>
    <font>
      <sz val="10"/>
      <color indexed="8"/>
      <name val="Verdana"/>
      <family val="2"/>
    </font>
    <font>
      <sz val="20"/>
      <color indexed="10"/>
      <name val="Calibri"/>
      <family val="2"/>
    </font>
    <font>
      <sz val="11"/>
      <color indexed="8"/>
      <name val="Arial Narrow"/>
      <family val="2"/>
    </font>
    <font>
      <i/>
      <sz val="11"/>
      <name val="Arial Narrow"/>
      <family val="2"/>
    </font>
    <font>
      <sz val="10"/>
      <name val="Arial Rounded MT Bold"/>
      <family val="2"/>
    </font>
    <font>
      <sz val="12"/>
      <color indexed="8"/>
      <name val="Calibri"/>
      <family val="2"/>
    </font>
    <font>
      <sz val="11"/>
      <name val="Calibri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10"/>
      <color indexed="9"/>
      <name val="Arial Narrow"/>
      <family val="2"/>
    </font>
    <font>
      <b/>
      <sz val="10"/>
      <name val="Arial Narrow"/>
      <family val="2"/>
    </font>
    <font>
      <sz val="9"/>
      <name val="Verdana"/>
      <family val="2"/>
    </font>
    <font>
      <sz val="11"/>
      <name val="Symbol"/>
      <family val="1"/>
      <charset val="2"/>
    </font>
    <font>
      <b/>
      <sz val="16"/>
      <color indexed="8"/>
      <name val="Arial Rounded MT Bold"/>
      <family val="2"/>
    </font>
    <font>
      <sz val="9"/>
      <name val="Arial"/>
      <family val="2"/>
    </font>
    <font>
      <sz val="9"/>
      <color indexed="8"/>
      <name val="Calibri"/>
      <family val="2"/>
    </font>
    <font>
      <sz val="9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name val="Arial"/>
      <family val="2"/>
    </font>
    <font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light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lightGray">
        <bgColor indexed="52"/>
      </patternFill>
    </fill>
    <fill>
      <patternFill patternType="solid">
        <fgColor indexed="44"/>
        <bgColor indexed="64"/>
      </patternFill>
    </fill>
    <fill>
      <patternFill patternType="lightGray">
        <bgColor indexed="29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5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46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8"/>
      </patternFill>
    </fill>
    <fill>
      <patternFill patternType="solid">
        <fgColor indexed="60"/>
        <bgColor indexed="64"/>
      </patternFill>
    </fill>
  </fills>
  <borders count="129">
    <border>
      <left/>
      <right/>
      <top/>
      <bottom/>
      <diagonal/>
    </border>
    <border>
      <left style="medium">
        <color indexed="57"/>
      </left>
      <right style="medium">
        <color indexed="57"/>
      </right>
      <top/>
      <bottom/>
      <diagonal/>
    </border>
    <border>
      <left/>
      <right style="medium">
        <color indexed="57"/>
      </right>
      <top/>
      <bottom/>
      <diagonal/>
    </border>
    <border>
      <left/>
      <right/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/>
      <bottom style="medium">
        <color indexed="57"/>
      </bottom>
      <diagonal/>
    </border>
    <border>
      <left/>
      <right style="medium">
        <color indexed="57"/>
      </right>
      <top/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 style="medium">
        <color indexed="64"/>
      </top>
      <bottom style="medium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57"/>
      </right>
      <top style="medium">
        <color indexed="64"/>
      </top>
      <bottom style="medium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64"/>
      </top>
      <bottom/>
      <diagonal/>
    </border>
    <border>
      <left style="medium">
        <color indexed="57"/>
      </left>
      <right/>
      <top style="medium">
        <color indexed="64"/>
      </top>
      <bottom style="medium">
        <color indexed="64"/>
      </bottom>
      <diagonal/>
    </border>
    <border>
      <left style="medium">
        <color indexed="57"/>
      </left>
      <right/>
      <top/>
      <bottom style="medium">
        <color indexed="57"/>
      </bottom>
      <diagonal/>
    </border>
    <border>
      <left/>
      <right style="medium">
        <color indexed="57"/>
      </right>
      <top/>
      <bottom style="medium">
        <color indexed="64"/>
      </bottom>
      <diagonal/>
    </border>
    <border>
      <left style="medium">
        <color indexed="57"/>
      </left>
      <right/>
      <top style="medium">
        <color indexed="64"/>
      </top>
      <bottom/>
      <diagonal/>
    </border>
    <border>
      <left/>
      <right style="medium">
        <color indexed="57"/>
      </right>
      <top style="medium">
        <color indexed="64"/>
      </top>
      <bottom/>
      <diagonal/>
    </border>
    <border>
      <left style="medium">
        <color indexed="57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184" fontId="15" fillId="0" borderId="0">
      <protection locked="0"/>
    </xf>
    <xf numFmtId="184" fontId="15" fillId="0" borderId="0">
      <protection locked="0"/>
    </xf>
    <xf numFmtId="184" fontId="15" fillId="0" borderId="0">
      <protection locked="0"/>
    </xf>
    <xf numFmtId="184" fontId="15" fillId="0" borderId="0">
      <protection locked="0"/>
    </xf>
    <xf numFmtId="184" fontId="15" fillId="0" borderId="0">
      <protection locked="0"/>
    </xf>
    <xf numFmtId="184" fontId="15" fillId="0" borderId="0">
      <protection locked="0"/>
    </xf>
    <xf numFmtId="184" fontId="15" fillId="0" borderId="0">
      <protection locked="0"/>
    </xf>
    <xf numFmtId="185" fontId="5" fillId="0" borderId="0" applyFont="0" applyFill="0" applyBorder="0" applyAlignment="0" applyProtection="0"/>
    <xf numFmtId="184" fontId="15" fillId="0" borderId="0">
      <protection locked="0"/>
    </xf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9" fontId="19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22" fillId="0" borderId="0"/>
    <xf numFmtId="0" fontId="5" fillId="0" borderId="0"/>
    <xf numFmtId="0" fontId="13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138" fillId="0" borderId="0"/>
    <xf numFmtId="0" fontId="19" fillId="0" borderId="0"/>
    <xf numFmtId="0" fontId="5" fillId="0" borderId="0"/>
    <xf numFmtId="0" fontId="99" fillId="0" borderId="0"/>
    <xf numFmtId="0" fontId="5" fillId="0" borderId="0"/>
    <xf numFmtId="0" fontId="122" fillId="0" borderId="0"/>
    <xf numFmtId="0" fontId="8" fillId="0" borderId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6" fillId="0" borderId="0"/>
    <xf numFmtId="39" fontId="16" fillId="0" borderId="0"/>
  </cellStyleXfs>
  <cellXfs count="19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2" borderId="0" xfId="42" applyFont="1" applyFill="1" applyAlignment="1">
      <alignment horizontal="left" vertical="center" wrapText="1"/>
    </xf>
    <xf numFmtId="0" fontId="6" fillId="2" borderId="1" xfId="42" applyFont="1" applyFill="1" applyBorder="1" applyAlignment="1">
      <alignment horizontal="center"/>
    </xf>
    <xf numFmtId="0" fontId="6" fillId="2" borderId="2" xfId="42" applyFont="1" applyFill="1" applyBorder="1" applyAlignment="1">
      <alignment horizontal="center"/>
    </xf>
    <xf numFmtId="0" fontId="7" fillId="0" borderId="0" xfId="42" applyFont="1" applyAlignment="1">
      <alignment horizontal="left" vertical="center" wrapText="1"/>
    </xf>
    <xf numFmtId="0" fontId="6" fillId="0" borderId="1" xfId="42" applyFont="1" applyBorder="1" applyAlignment="1">
      <alignment horizontal="center"/>
    </xf>
    <xf numFmtId="0" fontId="6" fillId="0" borderId="2" xfId="42" applyFont="1" applyBorder="1" applyAlignment="1">
      <alignment horizontal="center"/>
    </xf>
    <xf numFmtId="0" fontId="6" fillId="3" borderId="2" xfId="42" applyFont="1" applyFill="1" applyBorder="1" applyAlignment="1">
      <alignment horizontal="center"/>
    </xf>
    <xf numFmtId="0" fontId="7" fillId="2" borderId="3" xfId="42" applyFont="1" applyFill="1" applyBorder="1" applyAlignment="1">
      <alignment horizontal="left" vertical="center" wrapText="1"/>
    </xf>
    <xf numFmtId="0" fontId="6" fillId="2" borderId="4" xfId="42" applyFont="1" applyFill="1" applyBorder="1" applyAlignment="1">
      <alignment horizontal="center"/>
    </xf>
    <xf numFmtId="0" fontId="6" fillId="3" borderId="5" xfId="42" applyFont="1" applyFill="1" applyBorder="1" applyAlignment="1">
      <alignment horizontal="center"/>
    </xf>
    <xf numFmtId="0" fontId="6" fillId="2" borderId="5" xfId="42" applyFont="1" applyFill="1" applyBorder="1" applyAlignment="1">
      <alignment horizontal="center"/>
    </xf>
    <xf numFmtId="0" fontId="7" fillId="4" borderId="0" xfId="42" applyFont="1" applyFill="1" applyAlignment="1">
      <alignment horizontal="left" vertical="center" wrapText="1"/>
    </xf>
    <xf numFmtId="0" fontId="6" fillId="4" borderId="2" xfId="42" applyFont="1" applyFill="1" applyBorder="1" applyAlignment="1">
      <alignment horizontal="center"/>
    </xf>
    <xf numFmtId="0" fontId="6" fillId="4" borderId="1" xfId="42" applyFont="1" applyFill="1" applyBorder="1" applyAlignment="1">
      <alignment horizontal="center"/>
    </xf>
    <xf numFmtId="0" fontId="7" fillId="4" borderId="3" xfId="42" applyFont="1" applyFill="1" applyBorder="1" applyAlignment="1">
      <alignment horizontal="left" vertical="center" wrapText="1"/>
    </xf>
    <xf numFmtId="0" fontId="6" fillId="4" borderId="4" xfId="42" applyFont="1" applyFill="1" applyBorder="1" applyAlignment="1">
      <alignment horizontal="center"/>
    </xf>
    <xf numFmtId="0" fontId="6" fillId="4" borderId="5" xfId="42" applyFont="1" applyFill="1" applyBorder="1" applyAlignment="1">
      <alignment horizontal="center"/>
    </xf>
    <xf numFmtId="0" fontId="7" fillId="2" borderId="6" xfId="42" applyFont="1" applyFill="1" applyBorder="1" applyAlignment="1">
      <alignment horizontal="left" vertical="center" wrapText="1"/>
    </xf>
    <xf numFmtId="0" fontId="6" fillId="2" borderId="7" xfId="42" applyFont="1" applyFill="1" applyBorder="1" applyAlignment="1">
      <alignment horizontal="center"/>
    </xf>
    <xf numFmtId="0" fontId="6" fillId="2" borderId="8" xfId="42" applyFont="1" applyFill="1" applyBorder="1" applyAlignment="1">
      <alignment horizontal="center"/>
    </xf>
    <xf numFmtId="0" fontId="6" fillId="3" borderId="8" xfId="42" applyFont="1" applyFill="1" applyBorder="1" applyAlignment="1">
      <alignment horizontal="center"/>
    </xf>
    <xf numFmtId="0" fontId="7" fillId="4" borderId="6" xfId="42" applyFont="1" applyFill="1" applyBorder="1" applyAlignment="1">
      <alignment horizontal="left" vertical="center" wrapText="1"/>
    </xf>
    <xf numFmtId="0" fontId="6" fillId="4" borderId="7" xfId="42" applyFont="1" applyFill="1" applyBorder="1" applyAlignment="1">
      <alignment horizontal="center"/>
    </xf>
    <xf numFmtId="0" fontId="6" fillId="4" borderId="8" xfId="42" applyFont="1" applyFill="1" applyBorder="1" applyAlignment="1">
      <alignment horizontal="center"/>
    </xf>
    <xf numFmtId="0" fontId="7" fillId="2" borderId="1" xfId="42" applyFont="1" applyFill="1" applyBorder="1" applyAlignment="1">
      <alignment horizontal="center"/>
    </xf>
    <xf numFmtId="0" fontId="7" fillId="2" borderId="2" xfId="42" applyFont="1" applyFill="1" applyBorder="1" applyAlignment="1">
      <alignment horizontal="center"/>
    </xf>
    <xf numFmtId="0" fontId="7" fillId="2" borderId="9" xfId="42" applyFont="1" applyFill="1" applyBorder="1" applyAlignment="1">
      <alignment horizontal="center"/>
    </xf>
    <xf numFmtId="0" fontId="7" fillId="2" borderId="0" xfId="42" applyFont="1" applyFill="1" applyAlignment="1">
      <alignment horizontal="center"/>
    </xf>
    <xf numFmtId="0" fontId="12" fillId="2" borderId="8" xfId="42" applyFont="1" applyFill="1" applyBorder="1" applyAlignment="1">
      <alignment horizontal="center"/>
    </xf>
    <xf numFmtId="0" fontId="12" fillId="2" borderId="10" xfId="4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1" xfId="42" applyFont="1" applyBorder="1" applyAlignment="1">
      <alignment horizontal="center" vertical="top" wrapText="1"/>
    </xf>
    <xf numFmtId="0" fontId="7" fillId="0" borderId="12" xfId="42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 wrapText="1"/>
    </xf>
    <xf numFmtId="10" fontId="5" fillId="0" borderId="0" xfId="45" applyNumberFormat="1" applyFont="1" applyAlignment="1">
      <alignment horizontal="center"/>
    </xf>
    <xf numFmtId="187" fontId="0" fillId="0" borderId="0" xfId="12" applyNumberFormat="1" applyFont="1"/>
    <xf numFmtId="0" fontId="21" fillId="0" borderId="0" xfId="0" applyFont="1"/>
    <xf numFmtId="0" fontId="21" fillId="0" borderId="0" xfId="0" applyFont="1" applyAlignment="1">
      <alignment horizontal="center"/>
    </xf>
    <xf numFmtId="10" fontId="21" fillId="0" borderId="0" xfId="45" applyNumberFormat="1" applyFont="1" applyAlignment="1">
      <alignment horizontal="center"/>
    </xf>
    <xf numFmtId="10" fontId="22" fillId="0" borderId="13" xfId="45" applyNumberFormat="1" applyFont="1" applyFill="1" applyBorder="1" applyAlignment="1">
      <alignment horizontal="center" vertical="center"/>
    </xf>
    <xf numFmtId="10" fontId="23" fillId="0" borderId="14" xfId="45" applyNumberFormat="1" applyFont="1" applyFill="1" applyBorder="1" applyAlignment="1">
      <alignment horizontal="center" vertical="center"/>
    </xf>
    <xf numFmtId="10" fontId="23" fillId="0" borderId="15" xfId="45" applyNumberFormat="1" applyFont="1" applyFill="1" applyBorder="1" applyAlignment="1">
      <alignment horizontal="center" vertical="center"/>
    </xf>
    <xf numFmtId="10" fontId="23" fillId="0" borderId="16" xfId="45" applyNumberFormat="1" applyFont="1" applyFill="1" applyBorder="1" applyAlignment="1">
      <alignment horizontal="center" vertical="center"/>
    </xf>
    <xf numFmtId="10" fontId="21" fillId="0" borderId="15" xfId="45" applyNumberFormat="1" applyFont="1" applyFill="1" applyBorder="1" applyAlignment="1">
      <alignment horizontal="center"/>
    </xf>
    <xf numFmtId="10" fontId="21" fillId="0" borderId="16" xfId="45" applyNumberFormat="1" applyFont="1" applyFill="1" applyBorder="1" applyAlignment="1">
      <alignment horizontal="center"/>
    </xf>
    <xf numFmtId="10" fontId="23" fillId="0" borderId="13" xfId="45" applyNumberFormat="1" applyFont="1" applyFill="1" applyBorder="1" applyAlignment="1">
      <alignment horizontal="center" vertical="center"/>
    </xf>
    <xf numFmtId="10" fontId="23" fillId="0" borderId="17" xfId="45" applyNumberFormat="1" applyFont="1" applyFill="1" applyBorder="1" applyAlignment="1">
      <alignment horizontal="center" vertical="center"/>
    </xf>
    <xf numFmtId="10" fontId="23" fillId="0" borderId="18" xfId="45" applyNumberFormat="1" applyFont="1" applyFill="1" applyBorder="1" applyAlignment="1">
      <alignment horizontal="center" vertical="center"/>
    </xf>
    <xf numFmtId="0" fontId="26" fillId="0" borderId="0" xfId="32" applyFont="1"/>
    <xf numFmtId="0" fontId="5" fillId="0" borderId="0" xfId="32" applyFont="1"/>
    <xf numFmtId="0" fontId="5" fillId="0" borderId="0" xfId="32" applyFont="1" applyAlignment="1">
      <alignment horizontal="center"/>
    </xf>
    <xf numFmtId="0" fontId="0" fillId="0" borderId="0" xfId="0" applyAlignment="1">
      <alignment horizontal="center"/>
    </xf>
    <xf numFmtId="0" fontId="2" fillId="3" borderId="19" xfId="0" applyFont="1" applyFill="1" applyBorder="1" applyAlignment="1">
      <alignment horizontal="center" vertical="center" wrapText="1"/>
    </xf>
    <xf numFmtId="0" fontId="6" fillId="5" borderId="2" xfId="42" applyFont="1" applyFill="1" applyBorder="1" applyAlignment="1">
      <alignment horizontal="center"/>
    </xf>
    <xf numFmtId="0" fontId="6" fillId="4" borderId="2" xfId="42" applyFont="1" applyFill="1" applyBorder="1" applyAlignment="1">
      <alignment horizontal="center"/>
    </xf>
    <xf numFmtId="0" fontId="6" fillId="5" borderId="5" xfId="42" applyFont="1" applyFill="1" applyBorder="1" applyAlignment="1">
      <alignment horizontal="center"/>
    </xf>
    <xf numFmtId="0" fontId="6" fillId="4" borderId="5" xfId="42" applyFont="1" applyFill="1" applyBorder="1" applyAlignment="1">
      <alignment horizontal="center"/>
    </xf>
    <xf numFmtId="0" fontId="6" fillId="5" borderId="8" xfId="42" applyFont="1" applyFill="1" applyBorder="1" applyAlignment="1">
      <alignment horizontal="center"/>
    </xf>
    <xf numFmtId="0" fontId="6" fillId="4" borderId="8" xfId="42" applyFont="1" applyFill="1" applyBorder="1" applyAlignment="1">
      <alignment horizontal="center"/>
    </xf>
    <xf numFmtId="0" fontId="6" fillId="2" borderId="0" xfId="42" applyFont="1" applyFill="1" applyAlignment="1">
      <alignment horizontal="center"/>
    </xf>
    <xf numFmtId="0" fontId="10" fillId="0" borderId="0" xfId="32" applyFont="1"/>
    <xf numFmtId="188" fontId="10" fillId="0" borderId="11" xfId="30" applyNumberFormat="1" applyFont="1" applyBorder="1"/>
    <xf numFmtId="182" fontId="10" fillId="0" borderId="11" xfId="21" applyNumberFormat="1" applyFont="1" applyBorder="1"/>
    <xf numFmtId="0" fontId="31" fillId="0" borderId="11" xfId="32" applyFont="1" applyBorder="1" applyAlignment="1">
      <alignment horizontal="center"/>
    </xf>
    <xf numFmtId="0" fontId="32" fillId="0" borderId="0" xfId="32" applyFont="1"/>
    <xf numFmtId="182" fontId="32" fillId="0" borderId="11" xfId="21" applyNumberFormat="1" applyFont="1" applyBorder="1"/>
    <xf numFmtId="0" fontId="34" fillId="0" borderId="20" xfId="32" applyFont="1" applyBorder="1"/>
    <xf numFmtId="0" fontId="34" fillId="0" borderId="21" xfId="32" applyFont="1" applyBorder="1"/>
    <xf numFmtId="0" fontId="34" fillId="0" borderId="22" xfId="32" applyFont="1" applyBorder="1" applyAlignment="1">
      <alignment wrapText="1"/>
    </xf>
    <xf numFmtId="0" fontId="31" fillId="0" borderId="0" xfId="32" applyFont="1"/>
    <xf numFmtId="0" fontId="10" fillId="0" borderId="0" xfId="32" applyFont="1" applyBorder="1" applyAlignment="1" applyProtection="1">
      <alignment horizontal="left"/>
      <protection locked="0"/>
    </xf>
    <xf numFmtId="0" fontId="10" fillId="0" borderId="0" xfId="32" applyFont="1" applyBorder="1" applyAlignment="1">
      <alignment horizontal="left"/>
    </xf>
    <xf numFmtId="0" fontId="10" fillId="0" borderId="0" xfId="32" applyFont="1" applyFill="1"/>
    <xf numFmtId="169" fontId="10" fillId="0" borderId="11" xfId="32" applyNumberFormat="1" applyFont="1" applyBorder="1" applyAlignment="1" applyProtection="1">
      <alignment horizontal="right"/>
      <protection locked="0" hidden="1"/>
    </xf>
    <xf numFmtId="0" fontId="31" fillId="0" borderId="23" xfId="32" applyFont="1" applyFill="1" applyBorder="1"/>
    <xf numFmtId="169" fontId="10" fillId="0" borderId="24" xfId="32" applyNumberFormat="1" applyFont="1" applyFill="1" applyBorder="1" applyAlignment="1" applyProtection="1">
      <alignment horizontal="right"/>
      <protection locked="0" hidden="1"/>
    </xf>
    <xf numFmtId="10" fontId="23" fillId="0" borderId="25" xfId="45" applyNumberFormat="1" applyFont="1" applyFill="1" applyBorder="1" applyAlignment="1">
      <alignment horizontal="center" vertical="center"/>
    </xf>
    <xf numFmtId="10" fontId="23" fillId="0" borderId="12" xfId="45" applyNumberFormat="1" applyFont="1" applyFill="1" applyBorder="1" applyAlignment="1">
      <alignment horizontal="center" vertical="center"/>
    </xf>
    <xf numFmtId="0" fontId="5" fillId="4" borderId="0" xfId="32" applyFont="1" applyFill="1" applyBorder="1" applyAlignment="1">
      <alignment horizontal="center"/>
    </xf>
    <xf numFmtId="0" fontId="21" fillId="4" borderId="0" xfId="0" applyFont="1" applyFill="1" applyBorder="1"/>
    <xf numFmtId="183" fontId="10" fillId="0" borderId="26" xfId="0" applyNumberFormat="1" applyFont="1" applyBorder="1" applyAlignment="1">
      <alignment vertical="top" shrinkToFit="1"/>
    </xf>
    <xf numFmtId="183" fontId="10" fillId="0" borderId="27" xfId="0" applyNumberFormat="1" applyFont="1" applyBorder="1" applyAlignment="1">
      <alignment vertical="top" shrinkToFit="1"/>
    </xf>
    <xf numFmtId="0" fontId="7" fillId="0" borderId="28" xfId="0" applyFont="1" applyBorder="1" applyAlignment="1">
      <alignment vertical="top" wrapText="1"/>
    </xf>
    <xf numFmtId="183" fontId="10" fillId="0" borderId="29" xfId="0" applyNumberFormat="1" applyFont="1" applyBorder="1" applyAlignment="1">
      <alignment vertical="top" shrinkToFit="1"/>
    </xf>
    <xf numFmtId="183" fontId="10" fillId="0" borderId="30" xfId="0" applyNumberFormat="1" applyFont="1" applyBorder="1" applyAlignment="1">
      <alignment vertical="top" shrinkToFit="1"/>
    </xf>
    <xf numFmtId="183" fontId="10" fillId="4" borderId="26" xfId="0" applyNumberFormat="1" applyFont="1" applyFill="1" applyBorder="1" applyAlignment="1">
      <alignment vertical="top" shrinkToFit="1"/>
    </xf>
    <xf numFmtId="183" fontId="10" fillId="6" borderId="27" xfId="0" applyNumberFormat="1" applyFont="1" applyFill="1" applyBorder="1" applyAlignment="1">
      <alignment vertical="top" shrinkToFit="1"/>
    </xf>
    <xf numFmtId="183" fontId="10" fillId="6" borderId="29" xfId="0" applyNumberFormat="1" applyFont="1" applyFill="1" applyBorder="1" applyAlignment="1">
      <alignment vertical="top" shrinkToFit="1"/>
    </xf>
    <xf numFmtId="0" fontId="21" fillId="4" borderId="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0" fontId="21" fillId="0" borderId="0" xfId="45" applyNumberFormat="1" applyFont="1" applyAlignment="1">
      <alignment horizontal="center" vertical="center"/>
    </xf>
    <xf numFmtId="183" fontId="10" fillId="7" borderId="27" xfId="0" applyNumberFormat="1" applyFont="1" applyFill="1" applyBorder="1" applyAlignment="1">
      <alignment vertical="top" shrinkToFit="1"/>
    </xf>
    <xf numFmtId="183" fontId="10" fillId="7" borderId="29" xfId="0" applyNumberFormat="1" applyFont="1" applyFill="1" applyBorder="1" applyAlignment="1">
      <alignment vertical="top" shrinkToFit="1"/>
    </xf>
    <xf numFmtId="183" fontId="10" fillId="7" borderId="30" xfId="0" applyNumberFormat="1" applyFont="1" applyFill="1" applyBorder="1" applyAlignment="1">
      <alignment vertical="top" shrinkToFit="1"/>
    </xf>
    <xf numFmtId="0" fontId="45" fillId="0" borderId="0" xfId="0" applyFont="1"/>
    <xf numFmtId="10" fontId="45" fillId="0" borderId="0" xfId="45" applyNumberFormat="1" applyFont="1" applyAlignment="1">
      <alignment horizontal="center"/>
    </xf>
    <xf numFmtId="0" fontId="46" fillId="0" borderId="0" xfId="32" applyFont="1"/>
    <xf numFmtId="182" fontId="46" fillId="8" borderId="19" xfId="23" applyNumberFormat="1" applyFont="1" applyFill="1" applyBorder="1" applyAlignment="1">
      <alignment horizontal="center"/>
    </xf>
    <xf numFmtId="10" fontId="23" fillId="0" borderId="31" xfId="45" applyNumberFormat="1" applyFont="1" applyFill="1" applyBorder="1" applyAlignment="1">
      <alignment horizontal="center" vertical="center"/>
    </xf>
    <xf numFmtId="0" fontId="40" fillId="3" borderId="11" xfId="32" applyFont="1" applyFill="1" applyBorder="1" applyAlignment="1">
      <alignment horizontal="centerContinuous"/>
    </xf>
    <xf numFmtId="0" fontId="2" fillId="3" borderId="11" xfId="32" applyFont="1" applyFill="1" applyBorder="1" applyAlignment="1">
      <alignment horizontal="centerContinuous"/>
    </xf>
    <xf numFmtId="0" fontId="28" fillId="3" borderId="11" xfId="32" applyFont="1" applyFill="1" applyBorder="1" applyAlignment="1">
      <alignment horizontal="centerContinuous"/>
    </xf>
    <xf numFmtId="182" fontId="32" fillId="6" borderId="22" xfId="21" applyNumberFormat="1" applyFont="1" applyFill="1" applyBorder="1" applyAlignment="1">
      <alignment vertical="top"/>
    </xf>
    <xf numFmtId="182" fontId="35" fillId="6" borderId="22" xfId="21" applyNumberFormat="1" applyFont="1" applyFill="1" applyBorder="1" applyAlignment="1">
      <alignment horizontal="right" vertical="top" wrapText="1"/>
    </xf>
    <xf numFmtId="182" fontId="32" fillId="6" borderId="21" xfId="21" applyNumberFormat="1" applyFont="1" applyFill="1" applyBorder="1" applyAlignment="1">
      <alignment vertical="top"/>
    </xf>
    <xf numFmtId="182" fontId="35" fillId="6" borderId="21" xfId="21" applyNumberFormat="1" applyFont="1" applyFill="1" applyBorder="1" applyAlignment="1">
      <alignment horizontal="right" vertical="top" wrapText="1"/>
    </xf>
    <xf numFmtId="182" fontId="32" fillId="6" borderId="20" xfId="21" applyNumberFormat="1" applyFont="1" applyFill="1" applyBorder="1" applyAlignment="1">
      <alignment vertical="top"/>
    </xf>
    <xf numFmtId="182" fontId="35" fillId="6" borderId="20" xfId="21" applyNumberFormat="1" applyFont="1" applyFill="1" applyBorder="1" applyAlignment="1">
      <alignment horizontal="right" vertical="top" wrapText="1"/>
    </xf>
    <xf numFmtId="182" fontId="32" fillId="6" borderId="11" xfId="21" applyNumberFormat="1" applyFont="1" applyFill="1" applyBorder="1"/>
    <xf numFmtId="0" fontId="45" fillId="3" borderId="32" xfId="0" applyFont="1" applyFill="1" applyBorder="1" applyAlignment="1">
      <alignment wrapText="1"/>
    </xf>
    <xf numFmtId="0" fontId="45" fillId="3" borderId="33" xfId="0" applyFont="1" applyFill="1" applyBorder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justify" vertical="center" wrapText="1"/>
    </xf>
    <xf numFmtId="0" fontId="51" fillId="0" borderId="34" xfId="0" applyFont="1" applyBorder="1" applyAlignment="1">
      <alignment vertical="center" wrapText="1"/>
    </xf>
    <xf numFmtId="0" fontId="51" fillId="0" borderId="0" xfId="0" applyFont="1" applyBorder="1" applyAlignment="1">
      <alignment vertical="center" wrapText="1"/>
    </xf>
    <xf numFmtId="0" fontId="47" fillId="0" borderId="19" xfId="0" applyFont="1" applyBorder="1" applyAlignment="1">
      <alignment horizontal="center" vertical="center" wrapText="1"/>
    </xf>
    <xf numFmtId="0" fontId="25" fillId="0" borderId="3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10" fontId="22" fillId="0" borderId="15" xfId="45" applyNumberFormat="1" applyFont="1" applyFill="1" applyBorder="1" applyAlignment="1">
      <alignment horizontal="center" vertical="center"/>
    </xf>
    <xf numFmtId="10" fontId="22" fillId="0" borderId="16" xfId="45" applyNumberFormat="1" applyFont="1" applyFill="1" applyBorder="1" applyAlignment="1">
      <alignment horizontal="center" vertical="center"/>
    </xf>
    <xf numFmtId="0" fontId="3" fillId="0" borderId="0" xfId="0" applyFont="1" applyBorder="1" applyAlignment="1"/>
    <xf numFmtId="0" fontId="0" fillId="0" borderId="0" xfId="0" applyAlignment="1">
      <alignment horizontal="center" vertical="center" wrapText="1"/>
    </xf>
    <xf numFmtId="0" fontId="138" fillId="0" borderId="0" xfId="36"/>
    <xf numFmtId="0" fontId="17" fillId="3" borderId="35" xfId="36" applyFont="1" applyFill="1" applyBorder="1" applyAlignment="1">
      <alignment vertical="center" wrapText="1"/>
    </xf>
    <xf numFmtId="0" fontId="17" fillId="3" borderId="34" xfId="36" applyFont="1" applyFill="1" applyBorder="1" applyAlignment="1">
      <alignment vertical="center" wrapText="1"/>
    </xf>
    <xf numFmtId="0" fontId="17" fillId="0" borderId="36" xfId="36" applyFont="1" applyBorder="1" applyAlignment="1">
      <alignment vertical="center" wrapText="1"/>
    </xf>
    <xf numFmtId="0" fontId="56" fillId="0" borderId="0" xfId="36" applyFont="1" applyAlignment="1">
      <alignment vertical="center"/>
    </xf>
    <xf numFmtId="0" fontId="54" fillId="0" borderId="0" xfId="36" applyFont="1" applyAlignment="1">
      <alignment vertical="center"/>
    </xf>
    <xf numFmtId="0" fontId="58" fillId="3" borderId="19" xfId="36" applyFont="1" applyFill="1" applyBorder="1" applyAlignment="1">
      <alignment vertical="center" wrapText="1"/>
    </xf>
    <xf numFmtId="0" fontId="58" fillId="3" borderId="37" xfId="36" applyFont="1" applyFill="1" applyBorder="1" applyAlignment="1">
      <alignment vertical="center" wrapText="1"/>
    </xf>
    <xf numFmtId="0" fontId="58" fillId="3" borderId="38" xfId="36" applyFont="1" applyFill="1" applyBorder="1" applyAlignment="1">
      <alignment vertical="center" wrapText="1"/>
    </xf>
    <xf numFmtId="0" fontId="58" fillId="3" borderId="39" xfId="36" applyFont="1" applyFill="1" applyBorder="1" applyAlignment="1">
      <alignment vertical="center" wrapText="1"/>
    </xf>
    <xf numFmtId="0" fontId="18" fillId="0" borderId="40" xfId="36" applyFont="1" applyBorder="1" applyAlignment="1">
      <alignment vertical="center" wrapText="1"/>
    </xf>
    <xf numFmtId="0" fontId="56" fillId="0" borderId="0" xfId="36" applyFont="1" applyAlignment="1">
      <alignment horizontal="left" vertical="center"/>
    </xf>
    <xf numFmtId="0" fontId="49" fillId="0" borderId="0" xfId="0" applyFont="1" applyAlignment="1">
      <alignment vertical="center" wrapText="1"/>
    </xf>
    <xf numFmtId="0" fontId="7" fillId="0" borderId="0" xfId="32" applyFont="1"/>
    <xf numFmtId="0" fontId="31" fillId="3" borderId="12" xfId="32" applyFont="1" applyFill="1" applyBorder="1" applyAlignment="1">
      <alignment horizontal="center" wrapText="1"/>
    </xf>
    <xf numFmtId="0" fontId="31" fillId="3" borderId="41" xfId="32" applyFont="1" applyFill="1" applyBorder="1" applyAlignment="1">
      <alignment horizontal="center" wrapText="1"/>
    </xf>
    <xf numFmtId="0" fontId="31" fillId="3" borderId="42" xfId="32" applyFont="1" applyFill="1" applyBorder="1" applyAlignment="1">
      <alignment horizontal="center" wrapText="1"/>
    </xf>
    <xf numFmtId="0" fontId="65" fillId="0" borderId="0" xfId="0" applyFont="1"/>
    <xf numFmtId="0" fontId="26" fillId="0" borderId="0" xfId="32" applyFont="1" applyAlignment="1">
      <alignment wrapText="1"/>
    </xf>
    <xf numFmtId="0" fontId="5" fillId="0" borderId="0" xfId="32" applyFont="1" applyAlignment="1">
      <alignment wrapText="1"/>
    </xf>
    <xf numFmtId="0" fontId="7" fillId="0" borderId="28" xfId="0" applyFont="1" applyBorder="1" applyAlignment="1">
      <alignment vertical="top" wrapText="1" shrinkToFit="1"/>
    </xf>
    <xf numFmtId="0" fontId="7" fillId="0" borderId="21" xfId="0" applyFont="1" applyBorder="1" applyAlignment="1">
      <alignment vertical="top" wrapText="1" shrinkToFit="1"/>
    </xf>
    <xf numFmtId="0" fontId="7" fillId="0" borderId="20" xfId="0" applyFont="1" applyBorder="1" applyAlignment="1">
      <alignment vertical="top" wrapText="1" shrinkToFit="1"/>
    </xf>
    <xf numFmtId="0" fontId="7" fillId="0" borderId="22" xfId="0" applyFont="1" applyBorder="1" applyAlignment="1">
      <alignment vertical="top" wrapText="1" shrinkToFit="1"/>
    </xf>
    <xf numFmtId="0" fontId="21" fillId="0" borderId="0" xfId="0" applyFont="1" applyBorder="1"/>
    <xf numFmtId="0" fontId="27" fillId="0" borderId="0" xfId="32" applyFont="1" applyAlignment="1"/>
    <xf numFmtId="0" fontId="24" fillId="0" borderId="0" xfId="42" applyFont="1" applyFill="1" applyBorder="1" applyAlignment="1">
      <alignment horizontal="left" vertical="center" wrapText="1" indent="1"/>
    </xf>
    <xf numFmtId="0" fontId="66" fillId="0" borderId="0" xfId="33" applyFont="1" applyAlignment="1"/>
    <xf numFmtId="0" fontId="67" fillId="0" borderId="0" xfId="33" applyFont="1" applyAlignment="1"/>
    <xf numFmtId="0" fontId="13" fillId="0" borderId="0" xfId="33" applyAlignment="1"/>
    <xf numFmtId="10" fontId="67" fillId="0" borderId="18" xfId="33" applyNumberFormat="1" applyFont="1" applyBorder="1" applyAlignment="1"/>
    <xf numFmtId="10" fontId="67" fillId="0" borderId="12" xfId="33" applyNumberFormat="1" applyFont="1" applyBorder="1" applyAlignment="1"/>
    <xf numFmtId="10" fontId="67" fillId="0" borderId="43" xfId="33" applyNumberFormat="1" applyFont="1" applyBorder="1" applyAlignment="1"/>
    <xf numFmtId="0" fontId="67" fillId="0" borderId="44" xfId="33" applyFont="1" applyBorder="1" applyAlignment="1"/>
    <xf numFmtId="10" fontId="67" fillId="0" borderId="15" xfId="33" applyNumberFormat="1" applyFont="1" applyBorder="1" applyAlignment="1"/>
    <xf numFmtId="10" fontId="67" fillId="0" borderId="11" xfId="33" applyNumberFormat="1" applyFont="1" applyBorder="1" applyAlignment="1"/>
    <xf numFmtId="10" fontId="67" fillId="0" borderId="45" xfId="33" applyNumberFormat="1" applyFont="1" applyBorder="1" applyAlignment="1"/>
    <xf numFmtId="0" fontId="67" fillId="0" borderId="33" xfId="33" applyFont="1" applyBorder="1" applyAlignment="1"/>
    <xf numFmtId="0" fontId="69" fillId="0" borderId="46" xfId="33" applyFont="1" applyBorder="1" applyAlignment="1"/>
    <xf numFmtId="0" fontId="69" fillId="0" borderId="32" xfId="33" applyFont="1" applyBorder="1" applyAlignment="1"/>
    <xf numFmtId="0" fontId="70" fillId="0" borderId="44" xfId="33" applyFont="1" applyFill="1" applyBorder="1" applyAlignment="1">
      <alignment vertical="top" wrapText="1"/>
    </xf>
    <xf numFmtId="0" fontId="70" fillId="0" borderId="33" xfId="33" applyFont="1" applyFill="1" applyBorder="1" applyAlignment="1">
      <alignment vertical="top" wrapText="1"/>
    </xf>
    <xf numFmtId="0" fontId="71" fillId="0" borderId="32" xfId="33" applyFont="1" applyFill="1" applyBorder="1" applyAlignment="1">
      <alignment vertical="top" wrapText="1"/>
    </xf>
    <xf numFmtId="10" fontId="67" fillId="0" borderId="47" xfId="33" applyNumberFormat="1" applyFont="1" applyBorder="1" applyAlignment="1"/>
    <xf numFmtId="0" fontId="69" fillId="9" borderId="48" xfId="33" applyFont="1" applyFill="1" applyBorder="1" applyAlignment="1">
      <alignment horizontal="center"/>
    </xf>
    <xf numFmtId="0" fontId="69" fillId="9" borderId="19" xfId="33" applyFont="1" applyFill="1" applyBorder="1" applyAlignment="1">
      <alignment horizontal="center"/>
    </xf>
    <xf numFmtId="0" fontId="67" fillId="0" borderId="15" xfId="33" applyFont="1" applyBorder="1" applyAlignment="1"/>
    <xf numFmtId="0" fontId="67" fillId="0" borderId="11" xfId="33" applyFont="1" applyBorder="1" applyAlignment="1"/>
    <xf numFmtId="0" fontId="69" fillId="0" borderId="0" xfId="33" applyFont="1" applyAlignment="1">
      <alignment horizontal="center" vertical="center"/>
    </xf>
    <xf numFmtId="0" fontId="71" fillId="0" borderId="13" xfId="33" applyFont="1" applyFill="1" applyBorder="1" applyAlignment="1">
      <alignment horizontal="center"/>
    </xf>
    <xf numFmtId="0" fontId="71" fillId="0" borderId="23" xfId="33" applyFont="1" applyFill="1" applyBorder="1" applyAlignment="1">
      <alignment horizontal="center"/>
    </xf>
    <xf numFmtId="0" fontId="71" fillId="0" borderId="49" xfId="33" applyFont="1" applyFill="1" applyBorder="1" applyAlignment="1">
      <alignment horizontal="center"/>
    </xf>
    <xf numFmtId="0" fontId="71" fillId="0" borderId="50" xfId="33" applyFont="1" applyFill="1" applyBorder="1" applyAlignment="1">
      <alignment horizontal="center"/>
    </xf>
    <xf numFmtId="0" fontId="71" fillId="0" borderId="51" xfId="33" applyFont="1" applyFill="1" applyBorder="1" applyAlignment="1">
      <alignment horizontal="center"/>
    </xf>
    <xf numFmtId="0" fontId="67" fillId="0" borderId="0" xfId="33" applyFont="1" applyFill="1" applyAlignment="1"/>
    <xf numFmtId="0" fontId="67" fillId="10" borderId="34" xfId="33" applyFont="1" applyFill="1" applyBorder="1" applyAlignment="1"/>
    <xf numFmtId="0" fontId="67" fillId="10" borderId="52" xfId="33" applyFont="1" applyFill="1" applyBorder="1" applyAlignment="1"/>
    <xf numFmtId="0" fontId="67" fillId="10" borderId="49" xfId="33" applyFont="1" applyFill="1" applyBorder="1" applyAlignment="1"/>
    <xf numFmtId="0" fontId="67" fillId="10" borderId="53" xfId="33" applyFont="1" applyFill="1" applyBorder="1" applyAlignment="1"/>
    <xf numFmtId="0" fontId="67" fillId="10" borderId="0" xfId="33" applyFont="1" applyFill="1" applyBorder="1" applyAlignment="1"/>
    <xf numFmtId="0" fontId="67" fillId="10" borderId="54" xfId="33" applyFont="1" applyFill="1" applyBorder="1" applyAlignment="1"/>
    <xf numFmtId="0" fontId="67" fillId="10" borderId="35" xfId="33" applyFont="1" applyFill="1" applyBorder="1" applyAlignment="1"/>
    <xf numFmtId="0" fontId="67" fillId="10" borderId="55" xfId="33" applyFont="1" applyFill="1" applyBorder="1" applyAlignment="1"/>
    <xf numFmtId="0" fontId="67" fillId="10" borderId="56" xfId="33" applyFont="1" applyFill="1" applyBorder="1" applyAlignment="1"/>
    <xf numFmtId="4" fontId="67" fillId="0" borderId="11" xfId="33" applyNumberFormat="1" applyFont="1" applyBorder="1" applyAlignment="1"/>
    <xf numFmtId="10" fontId="67" fillId="0" borderId="11" xfId="43" applyNumberFormat="1" applyFont="1" applyBorder="1" applyAlignment="1"/>
    <xf numFmtId="191" fontId="67" fillId="11" borderId="11" xfId="43" applyNumberFormat="1" applyFont="1" applyFill="1" applyBorder="1" applyAlignment="1"/>
    <xf numFmtId="0" fontId="69" fillId="0" borderId="11" xfId="33" applyFont="1" applyBorder="1" applyAlignment="1">
      <alignment horizontal="center" vertical="center"/>
    </xf>
    <xf numFmtId="0" fontId="69" fillId="12" borderId="0" xfId="33" applyFont="1" applyFill="1" applyAlignment="1"/>
    <xf numFmtId="192" fontId="67" fillId="0" borderId="11" xfId="33" applyNumberFormat="1" applyFont="1" applyBorder="1" applyAlignment="1"/>
    <xf numFmtId="0" fontId="67" fillId="0" borderId="57" xfId="33" applyFont="1" applyBorder="1" applyAlignment="1"/>
    <xf numFmtId="192" fontId="67" fillId="0" borderId="11" xfId="33" applyNumberFormat="1" applyFont="1" applyFill="1" applyBorder="1" applyAlignment="1"/>
    <xf numFmtId="193" fontId="67" fillId="0" borderId="11" xfId="33" applyNumberFormat="1" applyFont="1" applyBorder="1" applyAlignment="1"/>
    <xf numFmtId="4" fontId="67" fillId="13" borderId="11" xfId="33" applyNumberFormat="1" applyFont="1" applyFill="1" applyBorder="1" applyAlignment="1"/>
    <xf numFmtId="0" fontId="67" fillId="0" borderId="58" xfId="33" applyFont="1" applyBorder="1" applyAlignment="1">
      <alignment horizontal="center" vertical="center"/>
    </xf>
    <xf numFmtId="0" fontId="67" fillId="0" borderId="58" xfId="33" applyFont="1" applyBorder="1" applyAlignment="1">
      <alignment horizontal="center" vertical="center" wrapText="1"/>
    </xf>
    <xf numFmtId="4" fontId="67" fillId="0" borderId="11" xfId="33" applyNumberFormat="1" applyFont="1" applyFill="1" applyBorder="1" applyAlignment="1"/>
    <xf numFmtId="191" fontId="67" fillId="0" borderId="11" xfId="33" applyNumberFormat="1" applyFont="1" applyFill="1" applyBorder="1" applyAlignment="1"/>
    <xf numFmtId="0" fontId="67" fillId="0" borderId="11" xfId="33" applyFont="1" applyFill="1" applyBorder="1" applyAlignment="1"/>
    <xf numFmtId="0" fontId="69" fillId="0" borderId="0" xfId="33" applyFont="1" applyFill="1" applyAlignment="1"/>
    <xf numFmtId="191" fontId="67" fillId="0" borderId="11" xfId="43" applyNumberFormat="1" applyFont="1" applyBorder="1" applyAlignment="1"/>
    <xf numFmtId="0" fontId="67" fillId="14" borderId="0" xfId="33" applyFont="1" applyFill="1" applyAlignment="1"/>
    <xf numFmtId="4" fontId="75" fillId="0" borderId="11" xfId="33" applyNumberFormat="1" applyFont="1" applyBorder="1" applyAlignment="1">
      <alignment horizontal="center"/>
    </xf>
    <xf numFmtId="191" fontId="75" fillId="11" borderId="11" xfId="43" applyNumberFormat="1" applyFont="1" applyFill="1" applyBorder="1" applyAlignment="1"/>
    <xf numFmtId="0" fontId="75" fillId="0" borderId="11" xfId="33" applyFont="1" applyBorder="1" applyAlignment="1"/>
    <xf numFmtId="0" fontId="67" fillId="0" borderId="0" xfId="33" applyFont="1" applyFill="1" applyBorder="1" applyAlignment="1"/>
    <xf numFmtId="4" fontId="67" fillId="6" borderId="11" xfId="33" applyNumberFormat="1" applyFont="1" applyFill="1" applyBorder="1" applyAlignment="1"/>
    <xf numFmtId="0" fontId="67" fillId="6" borderId="11" xfId="33" applyFont="1" applyFill="1" applyBorder="1" applyAlignment="1"/>
    <xf numFmtId="0" fontId="67" fillId="7" borderId="34" xfId="33" applyFont="1" applyFill="1" applyBorder="1" applyAlignment="1"/>
    <xf numFmtId="0" fontId="67" fillId="7" borderId="52" xfId="33" applyFont="1" applyFill="1" applyBorder="1" applyAlignment="1"/>
    <xf numFmtId="0" fontId="67" fillId="7" borderId="49" xfId="33" applyFont="1" applyFill="1" applyBorder="1" applyAlignment="1"/>
    <xf numFmtId="0" fontId="67" fillId="7" borderId="35" xfId="33" applyFont="1" applyFill="1" applyBorder="1" applyAlignment="1"/>
    <xf numFmtId="0" fontId="67" fillId="7" borderId="55" xfId="33" applyFont="1" applyFill="1" applyBorder="1" applyAlignment="1"/>
    <xf numFmtId="0" fontId="67" fillId="7" borderId="56" xfId="33" applyFont="1" applyFill="1" applyBorder="1" applyAlignment="1"/>
    <xf numFmtId="0" fontId="69" fillId="6" borderId="0" xfId="33" applyFont="1" applyFill="1" applyAlignment="1"/>
    <xf numFmtId="4" fontId="67" fillId="15" borderId="11" xfId="33" applyNumberFormat="1" applyFont="1" applyFill="1" applyBorder="1" applyAlignment="1"/>
    <xf numFmtId="0" fontId="67" fillId="15" borderId="11" xfId="33" applyFont="1" applyFill="1" applyBorder="1" applyAlignment="1"/>
    <xf numFmtId="0" fontId="67" fillId="7" borderId="53" xfId="33" applyFont="1" applyFill="1" applyBorder="1" applyAlignment="1"/>
    <xf numFmtId="0" fontId="67" fillId="7" borderId="0" xfId="33" applyFont="1" applyFill="1" applyBorder="1" applyAlignment="1"/>
    <xf numFmtId="0" fontId="67" fillId="7" borderId="54" xfId="33" applyFont="1" applyFill="1" applyBorder="1" applyAlignment="1"/>
    <xf numFmtId="4" fontId="67" fillId="16" borderId="11" xfId="33" applyNumberFormat="1" applyFont="1" applyFill="1" applyBorder="1" applyAlignment="1"/>
    <xf numFmtId="191" fontId="67" fillId="17" borderId="11" xfId="43" applyNumberFormat="1" applyFont="1" applyFill="1" applyBorder="1" applyAlignment="1"/>
    <xf numFmtId="0" fontId="67" fillId="16" borderId="11" xfId="33" applyFont="1" applyFill="1" applyBorder="1" applyAlignment="1"/>
    <xf numFmtId="0" fontId="69" fillId="16" borderId="0" xfId="33" applyFont="1" applyFill="1" applyAlignment="1"/>
    <xf numFmtId="4" fontId="67" fillId="18" borderId="11" xfId="33" applyNumberFormat="1" applyFont="1" applyFill="1" applyBorder="1" applyAlignment="1"/>
    <xf numFmtId="191" fontId="67" fillId="18" borderId="11" xfId="33" applyNumberFormat="1" applyFont="1" applyFill="1" applyBorder="1" applyAlignment="1"/>
    <xf numFmtId="0" fontId="67" fillId="18" borderId="11" xfId="33" applyFont="1" applyFill="1" applyBorder="1" applyAlignment="1"/>
    <xf numFmtId="2" fontId="67" fillId="0" borderId="0" xfId="33" applyNumberFormat="1" applyFont="1" applyAlignment="1"/>
    <xf numFmtId="191" fontId="67" fillId="0" borderId="11" xfId="43" applyNumberFormat="1" applyFont="1" applyFill="1" applyBorder="1" applyAlignment="1"/>
    <xf numFmtId="4" fontId="67" fillId="5" borderId="57" xfId="33" applyNumberFormat="1" applyFont="1" applyFill="1" applyBorder="1" applyAlignment="1"/>
    <xf numFmtId="191" fontId="67" fillId="11" borderId="57" xfId="43" applyNumberFormat="1" applyFont="1" applyFill="1" applyBorder="1" applyAlignment="1"/>
    <xf numFmtId="0" fontId="67" fillId="5" borderId="57" xfId="33" applyFont="1" applyFill="1" applyBorder="1" applyAlignment="1"/>
    <xf numFmtId="0" fontId="67" fillId="5" borderId="11" xfId="33" applyFont="1" applyFill="1" applyBorder="1" applyAlignment="1"/>
    <xf numFmtId="4" fontId="67" fillId="5" borderId="11" xfId="33" applyNumberFormat="1" applyFont="1" applyFill="1" applyBorder="1" applyAlignment="1"/>
    <xf numFmtId="0" fontId="69" fillId="5" borderId="0" xfId="33" applyFont="1" applyFill="1" applyAlignment="1"/>
    <xf numFmtId="4" fontId="67" fillId="0" borderId="57" xfId="33" applyNumberFormat="1" applyFont="1" applyBorder="1" applyAlignment="1"/>
    <xf numFmtId="0" fontId="67" fillId="10" borderId="11" xfId="33" applyFont="1" applyFill="1" applyBorder="1" applyAlignment="1"/>
    <xf numFmtId="4" fontId="67" fillId="10" borderId="11" xfId="33" applyNumberFormat="1" applyFont="1" applyFill="1" applyBorder="1" applyAlignment="1"/>
    <xf numFmtId="191" fontId="67" fillId="10" borderId="11" xfId="43" applyNumberFormat="1" applyFont="1" applyFill="1" applyBorder="1" applyAlignment="1"/>
    <xf numFmtId="10" fontId="67" fillId="10" borderId="11" xfId="43" applyNumberFormat="1" applyFont="1" applyFill="1" applyBorder="1" applyAlignment="1"/>
    <xf numFmtId="191" fontId="67" fillId="19" borderId="11" xfId="43" applyNumberFormat="1" applyFont="1" applyFill="1" applyBorder="1" applyAlignment="1"/>
    <xf numFmtId="4" fontId="67" fillId="9" borderId="11" xfId="33" applyNumberFormat="1" applyFont="1" applyFill="1" applyBorder="1" applyAlignment="1"/>
    <xf numFmtId="191" fontId="67" fillId="9" borderId="11" xfId="43" applyNumberFormat="1" applyFont="1" applyFill="1" applyBorder="1" applyAlignment="1"/>
    <xf numFmtId="0" fontId="67" fillId="9" borderId="11" xfId="33" applyFont="1" applyFill="1" applyBorder="1" applyAlignment="1"/>
    <xf numFmtId="10" fontId="67" fillId="9" borderId="11" xfId="43" applyNumberFormat="1" applyFont="1" applyFill="1" applyBorder="1" applyAlignment="1"/>
    <xf numFmtId="194" fontId="67" fillId="0" borderId="0" xfId="33" applyNumberFormat="1" applyFont="1" applyAlignment="1"/>
    <xf numFmtId="4" fontId="67" fillId="0" borderId="0" xfId="33" applyNumberFormat="1" applyFont="1" applyAlignment="1"/>
    <xf numFmtId="192" fontId="67" fillId="0" borderId="57" xfId="33" applyNumberFormat="1" applyFont="1" applyFill="1" applyBorder="1" applyAlignment="1"/>
    <xf numFmtId="192" fontId="67" fillId="20" borderId="57" xfId="33" applyNumberFormat="1" applyFont="1" applyFill="1" applyBorder="1" applyAlignment="1"/>
    <xf numFmtId="192" fontId="67" fillId="20" borderId="11" xfId="33" applyNumberFormat="1" applyFont="1" applyFill="1" applyBorder="1" applyAlignment="1"/>
    <xf numFmtId="192" fontId="67" fillId="0" borderId="57" xfId="33" applyNumberFormat="1" applyFont="1" applyBorder="1" applyAlignment="1"/>
    <xf numFmtId="0" fontId="67" fillId="0" borderId="11" xfId="33" applyFont="1" applyBorder="1" applyAlignment="1">
      <alignment horizontal="center" vertical="center" wrapText="1"/>
    </xf>
    <xf numFmtId="0" fontId="69" fillId="0" borderId="0" xfId="33" applyFont="1" applyFill="1" applyBorder="1" applyAlignment="1">
      <alignment horizontal="center"/>
    </xf>
    <xf numFmtId="0" fontId="77" fillId="0" borderId="0" xfId="0" applyNumberFormat="1" applyFont="1" applyFill="1" applyBorder="1" applyAlignment="1"/>
    <xf numFmtId="190" fontId="77" fillId="21" borderId="0" xfId="0" applyNumberFormat="1" applyFont="1" applyFill="1" applyBorder="1" applyAlignment="1"/>
    <xf numFmtId="190" fontId="79" fillId="21" borderId="59" xfId="0" applyNumberFormat="1" applyFont="1" applyFill="1" applyBorder="1" applyAlignment="1"/>
    <xf numFmtId="190" fontId="79" fillId="22" borderId="60" xfId="0" applyNumberFormat="1" applyFont="1" applyFill="1" applyBorder="1" applyAlignment="1">
      <alignment horizontal="center" vertical="center" wrapText="1"/>
    </xf>
    <xf numFmtId="190" fontId="79" fillId="23" borderId="61" xfId="0" applyNumberFormat="1" applyFont="1" applyFill="1" applyBorder="1" applyAlignment="1">
      <alignment wrapText="1"/>
    </xf>
    <xf numFmtId="190" fontId="77" fillId="21" borderId="59" xfId="0" applyNumberFormat="1" applyFont="1" applyFill="1" applyBorder="1" applyAlignment="1"/>
    <xf numFmtId="190" fontId="77" fillId="21" borderId="61" xfId="0" applyNumberFormat="1" applyFont="1" applyFill="1" applyBorder="1" applyAlignment="1">
      <alignment horizontal="left" wrapText="1"/>
    </xf>
    <xf numFmtId="190" fontId="77" fillId="21" borderId="61" xfId="0" applyNumberFormat="1" applyFont="1" applyFill="1" applyBorder="1" applyAlignment="1">
      <alignment wrapText="1"/>
    </xf>
    <xf numFmtId="190" fontId="77" fillId="0" borderId="59" xfId="0" applyNumberFormat="1" applyFont="1" applyFill="1" applyBorder="1" applyAlignment="1"/>
    <xf numFmtId="190" fontId="77" fillId="0" borderId="61" xfId="0" applyNumberFormat="1" applyFont="1" applyFill="1" applyBorder="1" applyAlignment="1">
      <alignment wrapText="1"/>
    </xf>
    <xf numFmtId="190" fontId="77" fillId="0" borderId="0" xfId="0" applyNumberFormat="1" applyFont="1" applyFill="1" applyBorder="1" applyAlignment="1"/>
    <xf numFmtId="0" fontId="77" fillId="0" borderId="0" xfId="0" applyFont="1" applyFill="1" applyBorder="1" applyAlignment="1"/>
    <xf numFmtId="190" fontId="82" fillId="21" borderId="59" xfId="0" applyNumberFormat="1" applyFont="1" applyFill="1" applyBorder="1" applyAlignment="1"/>
    <xf numFmtId="0" fontId="82" fillId="0" borderId="0" xfId="0" applyNumberFormat="1" applyFont="1" applyFill="1" applyBorder="1" applyAlignment="1"/>
    <xf numFmtId="190" fontId="77" fillId="0" borderId="61" xfId="0" applyNumberFormat="1" applyFont="1" applyFill="1" applyBorder="1" applyAlignment="1">
      <alignment horizontal="left" wrapText="1"/>
    </xf>
    <xf numFmtId="190" fontId="82" fillId="21" borderId="0" xfId="0" applyNumberFormat="1" applyFont="1" applyFill="1" applyBorder="1" applyAlignment="1"/>
    <xf numFmtId="190" fontId="79" fillId="22" borderId="11" xfId="0" applyNumberFormat="1" applyFont="1" applyFill="1" applyBorder="1" applyAlignment="1">
      <alignment horizontal="center" vertical="center" wrapText="1"/>
    </xf>
    <xf numFmtId="190" fontId="79" fillId="24" borderId="11" xfId="0" applyNumberFormat="1" applyFont="1" applyFill="1" applyBorder="1" applyAlignment="1">
      <alignment horizontal="center" vertical="center" wrapText="1"/>
    </xf>
    <xf numFmtId="190" fontId="79" fillId="0" borderId="11" xfId="0" applyNumberFormat="1" applyFont="1" applyFill="1" applyBorder="1" applyAlignment="1">
      <alignment horizontal="left" vertical="center" wrapText="1"/>
    </xf>
    <xf numFmtId="190" fontId="79" fillId="24" borderId="0" xfId="0" applyNumberFormat="1" applyFont="1" applyFill="1" applyBorder="1" applyAlignment="1">
      <alignment horizontal="center" vertical="center" wrapText="1"/>
    </xf>
    <xf numFmtId="190" fontId="79" fillId="0" borderId="60" xfId="0" applyNumberFormat="1" applyFont="1" applyFill="1" applyBorder="1" applyAlignment="1">
      <alignment horizontal="left" vertical="center" wrapText="1"/>
    </xf>
    <xf numFmtId="190" fontId="77" fillId="21" borderId="60" xfId="0" applyNumberFormat="1" applyFont="1" applyFill="1" applyBorder="1" applyAlignment="1">
      <alignment horizontal="left" wrapText="1"/>
    </xf>
    <xf numFmtId="190" fontId="77" fillId="24" borderId="61" xfId="0" applyNumberFormat="1" applyFont="1" applyFill="1" applyBorder="1" applyAlignment="1">
      <alignment wrapText="1"/>
    </xf>
    <xf numFmtId="190" fontId="77" fillId="21" borderId="11" xfId="0" applyNumberFormat="1" applyFont="1" applyFill="1" applyBorder="1" applyAlignment="1">
      <alignment horizontal="left" wrapText="1"/>
    </xf>
    <xf numFmtId="190" fontId="77" fillId="24" borderId="62" xfId="0" applyNumberFormat="1" applyFont="1" applyFill="1" applyBorder="1" applyAlignment="1">
      <alignment wrapText="1"/>
    </xf>
    <xf numFmtId="190" fontId="81" fillId="21" borderId="61" xfId="0" applyNumberFormat="1" applyFont="1" applyFill="1" applyBorder="1" applyAlignment="1">
      <alignment horizontal="left" wrapText="1"/>
    </xf>
    <xf numFmtId="190" fontId="79" fillId="21" borderId="60" xfId="0" applyNumberFormat="1" applyFont="1" applyFill="1" applyBorder="1" applyAlignment="1">
      <alignment horizontal="left" wrapText="1"/>
    </xf>
    <xf numFmtId="190" fontId="79" fillId="21" borderId="61" xfId="0" applyNumberFormat="1" applyFont="1" applyFill="1" applyBorder="1" applyAlignment="1">
      <alignment wrapText="1"/>
    </xf>
    <xf numFmtId="190" fontId="81" fillId="21" borderId="60" xfId="0" applyNumberFormat="1" applyFont="1" applyFill="1" applyBorder="1" applyAlignment="1">
      <alignment horizontal="left" wrapText="1"/>
    </xf>
    <xf numFmtId="190" fontId="81" fillId="21" borderId="63" xfId="0" applyNumberFormat="1" applyFont="1" applyFill="1" applyBorder="1" applyAlignment="1">
      <alignment horizontal="left" wrapText="1"/>
    </xf>
    <xf numFmtId="190" fontId="77" fillId="24" borderId="63" xfId="0" applyNumberFormat="1" applyFont="1" applyFill="1" applyBorder="1" applyAlignment="1">
      <alignment wrapText="1"/>
    </xf>
    <xf numFmtId="190" fontId="77" fillId="21" borderId="63" xfId="0" applyNumberFormat="1" applyFont="1" applyFill="1" applyBorder="1" applyAlignment="1">
      <alignment wrapText="1"/>
    </xf>
    <xf numFmtId="190" fontId="79" fillId="25" borderId="11" xfId="0" applyNumberFormat="1" applyFont="1" applyFill="1" applyBorder="1" applyAlignment="1">
      <alignment wrapText="1"/>
    </xf>
    <xf numFmtId="190" fontId="79" fillId="24" borderId="11" xfId="0" applyNumberFormat="1" applyFont="1" applyFill="1" applyBorder="1" applyAlignment="1">
      <alignment wrapText="1"/>
    </xf>
    <xf numFmtId="190" fontId="79" fillId="24" borderId="60" xfId="0" applyNumberFormat="1" applyFont="1" applyFill="1" applyBorder="1" applyAlignment="1">
      <alignment horizontal="center" wrapText="1"/>
    </xf>
    <xf numFmtId="190" fontId="79" fillId="25" borderId="61" xfId="0" applyNumberFormat="1" applyFont="1" applyFill="1" applyBorder="1" applyAlignment="1">
      <alignment horizontal="left" vertical="center" wrapText="1"/>
    </xf>
    <xf numFmtId="190" fontId="79" fillId="24" borderId="61" xfId="0" applyNumberFormat="1" applyFont="1" applyFill="1" applyBorder="1" applyAlignment="1">
      <alignment horizontal="center" wrapText="1"/>
    </xf>
    <xf numFmtId="190" fontId="79" fillId="25" borderId="60" xfId="0" applyNumberFormat="1" applyFont="1" applyFill="1" applyBorder="1" applyAlignment="1">
      <alignment horizontal="center" vertical="center" wrapText="1"/>
    </xf>
    <xf numFmtId="190" fontId="77" fillId="24" borderId="61" xfId="0" applyNumberFormat="1" applyFont="1" applyFill="1" applyBorder="1" applyAlignment="1">
      <alignment horizontal="left" wrapText="1"/>
    </xf>
    <xf numFmtId="190" fontId="81" fillId="0" borderId="61" xfId="0" applyNumberFormat="1" applyFont="1" applyFill="1" applyBorder="1" applyAlignment="1">
      <alignment horizontal="left" wrapText="1"/>
    </xf>
    <xf numFmtId="190" fontId="77" fillId="25" borderId="61" xfId="0" applyNumberFormat="1" applyFont="1" applyFill="1" applyBorder="1" applyAlignment="1">
      <alignment wrapText="1"/>
    </xf>
    <xf numFmtId="0" fontId="79" fillId="22" borderId="11" xfId="0" applyFont="1" applyFill="1" applyBorder="1" applyAlignment="1">
      <alignment wrapText="1"/>
    </xf>
    <xf numFmtId="187" fontId="79" fillId="24" borderId="11" xfId="12" applyNumberFormat="1" applyFont="1" applyFill="1" applyBorder="1" applyAlignment="1"/>
    <xf numFmtId="187" fontId="79" fillId="22" borderId="11" xfId="12" applyNumberFormat="1" applyFont="1" applyFill="1" applyBorder="1" applyAlignment="1"/>
    <xf numFmtId="0" fontId="77" fillId="0" borderId="11" xfId="0" applyFont="1" applyFill="1" applyBorder="1" applyAlignment="1">
      <alignment wrapText="1"/>
    </xf>
    <xf numFmtId="187" fontId="77" fillId="24" borderId="11" xfId="12" applyNumberFormat="1" applyFont="1" applyFill="1" applyBorder="1" applyAlignment="1"/>
    <xf numFmtId="187" fontId="77" fillId="0" borderId="11" xfId="12" applyNumberFormat="1" applyFont="1" applyFill="1" applyBorder="1" applyAlignment="1"/>
    <xf numFmtId="0" fontId="81" fillId="0" borderId="11" xfId="0" applyFont="1" applyFill="1" applyBorder="1" applyAlignment="1">
      <alignment wrapText="1"/>
    </xf>
    <xf numFmtId="187" fontId="79" fillId="0" borderId="11" xfId="12" applyNumberFormat="1" applyFont="1" applyFill="1" applyBorder="1" applyAlignment="1"/>
    <xf numFmtId="0" fontId="77" fillId="0" borderId="11" xfId="0" applyFont="1" applyFill="1" applyBorder="1" applyAlignment="1">
      <alignment vertical="top" wrapText="1"/>
    </xf>
    <xf numFmtId="190" fontId="79" fillId="24" borderId="61" xfId="0" applyNumberFormat="1" applyFont="1" applyFill="1" applyBorder="1" applyAlignment="1">
      <alignment wrapText="1"/>
    </xf>
    <xf numFmtId="0" fontId="77" fillId="24" borderId="0" xfId="0" applyNumberFormat="1" applyFont="1" applyFill="1" applyBorder="1" applyAlignment="1"/>
    <xf numFmtId="0" fontId="78" fillId="23" borderId="11" xfId="0" applyNumberFormat="1" applyFont="1" applyFill="1" applyBorder="1" applyAlignment="1"/>
    <xf numFmtId="190" fontId="78" fillId="24" borderId="61" xfId="0" applyNumberFormat="1" applyFont="1" applyFill="1" applyBorder="1" applyAlignment="1">
      <alignment wrapText="1"/>
    </xf>
    <xf numFmtId="190" fontId="78" fillId="23" borderId="11" xfId="0" applyNumberFormat="1" applyFont="1" applyFill="1" applyBorder="1" applyAlignment="1"/>
    <xf numFmtId="0" fontId="3" fillId="0" borderId="0" xfId="0" applyFont="1"/>
    <xf numFmtId="0" fontId="83" fillId="0" borderId="0" xfId="33" applyFont="1" applyAlignment="1"/>
    <xf numFmtId="0" fontId="2" fillId="3" borderId="64" xfId="0" applyFont="1" applyFill="1" applyBorder="1" applyAlignment="1">
      <alignment horizontal="center" vertical="center" wrapText="1"/>
    </xf>
    <xf numFmtId="0" fontId="47" fillId="0" borderId="64" xfId="0" applyFont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187" fontId="2" fillId="3" borderId="13" xfId="12" applyNumberFormat="1" applyFont="1" applyFill="1" applyBorder="1" applyAlignment="1">
      <alignment horizontal="center" vertical="center" wrapText="1"/>
    </xf>
    <xf numFmtId="0" fontId="13" fillId="0" borderId="0" xfId="33" applyAlignment="1">
      <alignment wrapText="1"/>
    </xf>
    <xf numFmtId="0" fontId="11" fillId="3" borderId="11" xfId="0" applyFont="1" applyFill="1" applyBorder="1" applyAlignment="1">
      <alignment horizontal="center" vertical="center" wrapText="1"/>
    </xf>
    <xf numFmtId="183" fontId="10" fillId="0" borderId="26" xfId="0" applyNumberFormat="1" applyFont="1" applyBorder="1" applyAlignment="1">
      <alignment vertical="top" wrapText="1" shrinkToFit="1"/>
    </xf>
    <xf numFmtId="183" fontId="10" fillId="4" borderId="26" xfId="0" applyNumberFormat="1" applyFont="1" applyFill="1" applyBorder="1" applyAlignment="1">
      <alignment vertical="top" wrapText="1" shrinkToFit="1"/>
    </xf>
    <xf numFmtId="183" fontId="10" fillId="6" borderId="27" xfId="0" applyNumberFormat="1" applyFont="1" applyFill="1" applyBorder="1" applyAlignment="1">
      <alignment vertical="top" wrapText="1" shrinkToFit="1"/>
    </xf>
    <xf numFmtId="183" fontId="10" fillId="0" borderId="27" xfId="0" applyNumberFormat="1" applyFont="1" applyBorder="1" applyAlignment="1">
      <alignment vertical="top" wrapText="1" shrinkToFit="1"/>
    </xf>
    <xf numFmtId="183" fontId="10" fillId="6" borderId="29" xfId="0" applyNumberFormat="1" applyFont="1" applyFill="1" applyBorder="1" applyAlignment="1">
      <alignment vertical="top" wrapText="1" shrinkToFit="1"/>
    </xf>
    <xf numFmtId="183" fontId="10" fillId="0" borderId="30" xfId="0" applyNumberFormat="1" applyFont="1" applyBorder="1" applyAlignment="1">
      <alignment vertical="top" wrapText="1" shrinkToFit="1"/>
    </xf>
    <xf numFmtId="0" fontId="45" fillId="3" borderId="64" xfId="0" applyFont="1" applyFill="1" applyBorder="1" applyAlignment="1">
      <alignment horizontal="center"/>
    </xf>
    <xf numFmtId="0" fontId="45" fillId="3" borderId="19" xfId="0" applyFont="1" applyFill="1" applyBorder="1" applyAlignment="1">
      <alignment horizontal="center"/>
    </xf>
    <xf numFmtId="0" fontId="46" fillId="3" borderId="65" xfId="0" applyFont="1" applyFill="1" applyBorder="1" applyAlignment="1">
      <alignment horizontal="center" vertical="center"/>
    </xf>
    <xf numFmtId="0" fontId="46" fillId="3" borderId="23" xfId="0" applyFont="1" applyFill="1" applyBorder="1" applyAlignment="1">
      <alignment horizontal="center" vertical="center"/>
    </xf>
    <xf numFmtId="10" fontId="46" fillId="3" borderId="13" xfId="4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4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49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45" fillId="3" borderId="44" xfId="0" applyFont="1" applyFill="1" applyBorder="1" applyAlignment="1">
      <alignment vertical="center" wrapText="1"/>
    </xf>
    <xf numFmtId="0" fontId="45" fillId="0" borderId="19" xfId="33" applyFont="1" applyBorder="1" applyAlignment="1" applyProtection="1">
      <alignment horizontal="center" vertical="center" wrapText="1"/>
      <protection locked="0"/>
    </xf>
    <xf numFmtId="0" fontId="23" fillId="0" borderId="0" xfId="33" applyFont="1" applyAlignment="1">
      <alignment horizontal="justify" vertical="center" wrapText="1"/>
    </xf>
    <xf numFmtId="0" fontId="21" fillId="0" borderId="0" xfId="33" applyFont="1" applyAlignment="1">
      <alignment horizontal="justify" vertical="center" wrapText="1"/>
    </xf>
    <xf numFmtId="0" fontId="45" fillId="0" borderId="64" xfId="33" applyFont="1" applyBorder="1" applyAlignment="1" applyProtection="1">
      <alignment horizontal="center" vertical="center" wrapText="1"/>
      <protection locked="0"/>
    </xf>
    <xf numFmtId="0" fontId="45" fillId="0" borderId="37" xfId="33" applyFont="1" applyBorder="1" applyAlignment="1" applyProtection="1">
      <alignment horizontal="center" vertical="center" wrapText="1"/>
      <protection locked="0"/>
    </xf>
    <xf numFmtId="0" fontId="21" fillId="0" borderId="66" xfId="33" applyFont="1" applyBorder="1" applyAlignment="1" applyProtection="1">
      <alignment horizontal="justify" vertical="center" wrapText="1"/>
      <protection locked="0"/>
    </xf>
    <xf numFmtId="0" fontId="45" fillId="6" borderId="19" xfId="0" applyFont="1" applyFill="1" applyBorder="1" applyAlignment="1">
      <alignment wrapText="1"/>
    </xf>
    <xf numFmtId="0" fontId="21" fillId="6" borderId="19" xfId="0" applyFont="1" applyFill="1" applyBorder="1" applyAlignment="1">
      <alignment wrapText="1"/>
    </xf>
    <xf numFmtId="10" fontId="3" fillId="0" borderId="0" xfId="45" applyNumberFormat="1" applyFont="1" applyBorder="1" applyAlignment="1"/>
    <xf numFmtId="0" fontId="69" fillId="0" borderId="0" xfId="33" applyFont="1" applyAlignment="1"/>
    <xf numFmtId="0" fontId="68" fillId="0" borderId="0" xfId="33" applyFont="1" applyAlignment="1"/>
    <xf numFmtId="0" fontId="78" fillId="0" borderId="0" xfId="0" applyNumberFormat="1" applyFont="1" applyFill="1" applyBorder="1" applyAlignment="1"/>
    <xf numFmtId="0" fontId="53" fillId="0" borderId="0" xfId="0" applyFont="1"/>
    <xf numFmtId="0" fontId="86" fillId="7" borderId="19" xfId="0" applyFont="1" applyFill="1" applyBorder="1"/>
    <xf numFmtId="0" fontId="86" fillId="7" borderId="67" xfId="0" applyFont="1" applyFill="1" applyBorder="1"/>
    <xf numFmtId="0" fontId="86" fillId="7" borderId="23" xfId="0" applyFont="1" applyFill="1" applyBorder="1"/>
    <xf numFmtId="190" fontId="87" fillId="26" borderId="19" xfId="0" applyNumberFormat="1" applyFont="1" applyFill="1" applyBorder="1" applyAlignment="1">
      <alignment horizontal="center" wrapText="1"/>
    </xf>
    <xf numFmtId="0" fontId="53" fillId="27" borderId="68" xfId="0" applyFont="1" applyFill="1" applyBorder="1"/>
    <xf numFmtId="0" fontId="53" fillId="0" borderId="69" xfId="0" applyFont="1" applyBorder="1"/>
    <xf numFmtId="0" fontId="53" fillId="0" borderId="11" xfId="0" applyFont="1" applyBorder="1"/>
    <xf numFmtId="0" fontId="53" fillId="0" borderId="70" xfId="0" applyFont="1" applyBorder="1"/>
    <xf numFmtId="0" fontId="88" fillId="6" borderId="68" xfId="0" applyFont="1" applyFill="1" applyBorder="1" applyAlignment="1">
      <alignment vertical="top" wrapText="1"/>
    </xf>
    <xf numFmtId="0" fontId="88" fillId="6" borderId="68" xfId="0" applyFont="1" applyFill="1" applyBorder="1" applyAlignment="1">
      <alignment wrapText="1"/>
    </xf>
    <xf numFmtId="0" fontId="87" fillId="28" borderId="68" xfId="0" applyFont="1" applyFill="1" applyBorder="1" applyAlignment="1">
      <alignment wrapText="1"/>
    </xf>
    <xf numFmtId="0" fontId="89" fillId="6" borderId="68" xfId="0" applyFont="1" applyFill="1" applyBorder="1" applyAlignment="1">
      <alignment wrapText="1"/>
    </xf>
    <xf numFmtId="190" fontId="87" fillId="28" borderId="68" xfId="0" applyNumberFormat="1" applyFont="1" applyFill="1" applyBorder="1" applyAlignment="1">
      <alignment horizontal="left" vertical="center" wrapText="1"/>
    </xf>
    <xf numFmtId="190" fontId="89" fillId="6" borderId="68" xfId="0" applyNumberFormat="1" applyFont="1" applyFill="1" applyBorder="1" applyAlignment="1">
      <alignment horizontal="left" wrapText="1"/>
    </xf>
    <xf numFmtId="190" fontId="88" fillId="6" borderId="68" xfId="0" applyNumberFormat="1" applyFont="1" applyFill="1" applyBorder="1" applyAlignment="1">
      <alignment horizontal="left" wrapText="1"/>
    </xf>
    <xf numFmtId="190" fontId="87" fillId="28" borderId="68" xfId="0" applyNumberFormat="1" applyFont="1" applyFill="1" applyBorder="1" applyAlignment="1">
      <alignment wrapText="1"/>
    </xf>
    <xf numFmtId="190" fontId="88" fillId="6" borderId="68" xfId="0" applyNumberFormat="1" applyFont="1" applyFill="1" applyBorder="1" applyAlignment="1">
      <alignment wrapText="1"/>
    </xf>
    <xf numFmtId="0" fontId="53" fillId="27" borderId="71" xfId="0" applyFont="1" applyFill="1" applyBorder="1"/>
    <xf numFmtId="0" fontId="53" fillId="0" borderId="72" xfId="0" applyFont="1" applyBorder="1"/>
    <xf numFmtId="0" fontId="53" fillId="0" borderId="58" xfId="0" applyFont="1" applyBorder="1"/>
    <xf numFmtId="0" fontId="53" fillId="0" borderId="73" xfId="0" applyFont="1" applyBorder="1"/>
    <xf numFmtId="190" fontId="87" fillId="28" borderId="66" xfId="0" applyNumberFormat="1" applyFont="1" applyFill="1" applyBorder="1" applyAlignment="1">
      <alignment horizontal="left" vertical="center" wrapText="1"/>
    </xf>
    <xf numFmtId="0" fontId="86" fillId="27" borderId="19" xfId="0" applyFont="1" applyFill="1" applyBorder="1" applyAlignment="1">
      <alignment horizontal="center" vertical="center" wrapText="1"/>
    </xf>
    <xf numFmtId="0" fontId="86" fillId="20" borderId="67" xfId="0" applyFont="1" applyFill="1" applyBorder="1" applyAlignment="1">
      <alignment horizontal="center" vertical="center" wrapText="1"/>
    </xf>
    <xf numFmtId="0" fontId="86" fillId="20" borderId="23" xfId="0" applyFont="1" applyFill="1" applyBorder="1" applyAlignment="1">
      <alignment horizontal="center" vertical="center" wrapText="1"/>
    </xf>
    <xf numFmtId="0" fontId="86" fillId="20" borderId="65" xfId="0" applyFont="1" applyFill="1" applyBorder="1" applyAlignment="1">
      <alignment horizontal="center" vertical="center" wrapText="1"/>
    </xf>
    <xf numFmtId="0" fontId="86" fillId="0" borderId="19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0" fillId="0" borderId="11" xfId="0" applyBorder="1"/>
    <xf numFmtId="0" fontId="0" fillId="0" borderId="0" xfId="0" applyAlignment="1">
      <alignment horizontal="left" vertical="justify" readingOrder="1"/>
    </xf>
    <xf numFmtId="0" fontId="4" fillId="0" borderId="0" xfId="0" applyFont="1" applyAlignment="1">
      <alignment horizontal="left" vertical="justify" readingOrder="1"/>
    </xf>
    <xf numFmtId="0" fontId="25" fillId="4" borderId="11" xfId="0" applyFont="1" applyFill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25" fillId="4" borderId="11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" fillId="3" borderId="33" xfId="0" applyFont="1" applyFill="1" applyBorder="1" applyAlignment="1">
      <alignment wrapText="1"/>
    </xf>
    <xf numFmtId="0" fontId="2" fillId="4" borderId="0" xfId="0" applyFont="1" applyFill="1" applyBorder="1"/>
    <xf numFmtId="0" fontId="0" fillId="4" borderId="0" xfId="0" applyFill="1" applyBorder="1"/>
    <xf numFmtId="0" fontId="5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21" fillId="0" borderId="0" xfId="0" applyFont="1" applyAlignment="1">
      <alignment horizontal="center" wrapText="1"/>
    </xf>
    <xf numFmtId="0" fontId="51" fillId="0" borderId="11" xfId="0" applyFont="1" applyBorder="1" applyAlignment="1">
      <alignment horizontal="center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6" fillId="0" borderId="0" xfId="32" applyFont="1" applyAlignment="1">
      <alignment horizontal="center"/>
    </xf>
    <xf numFmtId="0" fontId="27" fillId="0" borderId="0" xfId="32" applyFont="1" applyAlignment="1">
      <alignment horizontal="center"/>
    </xf>
    <xf numFmtId="183" fontId="10" fillId="0" borderId="26" xfId="0" applyNumberFormat="1" applyFont="1" applyBorder="1" applyAlignment="1">
      <alignment horizontal="center" vertical="top" shrinkToFit="1"/>
    </xf>
    <xf numFmtId="183" fontId="10" fillId="4" borderId="26" xfId="0" applyNumberFormat="1" applyFont="1" applyFill="1" applyBorder="1" applyAlignment="1">
      <alignment horizontal="center" vertical="top" shrinkToFit="1"/>
    </xf>
    <xf numFmtId="183" fontId="10" fillId="6" borderId="27" xfId="0" applyNumberFormat="1" applyFont="1" applyFill="1" applyBorder="1" applyAlignment="1">
      <alignment horizontal="center" vertical="top" shrinkToFit="1"/>
    </xf>
    <xf numFmtId="183" fontId="10" fillId="0" borderId="27" xfId="0" applyNumberFormat="1" applyFont="1" applyBorder="1" applyAlignment="1">
      <alignment horizontal="center" vertical="top" shrinkToFit="1"/>
    </xf>
    <xf numFmtId="183" fontId="10" fillId="6" borderId="29" xfId="0" applyNumberFormat="1" applyFont="1" applyFill="1" applyBorder="1" applyAlignment="1">
      <alignment horizontal="center" vertical="top" shrinkToFit="1"/>
    </xf>
    <xf numFmtId="183" fontId="10" fillId="0" borderId="30" xfId="0" applyNumberFormat="1" applyFont="1" applyBorder="1" applyAlignment="1">
      <alignment horizontal="center" vertical="top" shrinkToFit="1"/>
    </xf>
    <xf numFmtId="179" fontId="7" fillId="20" borderId="11" xfId="12" applyFont="1" applyFill="1" applyBorder="1" applyAlignment="1">
      <alignment horizontal="center" vertical="top" wrapText="1"/>
    </xf>
    <xf numFmtId="0" fontId="34" fillId="0" borderId="58" xfId="32" applyFont="1" applyBorder="1"/>
    <xf numFmtId="0" fontId="45" fillId="0" borderId="0" xfId="0" applyFont="1" applyAlignment="1">
      <alignment wrapText="1"/>
    </xf>
    <xf numFmtId="10" fontId="23" fillId="0" borderId="0" xfId="45" applyNumberFormat="1" applyFont="1" applyAlignment="1">
      <alignment horizontal="center" vertical="center" wrapText="1"/>
    </xf>
    <xf numFmtId="10" fontId="21" fillId="0" borderId="0" xfId="45" applyNumberFormat="1" applyFont="1" applyAlignment="1">
      <alignment horizontal="center" wrapText="1"/>
    </xf>
    <xf numFmtId="10" fontId="5" fillId="0" borderId="0" xfId="45" applyNumberFormat="1" applyFont="1" applyAlignment="1">
      <alignment horizontal="center" wrapText="1"/>
    </xf>
    <xf numFmtId="10" fontId="5" fillId="4" borderId="0" xfId="45" applyNumberFormat="1" applyFont="1" applyFill="1" applyBorder="1" applyAlignment="1">
      <alignment horizontal="center" wrapText="1"/>
    </xf>
    <xf numFmtId="10" fontId="21" fillId="4" borderId="0" xfId="45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5" fillId="3" borderId="74" xfId="0" applyFont="1" applyFill="1" applyBorder="1" applyAlignment="1">
      <alignment vertical="center" wrapText="1"/>
    </xf>
    <xf numFmtId="10" fontId="45" fillId="3" borderId="13" xfId="45" applyNumberFormat="1" applyFont="1" applyFill="1" applyBorder="1" applyAlignment="1">
      <alignment horizontal="center" vertical="center"/>
    </xf>
    <xf numFmtId="183" fontId="45" fillId="3" borderId="23" xfId="0" applyNumberFormat="1" applyFont="1" applyFill="1" applyBorder="1" applyAlignment="1">
      <alignment horizontal="right" vertical="center"/>
    </xf>
    <xf numFmtId="0" fontId="11" fillId="3" borderId="11" xfId="0" applyFont="1" applyFill="1" applyBorder="1" applyAlignment="1">
      <alignment horizontal="center" vertical="center" shrinkToFit="1"/>
    </xf>
    <xf numFmtId="0" fontId="2" fillId="3" borderId="75" xfId="0" applyFont="1" applyFill="1" applyBorder="1" applyAlignment="1">
      <alignment horizontal="center" vertical="center"/>
    </xf>
    <xf numFmtId="187" fontId="0" fillId="4" borderId="0" xfId="12" applyNumberFormat="1" applyFont="1" applyFill="1"/>
    <xf numFmtId="0" fontId="51" fillId="4" borderId="11" xfId="0" applyFont="1" applyFill="1" applyBorder="1" applyAlignment="1">
      <alignment vertical="center" wrapText="1"/>
    </xf>
    <xf numFmtId="0" fontId="51" fillId="4" borderId="11" xfId="0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center" wrapText="1"/>
    </xf>
    <xf numFmtId="0" fontId="61" fillId="0" borderId="0" xfId="37" applyFont="1"/>
    <xf numFmtId="0" fontId="97" fillId="0" borderId="79" xfId="37" applyFont="1" applyFill="1" applyBorder="1" applyAlignment="1">
      <alignment horizontal="left" vertical="center" wrapText="1"/>
    </xf>
    <xf numFmtId="49" fontId="27" fillId="0" borderId="0" xfId="32" applyNumberFormat="1" applyFont="1" applyAlignment="1"/>
    <xf numFmtId="0" fontId="18" fillId="0" borderId="0" xfId="36" applyFont="1" applyBorder="1" applyAlignment="1">
      <alignment vertical="center"/>
    </xf>
    <xf numFmtId="0" fontId="18" fillId="0" borderId="0" xfId="36" applyFont="1" applyBorder="1" applyAlignment="1">
      <alignment vertical="center" wrapText="1"/>
    </xf>
    <xf numFmtId="0" fontId="2" fillId="4" borderId="53" xfId="0" applyFont="1" applyFill="1" applyBorder="1"/>
    <xf numFmtId="0" fontId="70" fillId="0" borderId="0" xfId="39" applyFont="1"/>
    <xf numFmtId="0" fontId="70" fillId="0" borderId="56" xfId="39" applyFont="1" applyBorder="1"/>
    <xf numFmtId="0" fontId="70" fillId="0" borderId="35" xfId="39" applyFont="1" applyBorder="1"/>
    <xf numFmtId="0" fontId="71" fillId="0" borderId="54" xfId="39" applyFont="1" applyBorder="1" applyAlignment="1">
      <alignment horizontal="left"/>
    </xf>
    <xf numFmtId="0" fontId="71" fillId="0" borderId="0" xfId="39" applyFont="1" applyBorder="1" applyAlignment="1">
      <alignment horizontal="left"/>
    </xf>
    <xf numFmtId="0" fontId="70" fillId="0" borderId="53" xfId="39" applyFont="1" applyBorder="1"/>
    <xf numFmtId="0" fontId="71" fillId="0" borderId="54" xfId="39" applyFont="1" applyBorder="1"/>
    <xf numFmtId="0" fontId="71" fillId="0" borderId="53" xfId="39" applyFont="1" applyBorder="1"/>
    <xf numFmtId="178" fontId="70" fillId="0" borderId="0" xfId="29" applyFont="1"/>
    <xf numFmtId="0" fontId="71" fillId="0" borderId="0" xfId="39" applyFont="1" applyBorder="1" applyAlignment="1">
      <alignment horizontal="center"/>
    </xf>
    <xf numFmtId="0" fontId="71" fillId="0" borderId="53" xfId="39" applyFont="1" applyBorder="1" applyAlignment="1">
      <alignment horizontal="center"/>
    </xf>
    <xf numFmtId="0" fontId="71" fillId="0" borderId="54" xfId="39" applyFont="1" applyBorder="1" applyAlignment="1">
      <alignment horizontal="center"/>
    </xf>
    <xf numFmtId="0" fontId="71" fillId="0" borderId="80" xfId="39" applyFont="1" applyBorder="1" applyAlignment="1">
      <alignment horizontal="center" wrapText="1"/>
    </xf>
    <xf numFmtId="0" fontId="71" fillId="0" borderId="81" xfId="39" applyFont="1" applyBorder="1" applyAlignment="1">
      <alignment horizontal="center"/>
    </xf>
    <xf numFmtId="0" fontId="71" fillId="0" borderId="82" xfId="39" applyFont="1" applyBorder="1" applyAlignment="1">
      <alignment horizontal="center"/>
    </xf>
    <xf numFmtId="0" fontId="71" fillId="0" borderId="80" xfId="39" applyFont="1" applyBorder="1" applyAlignment="1">
      <alignment horizontal="center"/>
    </xf>
    <xf numFmtId="0" fontId="70" fillId="3" borderId="54" xfId="39" applyFont="1" applyFill="1" applyBorder="1"/>
    <xf numFmtId="0" fontId="70" fillId="3" borderId="0" xfId="39" applyFont="1" applyFill="1" applyBorder="1" applyAlignment="1">
      <alignment horizontal="left"/>
    </xf>
    <xf numFmtId="2" fontId="70" fillId="3" borderId="0" xfId="39" applyNumberFormat="1" applyFont="1" applyFill="1" applyBorder="1"/>
    <xf numFmtId="2" fontId="70" fillId="3" borderId="53" xfId="39" applyNumberFormat="1" applyFont="1" applyFill="1" applyBorder="1"/>
    <xf numFmtId="195" fontId="70" fillId="3" borderId="54" xfId="39" applyNumberFormat="1" applyFont="1" applyFill="1" applyBorder="1"/>
    <xf numFmtId="195" fontId="70" fillId="3" borderId="53" xfId="39" applyNumberFormat="1" applyFont="1" applyFill="1" applyBorder="1"/>
    <xf numFmtId="193" fontId="70" fillId="5" borderId="54" xfId="39" applyNumberFormat="1" applyFont="1" applyFill="1" applyBorder="1"/>
    <xf numFmtId="4" fontId="70" fillId="0" borderId="0" xfId="39" applyNumberFormat="1" applyFont="1"/>
    <xf numFmtId="195" fontId="71" fillId="0" borderId="80" xfId="39" applyNumberFormat="1" applyFont="1" applyBorder="1" applyAlignment="1">
      <alignment horizontal="center"/>
    </xf>
    <xf numFmtId="195" fontId="71" fillId="0" borderId="82" xfId="39" applyNumberFormat="1" applyFont="1" applyBorder="1" applyAlignment="1">
      <alignment horizontal="center"/>
    </xf>
    <xf numFmtId="0" fontId="71" fillId="0" borderId="81" xfId="39" applyFont="1" applyBorder="1" applyAlignment="1">
      <alignment horizontal="left"/>
    </xf>
    <xf numFmtId="195" fontId="71" fillId="0" borderId="53" xfId="39" applyNumberFormat="1" applyFont="1" applyBorder="1" applyAlignment="1">
      <alignment horizontal="center"/>
    </xf>
    <xf numFmtId="195" fontId="71" fillId="0" borderId="54" xfId="39" applyNumberFormat="1" applyFont="1" applyBorder="1" applyAlignment="1">
      <alignment horizontal="center"/>
    </xf>
    <xf numFmtId="195" fontId="71" fillId="3" borderId="64" xfId="39" applyNumberFormat="1" applyFont="1" applyFill="1" applyBorder="1"/>
    <xf numFmtId="195" fontId="71" fillId="3" borderId="37" xfId="39" applyNumberFormat="1" applyFont="1" applyFill="1" applyBorder="1"/>
    <xf numFmtId="193" fontId="71" fillId="5" borderId="64" xfId="39" applyNumberFormat="1" applyFont="1" applyFill="1" applyBorder="1"/>
    <xf numFmtId="0" fontId="70" fillId="0" borderId="49" xfId="39" applyFont="1" applyFill="1" applyBorder="1"/>
    <xf numFmtId="0" fontId="70" fillId="0" borderId="52" xfId="39" applyFont="1" applyFill="1" applyBorder="1"/>
    <xf numFmtId="0" fontId="70" fillId="0" borderId="34" xfId="39" applyFont="1" applyBorder="1"/>
    <xf numFmtId="0" fontId="70" fillId="0" borderId="49" xfId="39" applyFont="1" applyBorder="1"/>
    <xf numFmtId="195" fontId="71" fillId="0" borderId="81" xfId="39" applyNumberFormat="1" applyFont="1" applyBorder="1" applyAlignment="1">
      <alignment horizontal="center"/>
    </xf>
    <xf numFmtId="195" fontId="71" fillId="0" borderId="0" xfId="39" applyNumberFormat="1" applyFont="1" applyBorder="1" applyAlignment="1">
      <alignment horizontal="center"/>
    </xf>
    <xf numFmtId="0" fontId="70" fillId="3" borderId="0" xfId="39" applyFont="1" applyFill="1" applyBorder="1"/>
    <xf numFmtId="195" fontId="70" fillId="3" borderId="0" xfId="39" applyNumberFormat="1" applyFont="1" applyFill="1" applyBorder="1"/>
    <xf numFmtId="193" fontId="70" fillId="5" borderId="0" xfId="39" applyNumberFormat="1" applyFont="1" applyFill="1"/>
    <xf numFmtId="182" fontId="46" fillId="4" borderId="0" xfId="23" applyNumberFormat="1" applyFont="1" applyFill="1" applyBorder="1" applyAlignment="1">
      <alignment horizontal="center"/>
    </xf>
    <xf numFmtId="0" fontId="7" fillId="0" borderId="70" xfId="42" applyFont="1" applyBorder="1" applyAlignment="1">
      <alignment vertical="top" wrapText="1"/>
    </xf>
    <xf numFmtId="0" fontId="7" fillId="0" borderId="83" xfId="42" applyFont="1" applyBorder="1" applyAlignment="1">
      <alignment vertical="top" wrapText="1"/>
    </xf>
    <xf numFmtId="0" fontId="46" fillId="8" borderId="84" xfId="0" applyFont="1" applyFill="1" applyBorder="1" applyAlignment="1">
      <alignment horizontal="center" vertical="center"/>
    </xf>
    <xf numFmtId="0" fontId="46" fillId="8" borderId="65" xfId="0" applyFont="1" applyFill="1" applyBorder="1" applyAlignment="1">
      <alignment horizontal="center" vertical="center"/>
    </xf>
    <xf numFmtId="0" fontId="46" fillId="8" borderId="23" xfId="0" applyFont="1" applyFill="1" applyBorder="1" applyAlignment="1">
      <alignment horizontal="center" vertical="center"/>
    </xf>
    <xf numFmtId="0" fontId="23" fillId="8" borderId="11" xfId="0" applyFont="1" applyFill="1" applyBorder="1" applyAlignment="1">
      <alignment horizontal="right" vertical="center"/>
    </xf>
    <xf numFmtId="0" fontId="23" fillId="8" borderId="25" xfId="0" applyFont="1" applyFill="1" applyBorder="1" applyAlignment="1">
      <alignment horizontal="right" vertical="center"/>
    </xf>
    <xf numFmtId="0" fontId="22" fillId="8" borderId="11" xfId="0" applyFont="1" applyFill="1" applyBorder="1" applyAlignment="1">
      <alignment horizontal="right" vertical="center"/>
    </xf>
    <xf numFmtId="0" fontId="23" fillId="8" borderId="12" xfId="0" applyFont="1" applyFill="1" applyBorder="1" applyAlignment="1">
      <alignment horizontal="right" vertical="center"/>
    </xf>
    <xf numFmtId="0" fontId="23" fillId="8" borderId="0" xfId="0" applyFont="1" applyFill="1" applyBorder="1" applyAlignment="1">
      <alignment horizontal="right" vertical="center"/>
    </xf>
    <xf numFmtId="0" fontId="23" fillId="8" borderId="0" xfId="0" applyFont="1" applyFill="1" applyBorder="1" applyAlignment="1">
      <alignment horizontal="center" vertical="center"/>
    </xf>
    <xf numFmtId="0" fontId="46" fillId="8" borderId="23" xfId="0" applyFont="1" applyFill="1" applyBorder="1" applyAlignment="1">
      <alignment horizontal="center" vertical="center" wrapText="1"/>
    </xf>
    <xf numFmtId="0" fontId="7" fillId="8" borderId="85" xfId="0" applyFont="1" applyFill="1" applyBorder="1" applyAlignment="1">
      <alignment vertical="top" shrinkToFit="1"/>
    </xf>
    <xf numFmtId="0" fontId="7" fillId="8" borderId="85" xfId="0" applyFont="1" applyFill="1" applyBorder="1" applyAlignment="1">
      <alignment horizontal="center" vertical="top" shrinkToFit="1"/>
    </xf>
    <xf numFmtId="0" fontId="23" fillId="8" borderId="25" xfId="0" applyFont="1" applyFill="1" applyBorder="1" applyAlignment="1">
      <alignment horizontal="right" vertical="center" wrapText="1"/>
    </xf>
    <xf numFmtId="0" fontId="7" fillId="8" borderId="83" xfId="0" applyFont="1" applyFill="1" applyBorder="1" applyAlignment="1">
      <alignment vertical="top" wrapText="1"/>
    </xf>
    <xf numFmtId="0" fontId="7" fillId="8" borderId="83" xfId="0" applyFont="1" applyFill="1" applyBorder="1" applyAlignment="1">
      <alignment horizontal="center" vertical="top" wrapText="1"/>
    </xf>
    <xf numFmtId="0" fontId="23" fillId="8" borderId="12" xfId="0" applyFont="1" applyFill="1" applyBorder="1" applyAlignment="1">
      <alignment horizontal="right" vertical="center" wrapText="1"/>
    </xf>
    <xf numFmtId="0" fontId="21" fillId="8" borderId="0" xfId="0" applyFont="1" applyFill="1"/>
    <xf numFmtId="0" fontId="11" fillId="8" borderId="11" xfId="0" applyFont="1" applyFill="1" applyBorder="1" applyAlignment="1">
      <alignment horizontal="center" vertical="center" shrinkToFit="1"/>
    </xf>
    <xf numFmtId="183" fontId="10" fillId="8" borderId="27" xfId="0" applyNumberFormat="1" applyFont="1" applyFill="1" applyBorder="1" applyAlignment="1">
      <alignment vertical="top" shrinkToFit="1"/>
    </xf>
    <xf numFmtId="183" fontId="21" fillId="8" borderId="11" xfId="0" applyNumberFormat="1" applyFont="1" applyFill="1" applyBorder="1"/>
    <xf numFmtId="0" fontId="21" fillId="8" borderId="0" xfId="0" applyFont="1" applyFill="1" applyAlignment="1">
      <alignment horizontal="center" vertical="center"/>
    </xf>
    <xf numFmtId="0" fontId="45" fillId="8" borderId="0" xfId="0" applyFont="1" applyFill="1"/>
    <xf numFmtId="188" fontId="10" fillId="8" borderId="11" xfId="30" applyNumberFormat="1" applyFont="1" applyFill="1" applyBorder="1"/>
    <xf numFmtId="182" fontId="32" fillId="8" borderId="11" xfId="21" applyNumberFormat="1" applyFont="1" applyFill="1" applyBorder="1"/>
    <xf numFmtId="0" fontId="31" fillId="8" borderId="0" xfId="32" applyFont="1" applyFill="1"/>
    <xf numFmtId="0" fontId="70" fillId="8" borderId="35" xfId="39" applyFont="1" applyFill="1" applyBorder="1"/>
    <xf numFmtId="0" fontId="71" fillId="8" borderId="53" xfId="39" applyFont="1" applyFill="1" applyBorder="1"/>
    <xf numFmtId="0" fontId="71" fillId="8" borderId="53" xfId="39" applyFont="1" applyFill="1" applyBorder="1" applyAlignment="1">
      <alignment horizontal="center"/>
    </xf>
    <xf numFmtId="0" fontId="71" fillId="8" borderId="82" xfId="39" applyFont="1" applyFill="1" applyBorder="1" applyAlignment="1">
      <alignment horizontal="center"/>
    </xf>
    <xf numFmtId="193" fontId="70" fillId="8" borderId="53" xfId="39" applyNumberFormat="1" applyFont="1" applyFill="1" applyBorder="1"/>
    <xf numFmtId="195" fontId="71" fillId="8" borderId="82" xfId="39" applyNumberFormat="1" applyFont="1" applyFill="1" applyBorder="1" applyAlignment="1">
      <alignment horizontal="center"/>
    </xf>
    <xf numFmtId="195" fontId="71" fillId="8" borderId="53" xfId="39" applyNumberFormat="1" applyFont="1" applyFill="1" applyBorder="1" applyAlignment="1">
      <alignment horizontal="center"/>
    </xf>
    <xf numFmtId="193" fontId="71" fillId="8" borderId="37" xfId="39" applyNumberFormat="1" applyFont="1" applyFill="1" applyBorder="1"/>
    <xf numFmtId="0" fontId="70" fillId="8" borderId="34" xfId="39" applyFont="1" applyFill="1" applyBorder="1"/>
    <xf numFmtId="0" fontId="31" fillId="8" borderId="23" xfId="32" applyFont="1" applyFill="1" applyBorder="1"/>
    <xf numFmtId="0" fontId="31" fillId="8" borderId="13" xfId="32" applyFont="1" applyFill="1" applyBorder="1"/>
    <xf numFmtId="0" fontId="70" fillId="8" borderId="86" xfId="33" applyFont="1" applyFill="1" applyBorder="1" applyAlignment="1">
      <alignment vertical="top" wrapText="1"/>
    </xf>
    <xf numFmtId="0" fontId="70" fillId="8" borderId="25" xfId="33" applyFont="1" applyFill="1" applyBorder="1" applyAlignment="1">
      <alignment vertical="top" wrapText="1"/>
    </xf>
    <xf numFmtId="0" fontId="70" fillId="8" borderId="17" xfId="33" applyFont="1" applyFill="1" applyBorder="1" applyAlignment="1">
      <alignment vertical="top" wrapText="1"/>
    </xf>
    <xf numFmtId="0" fontId="67" fillId="8" borderId="86" xfId="33" applyFont="1" applyFill="1" applyBorder="1" applyAlignment="1"/>
    <xf numFmtId="0" fontId="67" fillId="8" borderId="25" xfId="33" applyFont="1" applyFill="1" applyBorder="1" applyAlignment="1"/>
    <xf numFmtId="0" fontId="67" fillId="8" borderId="17" xfId="33" applyFont="1" applyFill="1" applyBorder="1" applyAlignment="1"/>
    <xf numFmtId="0" fontId="67" fillId="8" borderId="11" xfId="33" applyFont="1" applyFill="1" applyBorder="1" applyAlignment="1"/>
    <xf numFmtId="0" fontId="67" fillId="8" borderId="15" xfId="33" applyFont="1" applyFill="1" applyBorder="1" applyAlignment="1"/>
    <xf numFmtId="0" fontId="67" fillId="8" borderId="45" xfId="33" applyFont="1" applyFill="1" applyBorder="1" applyAlignment="1"/>
    <xf numFmtId="0" fontId="67" fillId="8" borderId="12" xfId="33" applyFont="1" applyFill="1" applyBorder="1" applyAlignment="1"/>
    <xf numFmtId="0" fontId="67" fillId="8" borderId="18" xfId="33" applyFont="1" applyFill="1" applyBorder="1" applyAlignment="1"/>
    <xf numFmtId="0" fontId="67" fillId="8" borderId="43" xfId="33" applyFont="1" applyFill="1" applyBorder="1" applyAlignment="1"/>
    <xf numFmtId="0" fontId="67" fillId="8" borderId="47" xfId="33" applyFont="1" applyFill="1" applyBorder="1" applyAlignment="1"/>
    <xf numFmtId="0" fontId="67" fillId="8" borderId="58" xfId="33" applyFont="1" applyFill="1" applyBorder="1" applyAlignment="1"/>
    <xf numFmtId="0" fontId="67" fillId="8" borderId="14" xfId="33" applyFont="1" applyFill="1" applyBorder="1" applyAlignment="1"/>
    <xf numFmtId="49" fontId="47" fillId="0" borderId="6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1" xfId="0" applyBorder="1" applyAlignment="1">
      <alignment horizontal="center" wrapText="1"/>
    </xf>
    <xf numFmtId="0" fontId="45" fillId="3" borderId="56" xfId="0" applyFont="1" applyFill="1" applyBorder="1" applyAlignment="1">
      <alignment horizontal="center"/>
    </xf>
    <xf numFmtId="0" fontId="47" fillId="0" borderId="37" xfId="0" applyFont="1" applyFill="1" applyBorder="1" applyAlignment="1">
      <alignment wrapText="1"/>
    </xf>
    <xf numFmtId="0" fontId="7" fillId="0" borderId="85" xfId="0" applyFont="1" applyBorder="1" applyAlignment="1">
      <alignment vertical="top" wrapText="1" shrinkToFit="1"/>
    </xf>
    <xf numFmtId="0" fontId="7" fillId="0" borderId="83" xfId="0" applyFont="1" applyBorder="1" applyAlignment="1">
      <alignment vertical="top" wrapText="1"/>
    </xf>
    <xf numFmtId="0" fontId="23" fillId="0" borderId="85" xfId="0" applyFont="1" applyFill="1" applyBorder="1" applyAlignment="1">
      <alignment vertical="center" wrapText="1"/>
    </xf>
    <xf numFmtId="0" fontId="23" fillId="0" borderId="70" xfId="0" applyFont="1" applyFill="1" applyBorder="1" applyAlignment="1">
      <alignment vertical="center" wrapText="1"/>
    </xf>
    <xf numFmtId="0" fontId="23" fillId="0" borderId="83" xfId="0" applyFont="1" applyFill="1" applyBorder="1" applyAlignment="1">
      <alignment vertical="center" wrapText="1"/>
    </xf>
    <xf numFmtId="0" fontId="21" fillId="0" borderId="11" xfId="0" applyFont="1" applyBorder="1" applyAlignment="1">
      <alignment horizontal="center" wrapText="1"/>
    </xf>
    <xf numFmtId="0" fontId="10" fillId="0" borderId="11" xfId="32" applyFont="1" applyBorder="1"/>
    <xf numFmtId="0" fontId="10" fillId="0" borderId="70" xfId="32" applyFont="1" applyFill="1" applyBorder="1" applyAlignment="1">
      <alignment horizontal="left" wrapText="1"/>
    </xf>
    <xf numFmtId="0" fontId="10" fillId="0" borderId="87" xfId="32" applyFont="1" applyFill="1" applyBorder="1" applyAlignment="1">
      <alignment horizontal="left" wrapText="1"/>
    </xf>
    <xf numFmtId="0" fontId="31" fillId="0" borderId="65" xfId="32" applyFont="1" applyBorder="1"/>
    <xf numFmtId="0" fontId="51" fillId="0" borderId="19" xfId="0" applyFont="1" applyBorder="1" applyAlignment="1">
      <alignment horizontal="center" vertical="center" wrapText="1"/>
    </xf>
    <xf numFmtId="0" fontId="25" fillId="4" borderId="19" xfId="0" applyFont="1" applyFill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51" fillId="0" borderId="19" xfId="0" applyFont="1" applyBorder="1" applyAlignment="1">
      <alignment vertical="center"/>
    </xf>
    <xf numFmtId="0" fontId="25" fillId="4" borderId="19" xfId="0" applyFont="1" applyFill="1" applyBorder="1" applyAlignment="1">
      <alignment vertical="center" wrapText="1"/>
    </xf>
    <xf numFmtId="0" fontId="51" fillId="4" borderId="19" xfId="0" applyFont="1" applyFill="1" applyBorder="1" applyAlignment="1">
      <alignment horizontal="center" vertical="center" wrapText="1"/>
    </xf>
    <xf numFmtId="49" fontId="51" fillId="0" borderId="19" xfId="0" applyNumberFormat="1" applyFont="1" applyBorder="1" applyAlignment="1">
      <alignment vertical="center" wrapText="1"/>
    </xf>
    <xf numFmtId="0" fontId="13" fillId="0" borderId="19" xfId="33" applyBorder="1" applyAlignment="1"/>
    <xf numFmtId="0" fontId="6" fillId="4" borderId="0" xfId="42" applyFont="1" applyFill="1" applyBorder="1" applyAlignment="1">
      <alignment horizontal="center"/>
    </xf>
    <xf numFmtId="0" fontId="6" fillId="3" borderId="19" xfId="42" applyFont="1" applyFill="1" applyBorder="1" applyAlignment="1">
      <alignment horizontal="center"/>
    </xf>
    <xf numFmtId="0" fontId="0" fillId="0" borderId="0" xfId="12" applyNumberFormat="1" applyFont="1" applyAlignment="1">
      <alignment horizontal="center"/>
    </xf>
    <xf numFmtId="0" fontId="51" fillId="0" borderId="11" xfId="12" applyNumberFormat="1" applyFont="1" applyBorder="1" applyAlignment="1">
      <alignment horizontal="center" vertical="center" wrapText="1"/>
    </xf>
    <xf numFmtId="0" fontId="51" fillId="0" borderId="0" xfId="12" applyNumberFormat="1" applyFont="1" applyBorder="1" applyAlignment="1">
      <alignment horizontal="center" vertical="center" wrapText="1"/>
    </xf>
    <xf numFmtId="0" fontId="0" fillId="4" borderId="0" xfId="0" applyFill="1"/>
    <xf numFmtId="0" fontId="91" fillId="4" borderId="0" xfId="0" applyFont="1" applyFill="1" applyBorder="1" applyAlignment="1">
      <alignment horizontal="left" wrapText="1"/>
    </xf>
    <xf numFmtId="0" fontId="3" fillId="4" borderId="0" xfId="0" applyFont="1" applyFill="1" applyBorder="1" applyAlignment="1"/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91" fillId="4" borderId="0" xfId="0" applyFont="1" applyFill="1" applyBorder="1"/>
    <xf numFmtId="0" fontId="92" fillId="4" borderId="0" xfId="0" applyFont="1" applyFill="1" applyBorder="1"/>
    <xf numFmtId="0" fontId="86" fillId="0" borderId="19" xfId="0" applyFont="1" applyBorder="1" applyAlignment="1">
      <alignment vertical="center"/>
    </xf>
    <xf numFmtId="0" fontId="71" fillId="0" borderId="89" xfId="33" applyFont="1" applyFill="1" applyBorder="1" applyAlignment="1">
      <alignment horizontal="center"/>
    </xf>
    <xf numFmtId="0" fontId="59" fillId="0" borderId="0" xfId="0" applyFont="1" applyAlignment="1">
      <alignment vertical="center" wrapText="1"/>
    </xf>
    <xf numFmtId="0" fontId="21" fillId="8" borderId="11" xfId="0" applyFont="1" applyFill="1" applyBorder="1"/>
    <xf numFmtId="0" fontId="0" fillId="4" borderId="0" xfId="0" applyFill="1" applyAlignment="1">
      <alignment wrapText="1"/>
    </xf>
    <xf numFmtId="10" fontId="0" fillId="4" borderId="0" xfId="45" applyNumberFormat="1" applyFont="1" applyFill="1" applyAlignment="1">
      <alignment wrapText="1"/>
    </xf>
    <xf numFmtId="0" fontId="100" fillId="4" borderId="0" xfId="33" applyFont="1" applyFill="1" applyAlignment="1"/>
    <xf numFmtId="0" fontId="25" fillId="0" borderId="0" xfId="0" applyFont="1" applyAlignment="1">
      <alignment vertical="center" wrapText="1"/>
    </xf>
    <xf numFmtId="0" fontId="100" fillId="0" borderId="0" xfId="33" applyFont="1" applyAlignment="1"/>
    <xf numFmtId="0" fontId="64" fillId="0" borderId="0" xfId="33" applyFont="1" applyAlignment="1"/>
    <xf numFmtId="0" fontId="64" fillId="15" borderId="50" xfId="33" applyFont="1" applyFill="1" applyBorder="1" applyAlignment="1">
      <alignment horizontal="center"/>
    </xf>
    <xf numFmtId="0" fontId="64" fillId="15" borderId="51" xfId="33" applyFont="1" applyFill="1" applyBorder="1" applyAlignment="1">
      <alignment horizontal="center"/>
    </xf>
    <xf numFmtId="0" fontId="64" fillId="15" borderId="31" xfId="33" applyFont="1" applyFill="1" applyBorder="1" applyAlignment="1">
      <alignment horizontal="center"/>
    </xf>
    <xf numFmtId="0" fontId="64" fillId="15" borderId="74" xfId="33" applyFont="1" applyFill="1" applyBorder="1" applyAlignment="1">
      <alignment horizontal="center"/>
    </xf>
    <xf numFmtId="0" fontId="64" fillId="15" borderId="23" xfId="33" applyFont="1" applyFill="1" applyBorder="1" applyAlignment="1">
      <alignment horizontal="center"/>
    </xf>
    <xf numFmtId="0" fontId="100" fillId="0" borderId="0" xfId="33" applyFont="1" applyFill="1" applyAlignment="1"/>
    <xf numFmtId="9" fontId="27" fillId="2" borderId="43" xfId="28" applyNumberFormat="1" applyFont="1" applyFill="1" applyBorder="1" applyAlignment="1" applyProtection="1"/>
    <xf numFmtId="9" fontId="27" fillId="2" borderId="18" xfId="28" applyNumberFormat="1" applyFont="1" applyFill="1" applyBorder="1" applyAlignment="1" applyProtection="1"/>
    <xf numFmtId="1" fontId="5" fillId="0" borderId="11" xfId="0" applyNumberFormat="1" applyFont="1" applyFill="1" applyBorder="1"/>
    <xf numFmtId="0" fontId="5" fillId="0" borderId="11" xfId="0" applyFont="1" applyFill="1" applyBorder="1"/>
    <xf numFmtId="3" fontId="27" fillId="18" borderId="70" xfId="28" applyNumberFormat="1" applyFont="1" applyFill="1" applyBorder="1" applyAlignment="1" applyProtection="1"/>
    <xf numFmtId="3" fontId="27" fillId="5" borderId="70" xfId="28" applyNumberFormat="1" applyFont="1" applyFill="1" applyBorder="1" applyAlignment="1" applyProtection="1"/>
    <xf numFmtId="177" fontId="5" fillId="0" borderId="70" xfId="28" applyNumberFormat="1" applyFont="1" applyBorder="1" applyProtection="1"/>
    <xf numFmtId="177" fontId="5" fillId="0" borderId="70" xfId="28" applyNumberFormat="1" applyFont="1" applyBorder="1" applyAlignment="1" applyProtection="1">
      <alignment wrapText="1"/>
    </xf>
    <xf numFmtId="3" fontId="5" fillId="0" borderId="70" xfId="28" applyNumberFormat="1" applyFont="1" applyFill="1" applyBorder="1" applyAlignment="1" applyProtection="1"/>
    <xf numFmtId="3" fontId="5" fillId="0" borderId="70" xfId="28" applyNumberFormat="1" applyFont="1" applyFill="1" applyBorder="1" applyProtection="1"/>
    <xf numFmtId="177" fontId="27" fillId="2" borderId="83" xfId="28" applyNumberFormat="1" applyFont="1" applyFill="1" applyBorder="1" applyAlignment="1" applyProtection="1"/>
    <xf numFmtId="0" fontId="100" fillId="4" borderId="11" xfId="33" applyFont="1" applyFill="1" applyBorder="1" applyAlignment="1"/>
    <xf numFmtId="3" fontId="27" fillId="18" borderId="11" xfId="28" applyNumberFormat="1" applyFont="1" applyFill="1" applyBorder="1" applyAlignment="1" applyProtection="1"/>
    <xf numFmtId="0" fontId="25" fillId="4" borderId="11" xfId="0" applyFont="1" applyFill="1" applyBorder="1"/>
    <xf numFmtId="3" fontId="27" fillId="5" borderId="11" xfId="28" applyNumberFormat="1" applyFont="1" applyFill="1" applyBorder="1" applyAlignment="1" applyProtection="1"/>
    <xf numFmtId="177" fontId="5" fillId="0" borderId="11" xfId="28" applyNumberFormat="1" applyFont="1" applyBorder="1" applyAlignment="1" applyProtection="1"/>
    <xf numFmtId="177" fontId="5" fillId="0" borderId="11" xfId="28" applyNumberFormat="1" applyFont="1" applyBorder="1" applyAlignment="1" applyProtection="1">
      <alignment wrapText="1"/>
    </xf>
    <xf numFmtId="3" fontId="5" fillId="0" borderId="11" xfId="28" applyNumberFormat="1" applyFont="1" applyFill="1" applyBorder="1" applyAlignment="1" applyProtection="1"/>
    <xf numFmtId="0" fontId="25" fillId="0" borderId="11" xfId="0" applyFont="1" applyBorder="1"/>
    <xf numFmtId="177" fontId="27" fillId="2" borderId="11" xfId="28" applyNumberFormat="1" applyFont="1" applyFill="1" applyBorder="1" applyAlignment="1" applyProtection="1">
      <alignment vertical="center"/>
    </xf>
    <xf numFmtId="3" fontId="27" fillId="2" borderId="11" xfId="32" applyNumberFormat="1" applyFont="1" applyFill="1" applyBorder="1" applyAlignment="1">
      <alignment vertical="center"/>
    </xf>
    <xf numFmtId="3" fontId="27" fillId="18" borderId="11" xfId="32" quotePrefix="1" applyNumberFormat="1" applyFont="1" applyFill="1" applyBorder="1" applyAlignment="1">
      <alignment horizontal="left" vertical="center"/>
    </xf>
    <xf numFmtId="3" fontId="27" fillId="5" borderId="11" xfId="32" applyNumberFormat="1" applyFont="1" applyFill="1" applyBorder="1" applyAlignment="1">
      <alignment vertical="center"/>
    </xf>
    <xf numFmtId="3" fontId="27" fillId="9" borderId="11" xfId="32" applyNumberFormat="1" applyFont="1" applyFill="1" applyBorder="1" applyAlignment="1">
      <alignment vertical="center"/>
    </xf>
    <xf numFmtId="3" fontId="5" fillId="0" borderId="11" xfId="32" quotePrefix="1" applyNumberFormat="1" applyFont="1" applyFill="1" applyBorder="1" applyAlignment="1">
      <alignment horizontal="left" vertical="center"/>
    </xf>
    <xf numFmtId="3" fontId="5" fillId="0" borderId="11" xfId="32" applyNumberFormat="1" applyFont="1" applyFill="1" applyBorder="1" applyAlignment="1">
      <alignment horizontal="left" vertical="center"/>
    </xf>
    <xf numFmtId="3" fontId="101" fillId="0" borderId="11" xfId="32" quotePrefix="1" applyNumberFormat="1" applyFont="1" applyFill="1" applyBorder="1" applyAlignment="1">
      <alignment horizontal="left" vertical="center"/>
    </xf>
    <xf numFmtId="3" fontId="101" fillId="0" borderId="11" xfId="32" applyNumberFormat="1" applyFont="1" applyFill="1" applyBorder="1" applyAlignment="1">
      <alignment horizontal="left" vertical="center"/>
    </xf>
    <xf numFmtId="3" fontId="5" fillId="0" borderId="11" xfId="32" applyNumberFormat="1" applyFont="1" applyFill="1" applyBorder="1" applyAlignment="1">
      <alignment vertical="center"/>
    </xf>
    <xf numFmtId="3" fontId="27" fillId="3" borderId="11" xfId="32" applyNumberFormat="1" applyFont="1" applyFill="1" applyBorder="1" applyAlignment="1">
      <alignment vertical="center"/>
    </xf>
    <xf numFmtId="3" fontId="5" fillId="3" borderId="11" xfId="32" quotePrefix="1" applyNumberFormat="1" applyFont="1" applyFill="1" applyBorder="1" applyAlignment="1">
      <alignment horizontal="left" vertical="center"/>
    </xf>
    <xf numFmtId="0" fontId="0" fillId="4" borderId="11" xfId="0" applyFill="1" applyBorder="1"/>
    <xf numFmtId="3" fontId="5" fillId="3" borderId="11" xfId="32" applyNumberFormat="1" applyFont="1" applyFill="1" applyBorder="1" applyAlignment="1">
      <alignment horizontal="left" vertical="center"/>
    </xf>
    <xf numFmtId="3" fontId="5" fillId="4" borderId="11" xfId="32" applyNumberFormat="1" applyFont="1" applyFill="1" applyBorder="1" applyAlignment="1">
      <alignment horizontal="left" vertical="center"/>
    </xf>
    <xf numFmtId="3" fontId="27" fillId="0" borderId="11" xfId="32" applyNumberFormat="1" applyFont="1" applyFill="1" applyBorder="1" applyAlignment="1">
      <alignment vertical="center"/>
    </xf>
    <xf numFmtId="1" fontId="5" fillId="4" borderId="11" xfId="0" applyNumberFormat="1" applyFont="1" applyFill="1" applyBorder="1"/>
    <xf numFmtId="0" fontId="5" fillId="4" borderId="11" xfId="0" applyFont="1" applyFill="1" applyBorder="1"/>
    <xf numFmtId="0" fontId="2" fillId="3" borderId="19" xfId="0" applyFont="1" applyFill="1" applyBorder="1" applyAlignment="1">
      <alignment horizontal="center" vertical="center"/>
    </xf>
    <xf numFmtId="0" fontId="2" fillId="3" borderId="64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2" fillId="3" borderId="46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0" fillId="0" borderId="45" xfId="0" applyBorder="1"/>
    <xf numFmtId="0" fontId="2" fillId="3" borderId="33" xfId="0" applyFont="1" applyFill="1" applyBorder="1" applyAlignment="1">
      <alignment horizontal="left" wrapText="1" indent="1"/>
    </xf>
    <xf numFmtId="0" fontId="2" fillId="0" borderId="11" xfId="0" applyFont="1" applyFill="1" applyBorder="1" applyAlignment="1">
      <alignment horizontal="left" wrapText="1" indent="1"/>
    </xf>
    <xf numFmtId="0" fontId="2" fillId="3" borderId="44" xfId="0" applyFont="1" applyFill="1" applyBorder="1" applyAlignment="1">
      <alignment wrapText="1"/>
    </xf>
    <xf numFmtId="0" fontId="64" fillId="6" borderId="11" xfId="33" applyFont="1" applyFill="1" applyBorder="1" applyAlignment="1"/>
    <xf numFmtId="0" fontId="64" fillId="4" borderId="0" xfId="33" applyFont="1" applyFill="1" applyBorder="1" applyAlignment="1">
      <alignment horizontal="center"/>
    </xf>
    <xf numFmtId="0" fontId="27" fillId="2" borderId="11" xfId="28" applyNumberFormat="1" applyFont="1" applyFill="1" applyBorder="1" applyAlignment="1" applyProtection="1">
      <alignment horizontal="center"/>
    </xf>
    <xf numFmtId="0" fontId="27" fillId="2" borderId="73" xfId="28" applyNumberFormat="1" applyFont="1" applyFill="1" applyBorder="1" applyAlignment="1" applyProtection="1">
      <alignment horizontal="center"/>
    </xf>
    <xf numFmtId="0" fontId="100" fillId="0" borderId="0" xfId="33" applyNumberFormat="1" applyFont="1" applyAlignment="1">
      <alignment horizontal="center"/>
    </xf>
    <xf numFmtId="0" fontId="61" fillId="4" borderId="0" xfId="37" applyFont="1" applyFill="1" applyBorder="1"/>
    <xf numFmtId="0" fontId="21" fillId="4" borderId="0" xfId="0" applyFont="1" applyFill="1"/>
    <xf numFmtId="0" fontId="5" fillId="4" borderId="0" xfId="32" applyFont="1" applyFill="1" applyAlignment="1">
      <alignment horizontal="center"/>
    </xf>
    <xf numFmtId="10" fontId="5" fillId="4" borderId="0" xfId="45" applyNumberFormat="1" applyFont="1" applyFill="1" applyAlignment="1">
      <alignment horizontal="center"/>
    </xf>
    <xf numFmtId="0" fontId="5" fillId="4" borderId="0" xfId="32" applyFont="1" applyFill="1"/>
    <xf numFmtId="182" fontId="24" fillId="4" borderId="0" xfId="23" applyNumberFormat="1" applyFont="1" applyFill="1"/>
    <xf numFmtId="0" fontId="46" fillId="8" borderId="90" xfId="0" applyFont="1" applyFill="1" applyBorder="1" applyAlignment="1">
      <alignment horizontal="center" vertical="center"/>
    </xf>
    <xf numFmtId="3" fontId="46" fillId="8" borderId="90" xfId="0" applyNumberFormat="1" applyFont="1" applyFill="1" applyBorder="1" applyAlignment="1">
      <alignment horizontal="center" vertical="center"/>
    </xf>
    <xf numFmtId="0" fontId="93" fillId="4" borderId="19" xfId="0" applyFont="1" applyFill="1" applyBorder="1"/>
    <xf numFmtId="0" fontId="93" fillId="4" borderId="0" xfId="0" applyFont="1" applyFill="1"/>
    <xf numFmtId="0" fontId="91" fillId="4" borderId="0" xfId="0" applyFont="1" applyFill="1" applyBorder="1" applyAlignment="1">
      <alignment horizontal="center"/>
    </xf>
    <xf numFmtId="0" fontId="92" fillId="4" borderId="0" xfId="0" applyFont="1" applyFill="1" applyBorder="1" applyAlignment="1">
      <alignment horizontal="center"/>
    </xf>
    <xf numFmtId="0" fontId="20" fillId="0" borderId="56" xfId="0" applyFont="1" applyFill="1" applyBorder="1" applyAlignment="1">
      <alignment horizontal="center" wrapText="1"/>
    </xf>
    <xf numFmtId="0" fontId="20" fillId="0" borderId="35" xfId="0" applyFont="1" applyFill="1" applyBorder="1" applyAlignment="1">
      <alignment horizontal="center" wrapText="1"/>
    </xf>
    <xf numFmtId="0" fontId="51" fillId="0" borderId="52" xfId="0" applyFont="1" applyBorder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54" xfId="0" applyFont="1" applyBorder="1" applyAlignment="1">
      <alignment horizontal="center" vertical="center" wrapText="1"/>
    </xf>
    <xf numFmtId="0" fontId="21" fillId="0" borderId="68" xfId="0" applyFont="1" applyBorder="1" applyAlignment="1" applyProtection="1">
      <alignment wrapText="1"/>
      <protection locked="0"/>
    </xf>
    <xf numFmtId="0" fontId="21" fillId="4" borderId="66" xfId="0" applyFont="1" applyFill="1" applyBorder="1" applyAlignment="1" applyProtection="1">
      <alignment wrapText="1"/>
      <protection locked="0"/>
    </xf>
    <xf numFmtId="0" fontId="21" fillId="4" borderId="68" xfId="0" applyFont="1" applyFill="1" applyBorder="1" applyAlignment="1" applyProtection="1">
      <alignment wrapText="1"/>
      <protection locked="0"/>
    </xf>
    <xf numFmtId="0" fontId="93" fillId="3" borderId="33" xfId="0" applyFont="1" applyFill="1" applyBorder="1" applyAlignment="1">
      <alignment wrapText="1"/>
    </xf>
    <xf numFmtId="0" fontId="6" fillId="2" borderId="91" xfId="42" applyFont="1" applyFill="1" applyBorder="1" applyAlignment="1">
      <alignment wrapText="1"/>
    </xf>
    <xf numFmtId="0" fontId="6" fillId="2" borderId="3" xfId="42" applyFont="1" applyFill="1" applyBorder="1" applyAlignment="1">
      <alignment wrapText="1"/>
    </xf>
    <xf numFmtId="0" fontId="6" fillId="2" borderId="5" xfId="42" applyFont="1" applyFill="1" applyBorder="1" applyAlignment="1">
      <alignment wrapText="1"/>
    </xf>
    <xf numFmtId="0" fontId="2" fillId="3" borderId="25" xfId="0" applyFont="1" applyFill="1" applyBorder="1" applyAlignment="1">
      <alignment horizontal="center" vertical="center" wrapText="1"/>
    </xf>
    <xf numFmtId="0" fontId="48" fillId="8" borderId="11" xfId="42" applyFont="1" applyFill="1" applyBorder="1" applyAlignment="1">
      <alignment horizontal="center" wrapText="1"/>
    </xf>
    <xf numFmtId="0" fontId="104" fillId="0" borderId="0" xfId="0" applyFont="1"/>
    <xf numFmtId="0" fontId="2" fillId="4" borderId="74" xfId="0" applyFont="1" applyFill="1" applyBorder="1" applyAlignment="1">
      <alignment horizontal="center" vertical="center" wrapText="1"/>
    </xf>
    <xf numFmtId="187" fontId="2" fillId="4" borderId="13" xfId="12" applyNumberFormat="1" applyFont="1" applyFill="1" applyBorder="1" applyAlignment="1">
      <alignment horizontal="center" vertical="center" wrapText="1"/>
    </xf>
    <xf numFmtId="0" fontId="47" fillId="0" borderId="0" xfId="12" applyNumberFormat="1" applyFont="1" applyBorder="1" applyAlignment="1">
      <alignment horizontal="center" vertical="center" wrapText="1"/>
    </xf>
    <xf numFmtId="0" fontId="2" fillId="4" borderId="92" xfId="0" applyFont="1" applyFill="1" applyBorder="1" applyAlignment="1">
      <alignment horizontal="center" vertical="center" wrapText="1"/>
    </xf>
    <xf numFmtId="0" fontId="2" fillId="4" borderId="72" xfId="0" applyFont="1" applyFill="1" applyBorder="1" applyAlignment="1">
      <alignment horizontal="center" vertical="center" wrapText="1"/>
    </xf>
    <xf numFmtId="0" fontId="47" fillId="0" borderId="46" xfId="0" applyFont="1" applyBorder="1" applyAlignment="1">
      <alignment vertical="center"/>
    </xf>
    <xf numFmtId="0" fontId="0" fillId="4" borderId="58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11" xfId="12" applyNumberFormat="1" applyFont="1" applyBorder="1" applyAlignment="1">
      <alignment horizontal="center" vertical="center" wrapText="1"/>
    </xf>
    <xf numFmtId="0" fontId="0" fillId="3" borderId="9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1" fillId="0" borderId="12" xfId="0" applyFont="1" applyBorder="1" applyAlignment="1">
      <alignment vertical="center" wrapText="1"/>
    </xf>
    <xf numFmtId="0" fontId="2" fillId="4" borderId="92" xfId="0" applyFont="1" applyFill="1" applyBorder="1" applyAlignment="1" applyProtection="1">
      <alignment horizontal="center" wrapText="1"/>
      <protection locked="0"/>
    </xf>
    <xf numFmtId="0" fontId="2" fillId="4" borderId="72" xfId="0" applyFont="1" applyFill="1" applyBorder="1" applyAlignment="1" applyProtection="1">
      <alignment horizontal="center" wrapText="1"/>
      <protection locked="0"/>
    </xf>
    <xf numFmtId="0" fontId="0" fillId="4" borderId="11" xfId="0" applyFill="1" applyBorder="1" applyProtection="1">
      <protection locked="0"/>
    </xf>
    <xf numFmtId="0" fontId="2" fillId="4" borderId="52" xfId="0" applyFont="1" applyFill="1" applyBorder="1" applyAlignment="1" applyProtection="1">
      <alignment horizontal="center" wrapText="1"/>
      <protection locked="0"/>
    </xf>
    <xf numFmtId="0" fontId="2" fillId="4" borderId="94" xfId="0" applyFont="1" applyFill="1" applyBorder="1" applyAlignment="1" applyProtection="1">
      <alignment horizontal="center" wrapText="1"/>
      <protection locked="0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1" xfId="0" applyFill="1" applyBorder="1" applyAlignment="1" applyProtection="1">
      <alignment horizontal="center" wrapText="1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11" fillId="3" borderId="57" xfId="0" applyFont="1" applyFill="1" applyBorder="1" applyAlignment="1">
      <alignment vertical="center" shrinkToFit="1"/>
    </xf>
    <xf numFmtId="0" fontId="11" fillId="3" borderId="58" xfId="0" applyFont="1" applyFill="1" applyBorder="1" applyAlignment="1">
      <alignment vertical="center" shrinkToFit="1"/>
    </xf>
    <xf numFmtId="0" fontId="11" fillId="3" borderId="58" xfId="0" applyFont="1" applyFill="1" applyBorder="1" applyAlignment="1">
      <alignment horizontal="center" vertical="center" shrinkToFit="1"/>
    </xf>
    <xf numFmtId="0" fontId="106" fillId="0" borderId="11" xfId="0" applyFont="1" applyBorder="1" applyAlignment="1">
      <alignment horizontal="center" wrapText="1"/>
    </xf>
    <xf numFmtId="0" fontId="106" fillId="0" borderId="0" xfId="0" applyFont="1" applyAlignment="1">
      <alignment horizontal="center" wrapText="1"/>
    </xf>
    <xf numFmtId="0" fontId="103" fillId="0" borderId="56" xfId="0" applyFont="1" applyBorder="1" applyAlignment="1">
      <alignment horizontal="center" vertical="center"/>
    </xf>
    <xf numFmtId="49" fontId="103" fillId="0" borderId="56" xfId="0" applyNumberFormat="1" applyFont="1" applyBorder="1" applyAlignment="1">
      <alignment horizontal="center" vertical="center"/>
    </xf>
    <xf numFmtId="0" fontId="103" fillId="0" borderId="48" xfId="0" applyFont="1" applyBorder="1" applyAlignment="1">
      <alignment horizontal="center" vertical="center" wrapText="1"/>
    </xf>
    <xf numFmtId="0" fontId="103" fillId="3" borderId="48" xfId="0" applyFont="1" applyFill="1" applyBorder="1" applyAlignment="1">
      <alignment horizontal="center" vertical="center" wrapText="1"/>
    </xf>
    <xf numFmtId="0" fontId="103" fillId="4" borderId="95" xfId="0" applyFont="1" applyFill="1" applyBorder="1" applyAlignment="1">
      <alignment horizontal="center" vertical="center" wrapText="1"/>
    </xf>
    <xf numFmtId="0" fontId="103" fillId="3" borderId="90" xfId="0" applyFont="1" applyFill="1" applyBorder="1" applyAlignment="1">
      <alignment horizontal="center" vertical="center" wrapText="1"/>
    </xf>
    <xf numFmtId="187" fontId="103" fillId="3" borderId="96" xfId="12" applyNumberFormat="1" applyFont="1" applyFill="1" applyBorder="1" applyAlignment="1">
      <alignment horizontal="center" vertical="center" wrapText="1"/>
    </xf>
    <xf numFmtId="187" fontId="103" fillId="4" borderId="96" xfId="12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wrapText="1"/>
    </xf>
    <xf numFmtId="0" fontId="0" fillId="3" borderId="11" xfId="0" applyFont="1" applyFill="1" applyBorder="1"/>
    <xf numFmtId="49" fontId="91" fillId="3" borderId="11" xfId="0" applyNumberFormat="1" applyFont="1" applyFill="1" applyBorder="1" applyAlignment="1">
      <alignment horizontal="center" wrapText="1"/>
    </xf>
    <xf numFmtId="0" fontId="91" fillId="3" borderId="11" xfId="0" applyFont="1" applyFill="1" applyBorder="1" applyAlignment="1">
      <alignment wrapText="1"/>
    </xf>
    <xf numFmtId="49" fontId="107" fillId="15" borderId="11" xfId="0" applyNumberFormat="1" applyFont="1" applyFill="1" applyBorder="1" applyAlignment="1" applyProtection="1">
      <alignment horizontal="center"/>
    </xf>
    <xf numFmtId="0" fontId="107" fillId="15" borderId="11" xfId="0" applyFont="1" applyFill="1" applyBorder="1" applyAlignment="1" applyProtection="1"/>
    <xf numFmtId="0" fontId="2" fillId="0" borderId="11" xfId="0" applyFont="1" applyBorder="1"/>
    <xf numFmtId="49" fontId="2" fillId="0" borderId="11" xfId="0" applyNumberFormat="1" applyFont="1" applyBorder="1" applyAlignment="1">
      <alignment horizontal="center" wrapText="1"/>
    </xf>
    <xf numFmtId="49" fontId="52" fillId="0" borderId="11" xfId="0" applyNumberFormat="1" applyFont="1" applyBorder="1" applyAlignment="1">
      <alignment horizontal="center" vertical="center" wrapText="1"/>
    </xf>
    <xf numFmtId="0" fontId="92" fillId="0" borderId="11" xfId="0" applyFont="1" applyBorder="1"/>
    <xf numFmtId="49" fontId="102" fillId="0" borderId="11" xfId="0" applyNumberFormat="1" applyFont="1" applyBorder="1" applyAlignment="1">
      <alignment horizontal="center" vertical="center" wrapText="1"/>
    </xf>
    <xf numFmtId="0" fontId="102" fillId="0" borderId="11" xfId="0" applyFont="1" applyBorder="1" applyAlignment="1">
      <alignment vertical="center" wrapText="1"/>
    </xf>
    <xf numFmtId="49" fontId="2" fillId="3" borderId="25" xfId="0" applyNumberFormat="1" applyFont="1" applyFill="1" applyBorder="1" applyAlignment="1">
      <alignment horizontal="center" wrapText="1"/>
    </xf>
    <xf numFmtId="0" fontId="2" fillId="3" borderId="25" xfId="0" applyFont="1" applyFill="1" applyBorder="1" applyAlignment="1">
      <alignment wrapText="1"/>
    </xf>
    <xf numFmtId="49" fontId="102" fillId="0" borderId="12" xfId="0" applyNumberFormat="1" applyFont="1" applyBorder="1" applyAlignment="1">
      <alignment horizontal="center" vertical="center" wrapText="1"/>
    </xf>
    <xf numFmtId="0" fontId="102" fillId="0" borderId="12" xfId="0" applyFont="1" applyBorder="1" applyAlignment="1">
      <alignment vertical="center" wrapText="1"/>
    </xf>
    <xf numFmtId="0" fontId="52" fillId="0" borderId="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47" fillId="0" borderId="36" xfId="0" applyFont="1" applyBorder="1" applyAlignment="1">
      <alignment horizontal="center" vertical="center" wrapText="1"/>
    </xf>
    <xf numFmtId="0" fontId="47" fillId="0" borderId="52" xfId="0" applyFont="1" applyBorder="1" applyAlignment="1">
      <alignment horizontal="center" vertical="center" wrapText="1"/>
    </xf>
    <xf numFmtId="0" fontId="0" fillId="8" borderId="11" xfId="0" applyFont="1" applyFill="1" applyBorder="1" applyProtection="1">
      <protection locked="0"/>
    </xf>
    <xf numFmtId="10" fontId="0" fillId="3" borderId="11" xfId="45" applyNumberFormat="1" applyFont="1" applyFill="1" applyBorder="1"/>
    <xf numFmtId="0" fontId="109" fillId="29" borderId="11" xfId="0" applyFont="1" applyFill="1" applyBorder="1"/>
    <xf numFmtId="0" fontId="108" fillId="29" borderId="11" xfId="0" applyFont="1" applyFill="1" applyBorder="1" applyAlignment="1"/>
    <xf numFmtId="0" fontId="2" fillId="29" borderId="11" xfId="0" applyFont="1" applyFill="1" applyBorder="1" applyAlignment="1"/>
    <xf numFmtId="0" fontId="2" fillId="8" borderId="11" xfId="0" applyFont="1" applyFill="1" applyBorder="1" applyProtection="1">
      <protection locked="0"/>
    </xf>
    <xf numFmtId="10" fontId="0" fillId="3" borderId="12" xfId="45" applyNumberFormat="1" applyFont="1" applyFill="1" applyBorder="1"/>
    <xf numFmtId="0" fontId="2" fillId="8" borderId="11" xfId="0" applyFont="1" applyFill="1" applyBorder="1" applyAlignment="1">
      <alignment horizontal="center" vertical="center" wrapText="1"/>
    </xf>
    <xf numFmtId="187" fontId="2" fillId="8" borderId="11" xfId="12" applyNumberFormat="1" applyFont="1" applyFill="1" applyBorder="1" applyAlignment="1">
      <alignment horizontal="center" vertical="center" wrapText="1"/>
    </xf>
    <xf numFmtId="10" fontId="2" fillId="3" borderId="11" xfId="45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/>
    </xf>
    <xf numFmtId="10" fontId="2" fillId="3" borderId="11" xfId="45" applyNumberFormat="1" applyFont="1" applyFill="1" applyBorder="1" applyAlignment="1">
      <alignment horizontal="center"/>
    </xf>
    <xf numFmtId="0" fontId="0" fillId="8" borderId="11" xfId="0" applyFill="1" applyBorder="1" applyProtection="1">
      <protection locked="0"/>
    </xf>
    <xf numFmtId="0" fontId="0" fillId="0" borderId="86" xfId="0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187" fontId="2" fillId="8" borderId="25" xfId="12" applyNumberFormat="1" applyFont="1" applyFill="1" applyBorder="1" applyAlignment="1">
      <alignment horizontal="center" vertical="center" wrapText="1"/>
    </xf>
    <xf numFmtId="10" fontId="2" fillId="3" borderId="25" xfId="45" applyNumberFormat="1" applyFont="1" applyFill="1" applyBorder="1" applyAlignment="1">
      <alignment horizontal="center" vertical="center" wrapText="1"/>
    </xf>
    <xf numFmtId="10" fontId="2" fillId="3" borderId="17" xfId="45" applyNumberFormat="1" applyFont="1" applyFill="1" applyBorder="1" applyAlignment="1">
      <alignment horizontal="center" vertical="center" wrapText="1"/>
    </xf>
    <xf numFmtId="10" fontId="2" fillId="3" borderId="15" xfId="45" applyNumberFormat="1" applyFont="1" applyFill="1" applyBorder="1" applyAlignment="1">
      <alignment horizontal="center"/>
    </xf>
    <xf numFmtId="0" fontId="0" fillId="0" borderId="45" xfId="0" applyBorder="1" applyAlignment="1">
      <alignment horizontal="center" vertical="center" wrapText="1"/>
    </xf>
    <xf numFmtId="10" fontId="2" fillId="3" borderId="15" xfId="45" applyNumberFormat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92" fillId="0" borderId="12" xfId="0" applyFont="1" applyBorder="1"/>
    <xf numFmtId="0" fontId="47" fillId="8" borderId="12" xfId="0" applyFont="1" applyFill="1" applyBorder="1" applyAlignment="1" applyProtection="1">
      <alignment horizontal="center"/>
      <protection locked="0"/>
    </xf>
    <xf numFmtId="0" fontId="48" fillId="8" borderId="57" xfId="42" applyFont="1" applyFill="1" applyBorder="1" applyAlignment="1">
      <alignment wrapText="1"/>
    </xf>
    <xf numFmtId="0" fontId="48" fillId="8" borderId="69" xfId="42" applyFont="1" applyFill="1" applyBorder="1" applyAlignment="1">
      <alignment horizontal="center" wrapText="1"/>
    </xf>
    <xf numFmtId="179" fontId="7" fillId="20" borderId="58" xfId="12" applyFont="1" applyFill="1" applyBorder="1" applyAlignment="1">
      <alignment horizontal="center" vertical="top" wrapText="1"/>
    </xf>
    <xf numFmtId="0" fontId="7" fillId="0" borderId="73" xfId="42" applyFont="1" applyBorder="1" applyAlignment="1">
      <alignment vertical="top" wrapText="1"/>
    </xf>
    <xf numFmtId="0" fontId="48" fillId="3" borderId="0" xfId="42" applyFont="1" applyFill="1" applyBorder="1" applyAlignment="1">
      <alignment horizontal="center" vertical="center"/>
    </xf>
    <xf numFmtId="0" fontId="48" fillId="8" borderId="70" xfId="42" applyFont="1" applyFill="1" applyBorder="1" applyAlignment="1">
      <alignment horizontal="center" wrapText="1"/>
    </xf>
    <xf numFmtId="0" fontId="7" fillId="0" borderId="58" xfId="42" applyFont="1" applyBorder="1" applyAlignment="1">
      <alignment horizontal="center" vertical="top" wrapText="1"/>
    </xf>
    <xf numFmtId="0" fontId="48" fillId="3" borderId="0" xfId="42" applyFont="1" applyFill="1" applyBorder="1" applyAlignment="1">
      <alignment horizontal="center" wrapText="1"/>
    </xf>
    <xf numFmtId="0" fontId="48" fillId="8" borderId="58" xfId="42" applyFont="1" applyFill="1" applyBorder="1" applyAlignment="1">
      <alignment horizontal="center" wrapText="1"/>
    </xf>
    <xf numFmtId="0" fontId="7" fillId="8" borderId="11" xfId="42" applyFont="1" applyFill="1" applyBorder="1" applyAlignment="1" applyProtection="1">
      <alignment horizontal="center" vertical="top" wrapText="1"/>
      <protection locked="0"/>
    </xf>
    <xf numFmtId="0" fontId="7" fillId="8" borderId="58" xfId="42" applyFont="1" applyFill="1" applyBorder="1" applyAlignment="1" applyProtection="1">
      <alignment horizontal="center" vertical="top" wrapText="1"/>
      <protection locked="0"/>
    </xf>
    <xf numFmtId="0" fontId="7" fillId="8" borderId="12" xfId="42" applyFont="1" applyFill="1" applyBorder="1" applyAlignment="1" applyProtection="1">
      <alignment horizontal="center" vertical="top" wrapText="1"/>
      <protection locked="0"/>
    </xf>
    <xf numFmtId="0" fontId="28" fillId="3" borderId="24" xfId="32" applyFont="1" applyFill="1" applyBorder="1" applyAlignment="1">
      <alignment horizontal="center" vertical="center"/>
    </xf>
    <xf numFmtId="0" fontId="28" fillId="3" borderId="57" xfId="32" applyFont="1" applyFill="1" applyBorder="1" applyAlignment="1">
      <alignment horizontal="center" vertical="center"/>
    </xf>
    <xf numFmtId="0" fontId="10" fillId="0" borderId="58" xfId="32" applyFont="1" applyBorder="1"/>
    <xf numFmtId="0" fontId="34" fillId="0" borderId="98" xfId="32" applyFont="1" applyBorder="1" applyAlignment="1">
      <alignment wrapText="1"/>
    </xf>
    <xf numFmtId="0" fontId="28" fillId="3" borderId="58" xfId="32" applyFont="1" applyFill="1" applyBorder="1" applyAlignment="1">
      <alignment horizontal="center" vertical="center"/>
    </xf>
    <xf numFmtId="0" fontId="28" fillId="3" borderId="57" xfId="32" applyFont="1" applyFill="1" applyBorder="1" applyAlignment="1">
      <alignment vertical="center" wrapText="1"/>
    </xf>
    <xf numFmtId="0" fontId="28" fillId="3" borderId="24" xfId="32" applyFont="1" applyFill="1" applyBorder="1" applyAlignment="1">
      <alignment vertical="center" wrapText="1"/>
    </xf>
    <xf numFmtId="0" fontId="41" fillId="3" borderId="70" xfId="32" applyFont="1" applyFill="1" applyBorder="1" applyAlignment="1">
      <alignment horizontal="centerContinuous"/>
    </xf>
    <xf numFmtId="0" fontId="2" fillId="3" borderId="70" xfId="32" applyFont="1" applyFill="1" applyBorder="1" applyAlignment="1">
      <alignment horizontal="centerContinuous"/>
    </xf>
    <xf numFmtId="0" fontId="28" fillId="3" borderId="58" xfId="32" applyFont="1" applyFill="1" applyBorder="1" applyAlignment="1">
      <alignment vertical="center" wrapText="1"/>
    </xf>
    <xf numFmtId="0" fontId="28" fillId="3" borderId="99" xfId="32" applyFont="1" applyFill="1" applyBorder="1" applyAlignment="1">
      <alignment horizontal="center" vertical="center"/>
    </xf>
    <xf numFmtId="0" fontId="28" fillId="3" borderId="77" xfId="32" applyFont="1" applyFill="1" applyBorder="1" applyAlignment="1">
      <alignment horizontal="center" vertical="center"/>
    </xf>
    <xf numFmtId="0" fontId="28" fillId="3" borderId="72" xfId="32" applyFont="1" applyFill="1" applyBorder="1" applyAlignment="1">
      <alignment horizontal="center" vertical="center"/>
    </xf>
    <xf numFmtId="0" fontId="28" fillId="3" borderId="70" xfId="32" applyFont="1" applyFill="1" applyBorder="1" applyAlignment="1">
      <alignment horizontal="left"/>
    </xf>
    <xf numFmtId="0" fontId="28" fillId="3" borderId="11" xfId="32" applyFont="1" applyFill="1" applyBorder="1" applyAlignment="1">
      <alignment horizontal="left"/>
    </xf>
    <xf numFmtId="182" fontId="36" fillId="0" borderId="22" xfId="21" applyNumberFormat="1" applyFont="1" applyBorder="1" applyAlignment="1" applyProtection="1">
      <alignment vertical="top" wrapText="1"/>
      <protection locked="0"/>
    </xf>
    <xf numFmtId="182" fontId="32" fillId="0" borderId="22" xfId="21" applyNumberFormat="1" applyFont="1" applyBorder="1" applyAlignment="1" applyProtection="1">
      <alignment vertical="top"/>
      <protection locked="0"/>
    </xf>
    <xf numFmtId="182" fontId="35" fillId="0" borderId="22" xfId="21" applyNumberFormat="1" applyFont="1" applyBorder="1" applyAlignment="1" applyProtection="1">
      <alignment horizontal="right" vertical="top" wrapText="1"/>
      <protection locked="0"/>
    </xf>
    <xf numFmtId="182" fontId="36" fillId="0" borderId="21" xfId="21" applyNumberFormat="1" applyFont="1" applyBorder="1" applyAlignment="1" applyProtection="1">
      <alignment vertical="top" wrapText="1"/>
      <protection locked="0"/>
    </xf>
    <xf numFmtId="182" fontId="32" fillId="0" borderId="21" xfId="21" applyNumberFormat="1" applyFont="1" applyBorder="1" applyAlignment="1" applyProtection="1">
      <alignment vertical="top"/>
      <protection locked="0"/>
    </xf>
    <xf numFmtId="182" fontId="35" fillId="0" borderId="21" xfId="21" applyNumberFormat="1" applyFont="1" applyBorder="1" applyAlignment="1" applyProtection="1">
      <alignment horizontal="right" vertical="top" wrapText="1"/>
      <protection locked="0"/>
    </xf>
    <xf numFmtId="182" fontId="36" fillId="0" borderId="20" xfId="21" applyNumberFormat="1" applyFont="1" applyBorder="1" applyAlignment="1" applyProtection="1">
      <alignment vertical="top" wrapText="1"/>
      <protection locked="0"/>
    </xf>
    <xf numFmtId="182" fontId="32" fillId="0" borderId="20" xfId="21" applyNumberFormat="1" applyFont="1" applyBorder="1" applyAlignment="1" applyProtection="1">
      <alignment vertical="top"/>
      <protection locked="0"/>
    </xf>
    <xf numFmtId="182" fontId="35" fillId="0" borderId="20" xfId="21" applyNumberFormat="1" applyFont="1" applyBorder="1" applyAlignment="1" applyProtection="1">
      <alignment horizontal="right" vertical="top" wrapText="1"/>
      <protection locked="0"/>
    </xf>
    <xf numFmtId="182" fontId="36" fillId="0" borderId="58" xfId="21" applyNumberFormat="1" applyFont="1" applyBorder="1" applyAlignment="1" applyProtection="1">
      <alignment vertical="top" wrapText="1"/>
      <protection locked="0"/>
    </xf>
    <xf numFmtId="182" fontId="32" fillId="0" borderId="58" xfId="21" applyNumberFormat="1" applyFont="1" applyBorder="1" applyAlignment="1" applyProtection="1">
      <alignment vertical="top"/>
      <protection locked="0"/>
    </xf>
    <xf numFmtId="182" fontId="35" fillId="0" borderId="58" xfId="21" applyNumberFormat="1" applyFont="1" applyBorder="1" applyAlignment="1" applyProtection="1">
      <alignment horizontal="right" vertical="top" wrapText="1"/>
      <protection locked="0"/>
    </xf>
    <xf numFmtId="182" fontId="33" fillId="0" borderId="22" xfId="21" applyNumberFormat="1" applyFont="1" applyBorder="1" applyAlignment="1" applyProtection="1">
      <alignment vertical="top" wrapText="1"/>
      <protection locked="0"/>
    </xf>
    <xf numFmtId="188" fontId="33" fillId="0" borderId="22" xfId="30" applyNumberFormat="1" applyFont="1" applyBorder="1" applyAlignment="1" applyProtection="1">
      <alignment vertical="top" wrapText="1"/>
      <protection locked="0"/>
    </xf>
    <xf numFmtId="182" fontId="33" fillId="0" borderId="21" xfId="21" applyNumberFormat="1" applyFont="1" applyBorder="1" applyAlignment="1" applyProtection="1">
      <alignment vertical="top" wrapText="1"/>
      <protection locked="0"/>
    </xf>
    <xf numFmtId="188" fontId="33" fillId="0" borderId="21" xfId="30" applyNumberFormat="1" applyFont="1" applyBorder="1" applyAlignment="1" applyProtection="1">
      <alignment vertical="top" wrapText="1"/>
      <protection locked="0"/>
    </xf>
    <xf numFmtId="182" fontId="33" fillId="0" borderId="20" xfId="21" applyNumberFormat="1" applyFont="1" applyBorder="1" applyAlignment="1" applyProtection="1">
      <alignment vertical="top" wrapText="1"/>
      <protection locked="0"/>
    </xf>
    <xf numFmtId="188" fontId="33" fillId="0" borderId="20" xfId="30" applyNumberFormat="1" applyFont="1" applyBorder="1" applyAlignment="1" applyProtection="1">
      <alignment vertical="top" wrapText="1"/>
      <protection locked="0"/>
    </xf>
    <xf numFmtId="182" fontId="33" fillId="0" borderId="58" xfId="21" applyNumberFormat="1" applyFont="1" applyBorder="1" applyAlignment="1" applyProtection="1">
      <alignment vertical="top" wrapText="1"/>
      <protection locked="0"/>
    </xf>
    <xf numFmtId="188" fontId="33" fillId="0" borderId="58" xfId="30" applyNumberFormat="1" applyFont="1" applyBorder="1" applyAlignment="1" applyProtection="1">
      <alignment vertical="top" wrapText="1"/>
      <protection locked="0"/>
    </xf>
    <xf numFmtId="0" fontId="31" fillId="3" borderId="83" xfId="32" applyFont="1" applyFill="1" applyBorder="1" applyAlignment="1">
      <alignment horizontal="center" wrapText="1"/>
    </xf>
    <xf numFmtId="0" fontId="31" fillId="3" borderId="57" xfId="32" applyFont="1" applyFill="1" applyBorder="1" applyAlignment="1">
      <alignment horizontal="center" vertical="center" wrapText="1"/>
    </xf>
    <xf numFmtId="0" fontId="31" fillId="3" borderId="24" xfId="32" applyFont="1" applyFill="1" applyBorder="1" applyAlignment="1">
      <alignment horizontal="center" vertical="center" wrapText="1"/>
    </xf>
    <xf numFmtId="0" fontId="31" fillId="3" borderId="58" xfId="32" applyFont="1" applyFill="1" applyBorder="1" applyAlignment="1">
      <alignment horizontal="center" vertical="center" wrapText="1"/>
    </xf>
    <xf numFmtId="0" fontId="10" fillId="0" borderId="58" xfId="32" applyFont="1" applyFill="1" applyBorder="1" applyAlignment="1" applyProtection="1">
      <alignment horizontal="center" wrapText="1"/>
      <protection locked="0"/>
    </xf>
    <xf numFmtId="0" fontId="10" fillId="0" borderId="70" xfId="32" applyFont="1" applyBorder="1"/>
    <xf numFmtId="0" fontId="31" fillId="3" borderId="56" xfId="32" applyFont="1" applyFill="1" applyBorder="1" applyAlignment="1">
      <alignment horizontal="center" vertical="center"/>
    </xf>
    <xf numFmtId="0" fontId="10" fillId="0" borderId="57" xfId="32" applyFont="1" applyFill="1" applyBorder="1" applyAlignment="1">
      <alignment wrapText="1"/>
    </xf>
    <xf numFmtId="0" fontId="110" fillId="0" borderId="58" xfId="32" applyFont="1" applyFill="1" applyBorder="1" applyAlignment="1">
      <alignment wrapText="1"/>
    </xf>
    <xf numFmtId="0" fontId="10" fillId="0" borderId="24" xfId="32" applyFont="1" applyFill="1" applyBorder="1" applyAlignment="1">
      <alignment wrapText="1"/>
    </xf>
    <xf numFmtId="0" fontId="71" fillId="0" borderId="48" xfId="33" applyFont="1" applyFill="1" applyBorder="1" applyAlignment="1">
      <alignment vertical="center" wrapText="1"/>
    </xf>
    <xf numFmtId="0" fontId="67" fillId="0" borderId="0" xfId="33" applyFont="1" applyAlignment="1">
      <alignment horizontal="center" vertical="center"/>
    </xf>
    <xf numFmtId="0" fontId="71" fillId="0" borderId="94" xfId="33" applyFont="1" applyFill="1" applyBorder="1" applyAlignment="1">
      <alignment horizontal="center"/>
    </xf>
    <xf numFmtId="0" fontId="71" fillId="0" borderId="48" xfId="33" applyFont="1" applyFill="1" applyBorder="1" applyAlignment="1">
      <alignment horizontal="center" vertical="center"/>
    </xf>
    <xf numFmtId="0" fontId="71" fillId="0" borderId="36" xfId="33" applyFont="1" applyFill="1" applyBorder="1" applyAlignment="1">
      <alignment horizontal="center" vertical="center"/>
    </xf>
    <xf numFmtId="0" fontId="69" fillId="0" borderId="36" xfId="33" applyFont="1" applyBorder="1" applyAlignment="1">
      <alignment vertical="center" wrapText="1"/>
    </xf>
    <xf numFmtId="0" fontId="71" fillId="0" borderId="65" xfId="33" applyFont="1" applyFill="1" applyBorder="1" applyAlignment="1">
      <alignment horizontal="center"/>
    </xf>
    <xf numFmtId="0" fontId="67" fillId="0" borderId="48" xfId="33" applyFont="1" applyBorder="1" applyAlignment="1"/>
    <xf numFmtId="0" fontId="71" fillId="0" borderId="45" xfId="33" applyFont="1" applyFill="1" applyBorder="1" applyAlignment="1">
      <alignment vertical="top" wrapText="1"/>
    </xf>
    <xf numFmtId="0" fontId="70" fillId="0" borderId="45" xfId="33" applyFont="1" applyFill="1" applyBorder="1" applyAlignment="1">
      <alignment vertical="top" wrapText="1"/>
    </xf>
    <xf numFmtId="0" fontId="69" fillId="0" borderId="45" xfId="33" applyFont="1" applyBorder="1" applyAlignment="1"/>
    <xf numFmtId="0" fontId="67" fillId="0" borderId="45" xfId="33" applyFont="1" applyBorder="1" applyAlignment="1"/>
    <xf numFmtId="0" fontId="69" fillId="15" borderId="74" xfId="33" applyFont="1" applyFill="1" applyBorder="1" applyAlignment="1">
      <alignment horizontal="center" vertical="center"/>
    </xf>
    <xf numFmtId="17" fontId="69" fillId="15" borderId="23" xfId="33" applyNumberFormat="1" applyFont="1" applyFill="1" applyBorder="1" applyAlignment="1">
      <alignment horizontal="center" vertical="center"/>
    </xf>
    <xf numFmtId="17" fontId="69" fillId="15" borderId="13" xfId="33" applyNumberFormat="1" applyFont="1" applyFill="1" applyBorder="1" applyAlignment="1">
      <alignment horizontal="center" vertical="center"/>
    </xf>
    <xf numFmtId="0" fontId="111" fillId="0" borderId="45" xfId="33" applyFont="1" applyBorder="1" applyAlignment="1">
      <alignment horizontal="left" indent="2"/>
    </xf>
    <xf numFmtId="0" fontId="71" fillId="0" borderId="86" xfId="33" applyFont="1" applyFill="1" applyBorder="1" applyAlignment="1">
      <alignment vertical="top" wrapText="1"/>
    </xf>
    <xf numFmtId="0" fontId="111" fillId="0" borderId="43" xfId="33" applyFont="1" applyBorder="1" applyAlignment="1">
      <alignment horizontal="left" indent="2"/>
    </xf>
    <xf numFmtId="17" fontId="69" fillId="15" borderId="86" xfId="33" applyNumberFormat="1" applyFont="1" applyFill="1" applyBorder="1" applyAlignment="1">
      <alignment horizontal="center" vertical="center"/>
    </xf>
    <xf numFmtId="0" fontId="69" fillId="15" borderId="86" xfId="33" applyFont="1" applyFill="1" applyBorder="1" applyAlignment="1">
      <alignment horizontal="center" vertical="center"/>
    </xf>
    <xf numFmtId="17" fontId="69" fillId="15" borderId="25" xfId="33" applyNumberFormat="1" applyFont="1" applyFill="1" applyBorder="1" applyAlignment="1">
      <alignment horizontal="center" vertical="center"/>
    </xf>
    <xf numFmtId="17" fontId="69" fillId="15" borderId="17" xfId="33" applyNumberFormat="1" applyFont="1" applyFill="1" applyBorder="1" applyAlignment="1">
      <alignment horizontal="center" vertical="center"/>
    </xf>
    <xf numFmtId="0" fontId="69" fillId="15" borderId="25" xfId="33" applyFont="1" applyFill="1" applyBorder="1" applyAlignment="1">
      <alignment horizontal="center" vertical="center"/>
    </xf>
    <xf numFmtId="0" fontId="69" fillId="15" borderId="95" xfId="33" applyFont="1" applyFill="1" applyBorder="1" applyAlignment="1">
      <alignment horizontal="center" vertical="center"/>
    </xf>
    <xf numFmtId="17" fontId="69" fillId="15" borderId="90" xfId="33" applyNumberFormat="1" applyFont="1" applyFill="1" applyBorder="1" applyAlignment="1">
      <alignment horizontal="center" vertical="center"/>
    </xf>
    <xf numFmtId="17" fontId="69" fillId="15" borderId="96" xfId="33" applyNumberFormat="1" applyFont="1" applyFill="1" applyBorder="1" applyAlignment="1">
      <alignment horizontal="center" vertical="center"/>
    </xf>
    <xf numFmtId="0" fontId="70" fillId="8" borderId="11" xfId="33" applyFont="1" applyFill="1" applyBorder="1" applyAlignment="1" applyProtection="1">
      <alignment vertical="top" wrapText="1"/>
      <protection locked="0"/>
    </xf>
    <xf numFmtId="0" fontId="70" fillId="8" borderId="15" xfId="33" applyFont="1" applyFill="1" applyBorder="1" applyAlignment="1" applyProtection="1">
      <alignment vertical="top" wrapText="1"/>
      <protection locked="0"/>
    </xf>
    <xf numFmtId="181" fontId="70" fillId="8" borderId="68" xfId="33" applyNumberFormat="1" applyFont="1" applyFill="1" applyBorder="1" applyAlignment="1" applyProtection="1">
      <alignment vertical="top" shrinkToFit="1"/>
      <protection locked="0"/>
    </xf>
    <xf numFmtId="0" fontId="67" fillId="8" borderId="68" xfId="33" applyFont="1" applyFill="1" applyBorder="1" applyAlignment="1" applyProtection="1">
      <protection locked="0"/>
    </xf>
    <xf numFmtId="0" fontId="70" fillId="8" borderId="45" xfId="33" applyFont="1" applyFill="1" applyBorder="1" applyAlignment="1" applyProtection="1">
      <alignment vertical="top" wrapText="1"/>
      <protection locked="0"/>
    </xf>
    <xf numFmtId="0" fontId="70" fillId="8" borderId="12" xfId="33" applyFont="1" applyFill="1" applyBorder="1" applyAlignment="1" applyProtection="1">
      <alignment vertical="top" wrapText="1"/>
      <protection locked="0"/>
    </xf>
    <xf numFmtId="0" fontId="70" fillId="8" borderId="18" xfId="33" applyFont="1" applyFill="1" applyBorder="1" applyAlignment="1" applyProtection="1">
      <alignment vertical="top" wrapText="1"/>
      <protection locked="0"/>
    </xf>
    <xf numFmtId="181" fontId="70" fillId="8" borderId="42" xfId="33" applyNumberFormat="1" applyFont="1" applyFill="1" applyBorder="1" applyAlignment="1" applyProtection="1">
      <alignment vertical="top" shrinkToFit="1"/>
      <protection locked="0"/>
    </xf>
    <xf numFmtId="0" fontId="67" fillId="8" borderId="42" xfId="33" applyFont="1" applyFill="1" applyBorder="1" applyAlignment="1" applyProtection="1">
      <protection locked="0"/>
    </xf>
    <xf numFmtId="0" fontId="70" fillId="8" borderId="43" xfId="33" applyFont="1" applyFill="1" applyBorder="1" applyAlignment="1" applyProtection="1">
      <alignment vertical="top" wrapText="1"/>
      <protection locked="0"/>
    </xf>
    <xf numFmtId="0" fontId="70" fillId="8" borderId="12" xfId="33" applyFont="1" applyFill="1" applyBorder="1" applyAlignment="1" applyProtection="1">
      <protection locked="0"/>
    </xf>
    <xf numFmtId="0" fontId="70" fillId="8" borderId="18" xfId="33" applyFont="1" applyFill="1" applyBorder="1" applyAlignment="1" applyProtection="1">
      <protection locked="0"/>
    </xf>
    <xf numFmtId="0" fontId="70" fillId="8" borderId="42" xfId="33" applyFont="1" applyFill="1" applyBorder="1" applyAlignment="1" applyProtection="1">
      <protection locked="0"/>
    </xf>
    <xf numFmtId="0" fontId="70" fillId="8" borderId="43" xfId="33" applyFont="1" applyFill="1" applyBorder="1" applyAlignment="1" applyProtection="1">
      <protection locked="0"/>
    </xf>
    <xf numFmtId="0" fontId="67" fillId="8" borderId="11" xfId="33" applyFont="1" applyFill="1" applyBorder="1" applyAlignment="1" applyProtection="1">
      <protection locked="0"/>
    </xf>
    <xf numFmtId="0" fontId="67" fillId="8" borderId="15" xfId="33" applyFont="1" applyFill="1" applyBorder="1" applyAlignment="1" applyProtection="1">
      <protection locked="0"/>
    </xf>
    <xf numFmtId="0" fontId="67" fillId="8" borderId="45" xfId="33" applyFont="1" applyFill="1" applyBorder="1" applyAlignment="1" applyProtection="1">
      <protection locked="0"/>
    </xf>
    <xf numFmtId="0" fontId="67" fillId="8" borderId="12" xfId="33" applyFont="1" applyFill="1" applyBorder="1" applyAlignment="1" applyProtection="1">
      <protection locked="0"/>
    </xf>
    <xf numFmtId="0" fontId="67" fillId="8" borderId="18" xfId="33" applyFont="1" applyFill="1" applyBorder="1" applyAlignment="1" applyProtection="1">
      <protection locked="0"/>
    </xf>
    <xf numFmtId="0" fontId="67" fillId="8" borderId="43" xfId="33" applyFont="1" applyFill="1" applyBorder="1" applyAlignment="1" applyProtection="1">
      <protection locked="0"/>
    </xf>
    <xf numFmtId="181" fontId="70" fillId="8" borderId="71" xfId="33" applyNumberFormat="1" applyFont="1" applyFill="1" applyBorder="1" applyAlignment="1" applyProtection="1">
      <alignment vertical="top" shrinkToFit="1"/>
      <protection locked="0"/>
    </xf>
    <xf numFmtId="0" fontId="70" fillId="8" borderId="25" xfId="33" applyFont="1" applyFill="1" applyBorder="1" applyAlignment="1" applyProtection="1">
      <alignment vertical="top" wrapText="1"/>
      <protection locked="0"/>
    </xf>
    <xf numFmtId="0" fontId="70" fillId="8" borderId="102" xfId="33" applyFont="1" applyFill="1" applyBorder="1" applyAlignment="1" applyProtection="1">
      <alignment vertical="top" wrapText="1"/>
      <protection locked="0"/>
    </xf>
    <xf numFmtId="0" fontId="67" fillId="8" borderId="71" xfId="33" applyFont="1" applyFill="1" applyBorder="1" applyAlignment="1" applyProtection="1">
      <protection locked="0"/>
    </xf>
    <xf numFmtId="181" fontId="70" fillId="8" borderId="66" xfId="33" applyNumberFormat="1" applyFont="1" applyFill="1" applyBorder="1" applyAlignment="1" applyProtection="1">
      <alignment vertical="top" shrinkToFit="1"/>
      <protection locked="0"/>
    </xf>
    <xf numFmtId="0" fontId="67" fillId="8" borderId="66" xfId="33" applyFont="1" applyFill="1" applyBorder="1" applyAlignment="1" applyProtection="1">
      <protection locked="0"/>
    </xf>
    <xf numFmtId="0" fontId="67" fillId="0" borderId="0" xfId="33" applyFont="1" applyAlignment="1" applyProtection="1">
      <protection hidden="1"/>
    </xf>
    <xf numFmtId="0" fontId="67" fillId="0" borderId="17" xfId="33" applyFont="1" applyBorder="1" applyAlignment="1" applyProtection="1">
      <protection hidden="1"/>
    </xf>
    <xf numFmtId="0" fontId="67" fillId="0" borderId="15" xfId="33" applyFont="1" applyBorder="1" applyAlignment="1" applyProtection="1">
      <protection hidden="1"/>
    </xf>
    <xf numFmtId="0" fontId="0" fillId="29" borderId="11" xfId="0" applyFill="1" applyBorder="1" applyProtection="1"/>
    <xf numFmtId="0" fontId="108" fillId="29" borderId="11" xfId="0" applyFont="1" applyFill="1" applyBorder="1" applyAlignment="1" applyProtection="1">
      <alignment horizontal="left" wrapText="1" indent="1"/>
      <protection hidden="1"/>
    </xf>
    <xf numFmtId="0" fontId="0" fillId="0" borderId="71" xfId="0" applyBorder="1" applyProtection="1">
      <protection locked="0"/>
    </xf>
    <xf numFmtId="0" fontId="0" fillId="0" borderId="73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103" xfId="0" applyBorder="1" applyProtection="1">
      <protection locked="0"/>
    </xf>
    <xf numFmtId="0" fontId="0" fillId="3" borderId="103" xfId="0" applyFill="1" applyBorder="1" applyProtection="1">
      <protection locked="0"/>
    </xf>
    <xf numFmtId="0" fontId="0" fillId="0" borderId="68" xfId="0" applyBorder="1" applyProtection="1">
      <protection locked="0"/>
    </xf>
    <xf numFmtId="0" fontId="0" fillId="0" borderId="70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97" xfId="0" applyBorder="1" applyProtection="1">
      <protection locked="0"/>
    </xf>
    <xf numFmtId="0" fontId="0" fillId="0" borderId="68" xfId="0" applyBorder="1" applyAlignment="1" applyProtection="1">
      <alignment horizontal="left" indent="1"/>
      <protection locked="0"/>
    </xf>
    <xf numFmtId="0" fontId="0" fillId="0" borderId="70" xfId="0" applyBorder="1" applyAlignment="1" applyProtection="1">
      <alignment horizontal="left" indent="1"/>
      <protection locked="0"/>
    </xf>
    <xf numFmtId="0" fontId="0" fillId="0" borderId="45" xfId="0" applyBorder="1" applyAlignment="1" applyProtection="1">
      <alignment horizontal="left" indent="1"/>
      <protection locked="0"/>
    </xf>
    <xf numFmtId="0" fontId="0" fillId="0" borderId="97" xfId="0" applyBorder="1" applyAlignment="1" applyProtection="1">
      <alignment horizontal="left" indent="1"/>
      <protection locked="0"/>
    </xf>
    <xf numFmtId="0" fontId="0" fillId="0" borderId="100" xfId="0" applyBorder="1" applyProtection="1">
      <protection locked="0"/>
    </xf>
    <xf numFmtId="0" fontId="0" fillId="0" borderId="104" xfId="0" applyBorder="1" applyProtection="1">
      <protection locked="0"/>
    </xf>
    <xf numFmtId="0" fontId="0" fillId="0" borderId="105" xfId="0" applyBorder="1" applyProtection="1">
      <protection locked="0"/>
    </xf>
    <xf numFmtId="0" fontId="0" fillId="0" borderId="106" xfId="0" applyBorder="1" applyProtection="1">
      <protection locked="0"/>
    </xf>
    <xf numFmtId="0" fontId="0" fillId="3" borderId="53" xfId="0" applyFill="1" applyBorder="1" applyProtection="1">
      <protection locked="0"/>
    </xf>
    <xf numFmtId="0" fontId="2" fillId="8" borderId="42" xfId="0" applyFont="1" applyFill="1" applyBorder="1" applyProtection="1">
      <protection locked="0"/>
    </xf>
    <xf numFmtId="0" fontId="2" fillId="8" borderId="83" xfId="0" applyFont="1" applyFill="1" applyBorder="1" applyProtection="1">
      <protection locked="0"/>
    </xf>
    <xf numFmtId="0" fontId="2" fillId="8" borderId="43" xfId="0" applyFont="1" applyFill="1" applyBorder="1" applyProtection="1">
      <protection locked="0"/>
    </xf>
    <xf numFmtId="0" fontId="2" fillId="8" borderId="107" xfId="0" applyFont="1" applyFill="1" applyBorder="1" applyProtection="1">
      <protection locked="0"/>
    </xf>
    <xf numFmtId="0" fontId="107" fillId="15" borderId="11" xfId="0" applyFont="1" applyFill="1" applyBorder="1" applyAlignment="1" applyProtection="1">
      <alignment wrapText="1"/>
      <protection hidden="1"/>
    </xf>
    <xf numFmtId="0" fontId="2" fillId="30" borderId="11" xfId="0" applyFont="1" applyFill="1" applyBorder="1" applyAlignment="1">
      <alignment wrapText="1"/>
    </xf>
    <xf numFmtId="0" fontId="112" fillId="30" borderId="11" xfId="0" applyFont="1" applyFill="1" applyBorder="1" applyAlignment="1">
      <alignment wrapText="1"/>
    </xf>
    <xf numFmtId="0" fontId="3" fillId="0" borderId="17" xfId="0" applyFont="1" applyBorder="1" applyAlignment="1">
      <alignment horizont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0" fillId="0" borderId="43" xfId="0" applyBorder="1"/>
    <xf numFmtId="0" fontId="2" fillId="3" borderId="12" xfId="0" applyFont="1" applyFill="1" applyBorder="1" applyAlignment="1">
      <alignment wrapText="1"/>
    </xf>
    <xf numFmtId="0" fontId="107" fillId="15" borderId="12" xfId="0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locked="0"/>
    </xf>
    <xf numFmtId="0" fontId="0" fillId="3" borderId="15" xfId="0" applyFont="1" applyFill="1" applyBorder="1" applyProtection="1">
      <protection locked="0"/>
    </xf>
    <xf numFmtId="0" fontId="0" fillId="30" borderId="11" xfId="0" applyFill="1" applyBorder="1" applyProtection="1">
      <protection locked="0"/>
    </xf>
    <xf numFmtId="0" fontId="0" fillId="30" borderId="15" xfId="0" applyFill="1" applyBorder="1" applyProtection="1">
      <protection locked="0"/>
    </xf>
    <xf numFmtId="0" fontId="2" fillId="30" borderId="11" xfId="0" applyFont="1" applyFill="1" applyBorder="1" applyProtection="1">
      <protection locked="0"/>
    </xf>
    <xf numFmtId="0" fontId="2" fillId="30" borderId="15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3" borderId="18" xfId="0" applyFont="1" applyFill="1" applyBorder="1" applyProtection="1">
      <protection locked="0"/>
    </xf>
    <xf numFmtId="49" fontId="2" fillId="3" borderId="25" xfId="0" applyNumberFormat="1" applyFont="1" applyFill="1" applyBorder="1" applyAlignment="1">
      <alignment wrapText="1"/>
    </xf>
    <xf numFmtId="0" fontId="0" fillId="3" borderId="25" xfId="0" applyFont="1" applyFill="1" applyBorder="1" applyProtection="1">
      <protection locked="0"/>
    </xf>
    <xf numFmtId="0" fontId="0" fillId="4" borderId="25" xfId="0" applyFill="1" applyBorder="1" applyAlignment="1" applyProtection="1">
      <alignment horizontal="center"/>
      <protection locked="0"/>
    </xf>
    <xf numFmtId="187" fontId="0" fillId="4" borderId="25" xfId="12" applyNumberFormat="1" applyFont="1" applyFill="1" applyBorder="1" applyProtection="1">
      <protection locked="0"/>
    </xf>
    <xf numFmtId="0" fontId="0" fillId="3" borderId="11" xfId="0" applyFont="1" applyFill="1" applyBorder="1" applyProtection="1">
      <protection locked="0"/>
    </xf>
    <xf numFmtId="187" fontId="0" fillId="0" borderId="11" xfId="12" applyNumberFormat="1" applyFont="1" applyBorder="1" applyProtection="1">
      <protection locked="0"/>
    </xf>
    <xf numFmtId="187" fontId="0" fillId="4" borderId="11" xfId="12" applyNumberFormat="1" applyFont="1" applyFill="1" applyBorder="1" applyProtection="1">
      <protection locked="0"/>
    </xf>
    <xf numFmtId="0" fontId="0" fillId="0" borderId="24" xfId="0" applyBorder="1" applyProtection="1">
      <protection locked="0"/>
    </xf>
    <xf numFmtId="0" fontId="2" fillId="4" borderId="11" xfId="0" applyFont="1" applyFill="1" applyBorder="1" applyAlignment="1" applyProtection="1">
      <alignment horizontal="center"/>
      <protection locked="0"/>
    </xf>
    <xf numFmtId="0" fontId="2" fillId="3" borderId="11" xfId="0" applyFont="1" applyFill="1" applyBorder="1" applyAlignment="1" applyProtection="1">
      <protection locked="0"/>
    </xf>
    <xf numFmtId="0" fontId="2" fillId="3" borderId="11" xfId="0" applyFont="1" applyFill="1" applyBorder="1" applyProtection="1">
      <protection locked="0"/>
    </xf>
    <xf numFmtId="0" fontId="92" fillId="0" borderId="11" xfId="0" applyFont="1" applyBorder="1" applyProtection="1">
      <protection locked="0"/>
    </xf>
    <xf numFmtId="0" fontId="105" fillId="0" borderId="12" xfId="0" applyFont="1" applyBorder="1" applyAlignment="1" applyProtection="1">
      <alignment horizontal="left"/>
      <protection locked="0"/>
    </xf>
    <xf numFmtId="0" fontId="47" fillId="4" borderId="12" xfId="0" applyFont="1" applyFill="1" applyBorder="1" applyAlignment="1" applyProtection="1">
      <alignment horizontal="center"/>
      <protection locked="0"/>
    </xf>
    <xf numFmtId="0" fontId="47" fillId="0" borderId="12" xfId="0" applyFont="1" applyBorder="1" applyAlignment="1" applyProtection="1">
      <alignment horizontal="center"/>
      <protection locked="0"/>
    </xf>
    <xf numFmtId="0" fontId="47" fillId="0" borderId="18" xfId="0" applyFont="1" applyBorder="1" applyAlignment="1" applyProtection="1">
      <alignment horizontal="center"/>
      <protection locked="0"/>
    </xf>
    <xf numFmtId="0" fontId="103" fillId="0" borderId="48" xfId="0" applyFont="1" applyBorder="1" applyAlignment="1">
      <alignment vertical="center"/>
    </xf>
    <xf numFmtId="49" fontId="2" fillId="3" borderId="11" xfId="0" applyNumberFormat="1" applyFont="1" applyFill="1" applyBorder="1" applyAlignment="1">
      <alignment wrapText="1"/>
    </xf>
    <xf numFmtId="49" fontId="2" fillId="3" borderId="12" xfId="0" applyNumberFormat="1" applyFont="1" applyFill="1" applyBorder="1" applyAlignment="1">
      <alignment wrapText="1"/>
    </xf>
    <xf numFmtId="0" fontId="25" fillId="4" borderId="11" xfId="0" applyFont="1" applyFill="1" applyBorder="1" applyAlignment="1" applyProtection="1">
      <alignment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vertical="center"/>
      <protection locked="0"/>
    </xf>
    <xf numFmtId="0" fontId="105" fillId="0" borderId="11" xfId="0" applyFont="1" applyBorder="1" applyAlignment="1" applyProtection="1">
      <alignment vertical="center"/>
      <protection locked="0"/>
    </xf>
    <xf numFmtId="0" fontId="51" fillId="0" borderId="11" xfId="0" applyFont="1" applyBorder="1" applyAlignment="1" applyProtection="1">
      <alignment vertical="center"/>
      <protection locked="0"/>
    </xf>
    <xf numFmtId="0" fontId="25" fillId="4" borderId="11" xfId="0" applyFont="1" applyFill="1" applyBorder="1" applyAlignment="1" applyProtection="1">
      <alignment vertical="center" wrapText="1"/>
      <protection locked="0"/>
    </xf>
    <xf numFmtId="0" fontId="105" fillId="0" borderId="11" xfId="0" applyFont="1" applyBorder="1" applyAlignment="1" applyProtection="1">
      <alignment vertical="center" wrapText="1"/>
      <protection locked="0"/>
    </xf>
    <xf numFmtId="0" fontId="25" fillId="0" borderId="12" xfId="0" applyFont="1" applyBorder="1" applyAlignment="1" applyProtection="1">
      <alignment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47" fillId="0" borderId="49" xfId="0" applyFont="1" applyBorder="1" applyAlignment="1">
      <alignment horizontal="center" vertical="center" wrapText="1"/>
    </xf>
    <xf numFmtId="0" fontId="0" fillId="0" borderId="11" xfId="0" applyBorder="1" applyProtection="1">
      <protection hidden="1"/>
    </xf>
    <xf numFmtId="0" fontId="18" fillId="0" borderId="11" xfId="36" applyFont="1" applyBorder="1" applyAlignment="1" applyProtection="1">
      <alignment vertical="center"/>
      <protection locked="0"/>
    </xf>
    <xf numFmtId="0" fontId="18" fillId="0" borderId="11" xfId="36" applyFont="1" applyBorder="1" applyAlignment="1" applyProtection="1">
      <alignment vertical="center" wrapText="1"/>
      <protection locked="0"/>
    </xf>
    <xf numFmtId="0" fontId="2" fillId="3" borderId="50" xfId="0" applyFont="1" applyFill="1" applyBorder="1" applyAlignment="1" applyProtection="1">
      <alignment horizontal="center" wrapText="1"/>
      <protection locked="0"/>
    </xf>
    <xf numFmtId="0" fontId="2" fillId="3" borderId="51" xfId="0" applyFont="1" applyFill="1" applyBorder="1" applyAlignment="1" applyProtection="1">
      <alignment horizontal="center" wrapText="1"/>
      <protection locked="0"/>
    </xf>
    <xf numFmtId="0" fontId="2" fillId="3" borderId="31" xfId="0" applyFont="1" applyFill="1" applyBorder="1" applyAlignment="1" applyProtection="1">
      <alignment horizontal="center" wrapText="1"/>
      <protection locked="0"/>
    </xf>
    <xf numFmtId="0" fontId="2" fillId="3" borderId="43" xfId="0" applyFont="1" applyFill="1" applyBorder="1" applyAlignment="1" applyProtection="1">
      <alignment horizontal="center" wrapText="1"/>
      <protection locked="0"/>
    </xf>
    <xf numFmtId="0" fontId="2" fillId="3" borderId="18" xfId="0" applyFont="1" applyFill="1" applyBorder="1" applyAlignment="1" applyProtection="1">
      <alignment horizontal="center" wrapText="1"/>
      <protection locked="0"/>
    </xf>
    <xf numFmtId="0" fontId="2" fillId="3" borderId="93" xfId="0" applyFont="1" applyFill="1" applyBorder="1" applyAlignment="1" applyProtection="1">
      <alignment horizontal="center" wrapText="1"/>
      <protection locked="0"/>
    </xf>
    <xf numFmtId="0" fontId="17" fillId="0" borderId="45" xfId="36" applyFont="1" applyBorder="1" applyAlignment="1" applyProtection="1">
      <alignment vertical="center"/>
      <protection locked="0"/>
    </xf>
    <xf numFmtId="0" fontId="17" fillId="0" borderId="11" xfId="36" applyFont="1" applyBorder="1" applyAlignment="1" applyProtection="1">
      <alignment vertical="center"/>
      <protection locked="0"/>
    </xf>
    <xf numFmtId="0" fontId="17" fillId="0" borderId="15" xfId="36" applyFont="1" applyBorder="1" applyAlignment="1" applyProtection="1">
      <alignment vertical="center"/>
      <protection locked="0"/>
    </xf>
    <xf numFmtId="0" fontId="17" fillId="0" borderId="15" xfId="36" applyFont="1" applyBorder="1" applyAlignment="1" applyProtection="1">
      <alignment vertical="center" wrapText="1"/>
      <protection locked="0"/>
    </xf>
    <xf numFmtId="0" fontId="17" fillId="0" borderId="105" xfId="36" applyFont="1" applyBorder="1" applyAlignment="1" applyProtection="1">
      <alignment vertical="center"/>
      <protection locked="0"/>
    </xf>
    <xf numFmtId="0" fontId="17" fillId="0" borderId="57" xfId="36" applyFont="1" applyBorder="1" applyAlignment="1" applyProtection="1">
      <alignment vertical="center"/>
      <protection locked="0"/>
    </xf>
    <xf numFmtId="0" fontId="17" fillId="0" borderId="16" xfId="36" applyFont="1" applyBorder="1" applyAlignment="1" applyProtection="1">
      <alignment vertical="center"/>
      <protection locked="0"/>
    </xf>
    <xf numFmtId="0" fontId="17" fillId="0" borderId="16" xfId="36" applyFont="1" applyBorder="1" applyAlignment="1" applyProtection="1">
      <alignment vertical="center" wrapText="1"/>
      <protection locked="0"/>
    </xf>
    <xf numFmtId="0" fontId="18" fillId="0" borderId="74" xfId="36" applyFont="1" applyBorder="1" applyAlignment="1" applyProtection="1">
      <alignment vertical="center"/>
      <protection locked="0"/>
    </xf>
    <xf numFmtId="0" fontId="18" fillId="0" borderId="23" xfId="36" applyFont="1" applyBorder="1" applyAlignment="1" applyProtection="1">
      <alignment vertical="center"/>
      <protection locked="0"/>
    </xf>
    <xf numFmtId="0" fontId="18" fillId="0" borderId="13" xfId="36" applyFont="1" applyBorder="1" applyAlignment="1" applyProtection="1">
      <alignment vertical="center"/>
      <protection locked="0"/>
    </xf>
    <xf numFmtId="0" fontId="18" fillId="0" borderId="13" xfId="36" applyFont="1" applyBorder="1" applyAlignment="1" applyProtection="1">
      <alignment vertical="center" wrapText="1"/>
      <protection locked="0"/>
    </xf>
    <xf numFmtId="0" fontId="17" fillId="0" borderId="47" xfId="36" applyFont="1" applyBorder="1" applyAlignment="1" applyProtection="1">
      <alignment vertical="center"/>
      <protection locked="0"/>
    </xf>
    <xf numFmtId="0" fontId="17" fillId="0" borderId="58" xfId="36" applyFont="1" applyBorder="1" applyAlignment="1" applyProtection="1">
      <alignment vertical="center"/>
      <protection locked="0"/>
    </xf>
    <xf numFmtId="0" fontId="17" fillId="0" borderId="14" xfId="36" applyFont="1" applyBorder="1" applyAlignment="1" applyProtection="1">
      <alignment vertical="center"/>
      <protection locked="0"/>
    </xf>
    <xf numFmtId="0" fontId="17" fillId="0" borderId="14" xfId="36" applyFont="1" applyBorder="1" applyAlignment="1" applyProtection="1">
      <alignment vertical="center" wrapText="1"/>
      <protection locked="0"/>
    </xf>
    <xf numFmtId="0" fontId="0" fillId="0" borderId="15" xfId="0" applyBorder="1" applyProtection="1">
      <protection locked="0"/>
    </xf>
    <xf numFmtId="0" fontId="0" fillId="0" borderId="5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74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8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93" xfId="0" applyBorder="1" applyProtection="1">
      <protection locked="0"/>
    </xf>
    <xf numFmtId="0" fontId="0" fillId="0" borderId="108" xfId="0" applyBorder="1" applyProtection="1">
      <protection locked="0"/>
    </xf>
    <xf numFmtId="0" fontId="0" fillId="0" borderId="95" xfId="0" applyBorder="1" applyProtection="1">
      <protection locked="0"/>
    </xf>
    <xf numFmtId="0" fontId="0" fillId="0" borderId="90" xfId="0" applyBorder="1" applyProtection="1">
      <protection locked="0"/>
    </xf>
    <xf numFmtId="0" fontId="0" fillId="0" borderId="96" xfId="0" applyBorder="1" applyProtection="1">
      <protection locked="0"/>
    </xf>
    <xf numFmtId="0" fontId="59" fillId="5" borderId="57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hidden="1"/>
    </xf>
    <xf numFmtId="0" fontId="49" fillId="0" borderId="0" xfId="0" applyFont="1" applyAlignment="1" applyProtection="1">
      <alignment vertical="center" wrapText="1"/>
      <protection hidden="1"/>
    </xf>
    <xf numFmtId="0" fontId="49" fillId="0" borderId="11" xfId="0" applyFont="1" applyBorder="1" applyAlignment="1" applyProtection="1">
      <alignment horizontal="center" vertical="center" wrapText="1"/>
      <protection hidden="1"/>
    </xf>
    <xf numFmtId="0" fontId="59" fillId="5" borderId="11" xfId="0" applyFont="1" applyFill="1" applyBorder="1" applyAlignment="1" applyProtection="1">
      <alignment horizontal="center" vertical="center" wrapText="1"/>
      <protection hidden="1"/>
    </xf>
    <xf numFmtId="0" fontId="49" fillId="5" borderId="11" xfId="0" applyFont="1" applyFill="1" applyBorder="1" applyAlignment="1" applyProtection="1">
      <alignment vertical="center" wrapText="1"/>
      <protection hidden="1"/>
    </xf>
    <xf numFmtId="0" fontId="46" fillId="5" borderId="11" xfId="0" applyFont="1" applyFill="1" applyBorder="1" applyAlignment="1" applyProtection="1">
      <alignment vertical="center" wrapText="1"/>
      <protection hidden="1"/>
    </xf>
    <xf numFmtId="0" fontId="49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4" fillId="0" borderId="0" xfId="0" applyFont="1" applyAlignment="1" applyProtection="1">
      <alignment horizontal="left" vertical="center" indent="5"/>
      <protection hidden="1"/>
    </xf>
    <xf numFmtId="0" fontId="0" fillId="0" borderId="0" xfId="0" applyAlignment="1" applyProtection="1">
      <alignment horizontal="left" vertical="center" indent="5"/>
      <protection hidden="1"/>
    </xf>
    <xf numFmtId="0" fontId="59" fillId="0" borderId="57" xfId="0" applyFont="1" applyBorder="1" applyAlignment="1">
      <alignment vertical="center" wrapText="1"/>
    </xf>
    <xf numFmtId="0" fontId="59" fillId="0" borderId="57" xfId="0" applyFont="1" applyBorder="1" applyAlignment="1">
      <alignment horizontal="center" vertical="center" wrapText="1"/>
    </xf>
    <xf numFmtId="0" fontId="96" fillId="18" borderId="55" xfId="37" applyFont="1" applyFill="1" applyBorder="1" applyAlignment="1">
      <alignment horizontal="center" vertical="center" wrapText="1"/>
    </xf>
    <xf numFmtId="0" fontId="51" fillId="0" borderId="53" xfId="0" applyFont="1" applyBorder="1" applyAlignment="1">
      <alignment horizontal="center" vertical="center" wrapText="1"/>
    </xf>
    <xf numFmtId="0" fontId="44" fillId="3" borderId="57" xfId="0" applyFont="1" applyFill="1" applyBorder="1" applyAlignment="1">
      <alignment vertical="center" wrapText="1"/>
    </xf>
    <xf numFmtId="0" fontId="106" fillId="0" borderId="0" xfId="0" applyFont="1"/>
    <xf numFmtId="0" fontId="23" fillId="8" borderId="11" xfId="0" applyFont="1" applyFill="1" applyBorder="1" applyAlignment="1" applyProtection="1">
      <alignment horizontal="right" vertical="center"/>
      <protection locked="0"/>
    </xf>
    <xf numFmtId="10" fontId="23" fillId="0" borderId="17" xfId="45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7" fillId="0" borderId="28" xfId="0" applyFont="1" applyBorder="1" applyAlignment="1" applyProtection="1">
      <alignment vertical="top" wrapText="1" shrinkToFit="1"/>
      <protection locked="0"/>
    </xf>
    <xf numFmtId="183" fontId="10" fillId="0" borderId="26" xfId="0" applyNumberFormat="1" applyFont="1" applyBorder="1" applyAlignment="1" applyProtection="1">
      <alignment vertical="top" shrinkToFit="1"/>
      <protection locked="0"/>
    </xf>
    <xf numFmtId="183" fontId="10" fillId="0" borderId="26" xfId="0" applyNumberFormat="1" applyFont="1" applyBorder="1" applyAlignment="1" applyProtection="1">
      <alignment horizontal="center" vertical="top" shrinkToFit="1"/>
      <protection locked="0"/>
    </xf>
    <xf numFmtId="183" fontId="10" fillId="0" borderId="26" xfId="0" applyNumberFormat="1" applyFont="1" applyBorder="1" applyAlignment="1" applyProtection="1">
      <alignment vertical="top" wrapText="1" shrinkToFit="1"/>
      <protection locked="0"/>
    </xf>
    <xf numFmtId="183" fontId="10" fillId="8" borderId="27" xfId="0" applyNumberFormat="1" applyFont="1" applyFill="1" applyBorder="1" applyAlignment="1" applyProtection="1">
      <alignment vertical="top" shrinkToFit="1"/>
      <protection locked="0"/>
    </xf>
    <xf numFmtId="0" fontId="23" fillId="8" borderId="57" xfId="0" applyFont="1" applyFill="1" applyBorder="1" applyAlignment="1" applyProtection="1">
      <alignment horizontal="right" vertical="center"/>
      <protection locked="0"/>
    </xf>
    <xf numFmtId="0" fontId="22" fillId="8" borderId="11" xfId="0" applyFont="1" applyFill="1" applyBorder="1" applyAlignment="1" applyProtection="1">
      <alignment horizontal="right" vertical="center"/>
      <protection locked="0"/>
    </xf>
    <xf numFmtId="0" fontId="22" fillId="8" borderId="23" xfId="0" applyFont="1" applyFill="1" applyBorder="1" applyAlignment="1" applyProtection="1">
      <alignment horizontal="right" vertical="center"/>
      <protection locked="0"/>
    </xf>
    <xf numFmtId="0" fontId="23" fillId="8" borderId="58" xfId="0" applyFont="1" applyFill="1" applyBorder="1" applyAlignment="1" applyProtection="1">
      <alignment horizontal="right" vertical="center"/>
      <protection locked="0"/>
    </xf>
    <xf numFmtId="0" fontId="23" fillId="8" borderId="12" xfId="0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wrapText="1"/>
      <protection locked="0"/>
    </xf>
    <xf numFmtId="0" fontId="21" fillId="8" borderId="11" xfId="0" applyFont="1" applyFill="1" applyBorder="1" applyProtection="1">
      <protection locked="0"/>
    </xf>
    <xf numFmtId="0" fontId="7" fillId="0" borderId="21" xfId="0" applyFont="1" applyBorder="1" applyAlignment="1" applyProtection="1">
      <alignment vertical="top" wrapText="1" shrinkToFit="1"/>
      <protection locked="0"/>
    </xf>
    <xf numFmtId="183" fontId="10" fillId="0" borderId="27" xfId="0" applyNumberFormat="1" applyFont="1" applyBorder="1" applyAlignment="1" applyProtection="1">
      <alignment vertical="top" shrinkToFit="1"/>
      <protection locked="0"/>
    </xf>
    <xf numFmtId="183" fontId="10" fillId="0" borderId="27" xfId="0" applyNumberFormat="1" applyFont="1" applyBorder="1" applyAlignment="1" applyProtection="1">
      <alignment horizontal="center" vertical="top" shrinkToFit="1"/>
      <protection locked="0"/>
    </xf>
    <xf numFmtId="183" fontId="10" fillId="0" borderId="27" xfId="0" applyNumberFormat="1" applyFont="1" applyBorder="1" applyAlignment="1" applyProtection="1">
      <alignment vertical="top" wrapText="1" shrinkToFit="1"/>
      <protection locked="0"/>
    </xf>
    <xf numFmtId="0" fontId="21" fillId="8" borderId="57" xfId="0" applyFont="1" applyFill="1" applyBorder="1" applyProtection="1">
      <protection locked="0"/>
    </xf>
    <xf numFmtId="0" fontId="7" fillId="0" borderId="20" xfId="0" applyFont="1" applyBorder="1" applyAlignment="1" applyProtection="1">
      <alignment vertical="top" wrapText="1" shrinkToFit="1"/>
      <protection locked="0"/>
    </xf>
    <xf numFmtId="183" fontId="10" fillId="0" borderId="29" xfId="0" applyNumberFormat="1" applyFont="1" applyBorder="1" applyAlignment="1" applyProtection="1">
      <alignment vertical="top" shrinkToFit="1"/>
      <protection locked="0"/>
    </xf>
    <xf numFmtId="183" fontId="10" fillId="6" borderId="29" xfId="0" applyNumberFormat="1" applyFont="1" applyFill="1" applyBorder="1" applyAlignment="1" applyProtection="1">
      <alignment horizontal="center" vertical="top" shrinkToFit="1"/>
      <protection locked="0"/>
    </xf>
    <xf numFmtId="183" fontId="10" fillId="6" borderId="29" xfId="0" applyNumberFormat="1" applyFont="1" applyFill="1" applyBorder="1" applyAlignment="1" applyProtection="1">
      <alignment vertical="top" wrapText="1" shrinkToFit="1"/>
      <protection locked="0"/>
    </xf>
    <xf numFmtId="183" fontId="10" fillId="6" borderId="29" xfId="0" applyNumberFormat="1" applyFont="1" applyFill="1" applyBorder="1" applyAlignment="1" applyProtection="1">
      <alignment vertical="top" shrinkToFit="1"/>
      <protection locked="0"/>
    </xf>
    <xf numFmtId="183" fontId="10" fillId="7" borderId="29" xfId="0" applyNumberFormat="1" applyFont="1" applyFill="1" applyBorder="1" applyAlignment="1" applyProtection="1">
      <alignment vertical="top" shrinkToFit="1"/>
      <protection locked="0"/>
    </xf>
    <xf numFmtId="0" fontId="7" fillId="0" borderId="22" xfId="0" applyFont="1" applyBorder="1" applyAlignment="1" applyProtection="1">
      <alignment vertical="top" wrapText="1" shrinkToFit="1"/>
      <protection locked="0"/>
    </xf>
    <xf numFmtId="183" fontId="10" fillId="0" borderId="30" xfId="0" applyNumberFormat="1" applyFont="1" applyBorder="1" applyAlignment="1" applyProtection="1">
      <alignment vertical="top" shrinkToFit="1"/>
      <protection locked="0"/>
    </xf>
    <xf numFmtId="183" fontId="10" fillId="0" borderId="30" xfId="0" applyNumberFormat="1" applyFont="1" applyBorder="1" applyAlignment="1" applyProtection="1">
      <alignment horizontal="center" vertical="top" shrinkToFit="1"/>
      <protection locked="0"/>
    </xf>
    <xf numFmtId="183" fontId="10" fillId="0" borderId="30" xfId="0" applyNumberFormat="1" applyFont="1" applyBorder="1" applyAlignment="1" applyProtection="1">
      <alignment vertical="top" wrapText="1" shrinkToFit="1"/>
      <protection locked="0"/>
    </xf>
    <xf numFmtId="183" fontId="10" fillId="7" borderId="30" xfId="0" applyNumberFormat="1" applyFont="1" applyFill="1" applyBorder="1" applyAlignment="1" applyProtection="1">
      <alignment vertical="top" shrinkToFit="1"/>
      <protection locked="0"/>
    </xf>
    <xf numFmtId="183" fontId="10" fillId="7" borderId="27" xfId="0" applyNumberFormat="1" applyFont="1" applyFill="1" applyBorder="1" applyAlignment="1" applyProtection="1">
      <alignment vertical="top" shrinkToFit="1"/>
      <protection locked="0"/>
    </xf>
    <xf numFmtId="0" fontId="45" fillId="0" borderId="0" xfId="0" applyFont="1" applyProtection="1">
      <protection locked="0"/>
    </xf>
    <xf numFmtId="0" fontId="22" fillId="8" borderId="57" xfId="0" applyFont="1" applyFill="1" applyBorder="1" applyAlignment="1" applyProtection="1">
      <alignment horizontal="right" vertical="center"/>
      <protection locked="0"/>
    </xf>
    <xf numFmtId="183" fontId="10" fillId="6" borderId="27" xfId="0" applyNumberFormat="1" applyFont="1" applyFill="1" applyBorder="1" applyAlignment="1" applyProtection="1">
      <alignment horizontal="center" vertical="top" shrinkToFit="1"/>
      <protection locked="0"/>
    </xf>
    <xf numFmtId="183" fontId="10" fillId="6" borderId="27" xfId="0" applyNumberFormat="1" applyFont="1" applyFill="1" applyBorder="1" applyAlignment="1" applyProtection="1">
      <alignment vertical="top" wrapText="1" shrinkToFit="1"/>
      <protection locked="0"/>
    </xf>
    <xf numFmtId="183" fontId="10" fillId="6" borderId="27" xfId="0" applyNumberFormat="1" applyFont="1" applyFill="1" applyBorder="1" applyAlignment="1" applyProtection="1">
      <alignment vertical="top" shrinkToFit="1"/>
      <protection locked="0"/>
    </xf>
    <xf numFmtId="0" fontId="21" fillId="0" borderId="0" xfId="0" applyFont="1" applyAlignment="1" applyProtection="1">
      <alignment horizontal="center"/>
      <protection locked="0"/>
    </xf>
    <xf numFmtId="10" fontId="21" fillId="0" borderId="0" xfId="45" applyNumberFormat="1" applyFont="1" applyAlignment="1" applyProtection="1">
      <alignment horizontal="center"/>
      <protection locked="0"/>
    </xf>
    <xf numFmtId="183" fontId="10" fillId="4" borderId="26" xfId="0" applyNumberFormat="1" applyFont="1" applyFill="1" applyBorder="1" applyAlignment="1" applyProtection="1">
      <alignment vertical="top" shrinkToFit="1"/>
      <protection locked="0"/>
    </xf>
    <xf numFmtId="183" fontId="10" fillId="4" borderId="26" xfId="0" applyNumberFormat="1" applyFont="1" applyFill="1" applyBorder="1" applyAlignment="1" applyProtection="1">
      <alignment horizontal="center" vertical="top" shrinkToFit="1"/>
      <protection locked="0"/>
    </xf>
    <xf numFmtId="183" fontId="10" fillId="4" borderId="26" xfId="0" applyNumberFormat="1" applyFont="1" applyFill="1" applyBorder="1" applyAlignment="1" applyProtection="1">
      <alignment vertical="top" wrapText="1" shrinkToFit="1"/>
      <protection locked="0"/>
    </xf>
    <xf numFmtId="0" fontId="23" fillId="8" borderId="0" xfId="0" applyFont="1" applyFill="1" applyBorder="1" applyAlignment="1" applyProtection="1">
      <alignment horizontal="right" vertical="center"/>
      <protection locked="0"/>
    </xf>
    <xf numFmtId="10" fontId="23" fillId="0" borderId="0" xfId="45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Border="1" applyProtection="1">
      <protection locked="0"/>
    </xf>
    <xf numFmtId="0" fontId="7" fillId="0" borderId="28" xfId="0" applyFont="1" applyBorder="1" applyAlignment="1" applyProtection="1">
      <alignment vertical="top" wrapText="1"/>
      <protection locked="0"/>
    </xf>
    <xf numFmtId="0" fontId="23" fillId="8" borderId="85" xfId="0" applyFont="1" applyFill="1" applyBorder="1" applyAlignment="1" applyProtection="1">
      <alignment vertical="center" wrapText="1"/>
      <protection locked="0"/>
    </xf>
    <xf numFmtId="183" fontId="45" fillId="3" borderId="23" xfId="0" applyNumberFormat="1" applyFont="1" applyFill="1" applyBorder="1" applyAlignment="1" applyProtection="1">
      <alignment horizontal="right" vertical="center"/>
      <protection locked="0"/>
    </xf>
    <xf numFmtId="0" fontId="45" fillId="3" borderId="23" xfId="0" applyFont="1" applyFill="1" applyBorder="1" applyAlignment="1" applyProtection="1">
      <alignment horizontal="center" vertical="center"/>
      <protection locked="0"/>
    </xf>
    <xf numFmtId="10" fontId="45" fillId="3" borderId="13" xfId="45" applyNumberFormat="1" applyFont="1" applyFill="1" applyBorder="1" applyAlignment="1" applyProtection="1">
      <alignment horizontal="center" vertical="center"/>
      <protection locked="0"/>
    </xf>
    <xf numFmtId="183" fontId="21" fillId="8" borderId="11" xfId="0" applyNumberFormat="1" applyFont="1" applyFill="1" applyBorder="1" applyProtection="1">
      <protection locked="0"/>
    </xf>
    <xf numFmtId="0" fontId="21" fillId="0" borderId="0" xfId="0" applyFont="1" applyProtection="1"/>
    <xf numFmtId="0" fontId="21" fillId="0" borderId="11" xfId="0" applyFont="1" applyBorder="1" applyAlignment="1" applyProtection="1">
      <alignment horizontal="center" wrapText="1"/>
    </xf>
    <xf numFmtId="0" fontId="47" fillId="0" borderId="37" xfId="0" applyFont="1" applyFill="1" applyBorder="1" applyAlignment="1" applyProtection="1">
      <alignment wrapText="1"/>
    </xf>
    <xf numFmtId="0" fontId="46" fillId="8" borderId="65" xfId="0" applyFont="1" applyFill="1" applyBorder="1" applyAlignment="1" applyProtection="1">
      <alignment horizontal="center" vertical="center"/>
    </xf>
    <xf numFmtId="0" fontId="46" fillId="8" borderId="23" xfId="0" applyFont="1" applyFill="1" applyBorder="1" applyAlignment="1" applyProtection="1">
      <alignment horizontal="center" vertical="center" wrapText="1"/>
    </xf>
    <xf numFmtId="0" fontId="46" fillId="8" borderId="23" xfId="0" applyFont="1" applyFill="1" applyBorder="1" applyAlignment="1" applyProtection="1">
      <alignment horizontal="center" vertical="center"/>
    </xf>
    <xf numFmtId="0" fontId="46" fillId="3" borderId="23" xfId="0" applyFont="1" applyFill="1" applyBorder="1" applyAlignment="1" applyProtection="1">
      <alignment horizontal="center" vertical="center"/>
    </xf>
    <xf numFmtId="10" fontId="46" fillId="3" borderId="13" xfId="45" applyNumberFormat="1" applyFont="1" applyFill="1" applyBorder="1" applyAlignment="1" applyProtection="1">
      <alignment horizontal="center" vertical="center"/>
    </xf>
    <xf numFmtId="0" fontId="44" fillId="3" borderId="57" xfId="0" applyFont="1" applyFill="1" applyBorder="1" applyAlignment="1" applyProtection="1">
      <alignment vertical="center" wrapText="1"/>
    </xf>
    <xf numFmtId="0" fontId="11" fillId="3" borderId="57" xfId="0" applyFont="1" applyFill="1" applyBorder="1" applyAlignment="1" applyProtection="1">
      <alignment vertical="center" shrinkToFit="1"/>
    </xf>
    <xf numFmtId="0" fontId="11" fillId="3" borderId="11" xfId="0" applyFont="1" applyFill="1" applyBorder="1" applyAlignment="1" applyProtection="1">
      <alignment horizontal="center" vertical="center"/>
    </xf>
    <xf numFmtId="0" fontId="11" fillId="3" borderId="11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shrinkToFit="1"/>
    </xf>
    <xf numFmtId="0" fontId="13" fillId="0" borderId="0" xfId="33" applyAlignment="1" applyProtection="1"/>
    <xf numFmtId="190" fontId="80" fillId="23" borderId="61" xfId="0" applyNumberFormat="1" applyFont="1" applyFill="1" applyBorder="1" applyAlignment="1" applyProtection="1">
      <alignment wrapText="1"/>
      <protection locked="0"/>
    </xf>
    <xf numFmtId="190" fontId="79" fillId="23" borderId="61" xfId="0" applyNumberFormat="1" applyFont="1" applyFill="1" applyBorder="1" applyAlignment="1" applyProtection="1">
      <alignment wrapText="1"/>
      <protection locked="0"/>
    </xf>
    <xf numFmtId="9" fontId="79" fillId="23" borderId="61" xfId="0" applyNumberFormat="1" applyFont="1" applyFill="1" applyBorder="1" applyAlignment="1" applyProtection="1">
      <alignment wrapText="1"/>
      <protection locked="0"/>
    </xf>
    <xf numFmtId="190" fontId="79" fillId="25" borderId="61" xfId="0" applyNumberFormat="1" applyFont="1" applyFill="1" applyBorder="1" applyAlignment="1" applyProtection="1">
      <alignment wrapText="1"/>
      <protection locked="0"/>
    </xf>
    <xf numFmtId="190" fontId="77" fillId="21" borderId="61" xfId="0" applyNumberFormat="1" applyFont="1" applyFill="1" applyBorder="1" applyAlignment="1" applyProtection="1">
      <alignment horizontal="left" wrapText="1"/>
      <protection locked="0"/>
    </xf>
    <xf numFmtId="190" fontId="77" fillId="21" borderId="61" xfId="0" applyNumberFormat="1" applyFont="1" applyFill="1" applyBorder="1" applyAlignment="1" applyProtection="1">
      <alignment wrapText="1"/>
      <protection locked="0"/>
    </xf>
    <xf numFmtId="9" fontId="77" fillId="21" borderId="61" xfId="0" applyNumberFormat="1" applyFont="1" applyFill="1" applyBorder="1" applyAlignment="1" applyProtection="1">
      <alignment wrapText="1"/>
      <protection locked="0"/>
    </xf>
    <xf numFmtId="190" fontId="77" fillId="0" borderId="61" xfId="0" applyNumberFormat="1" applyFont="1" applyFill="1" applyBorder="1" applyAlignment="1" applyProtection="1">
      <alignment wrapText="1"/>
      <protection locked="0"/>
    </xf>
    <xf numFmtId="9" fontId="79" fillId="0" borderId="61" xfId="0" applyNumberFormat="1" applyFont="1" applyFill="1" applyBorder="1" applyAlignment="1" applyProtection="1">
      <alignment wrapText="1"/>
      <protection locked="0"/>
    </xf>
    <xf numFmtId="190" fontId="81" fillId="0" borderId="61" xfId="0" applyNumberFormat="1" applyFont="1" applyFill="1" applyBorder="1" applyAlignment="1" applyProtection="1">
      <alignment wrapText="1"/>
      <protection locked="0"/>
    </xf>
    <xf numFmtId="190" fontId="80" fillId="25" borderId="63" xfId="0" applyNumberFormat="1" applyFont="1" applyFill="1" applyBorder="1" applyAlignment="1" applyProtection="1">
      <alignment wrapText="1"/>
      <protection locked="0"/>
    </xf>
    <xf numFmtId="190" fontId="79" fillId="25" borderId="63" xfId="0" applyNumberFormat="1" applyFont="1" applyFill="1" applyBorder="1" applyAlignment="1" applyProtection="1">
      <alignment wrapText="1"/>
      <protection locked="0"/>
    </xf>
    <xf numFmtId="190" fontId="81" fillId="0" borderId="11" xfId="0" applyNumberFormat="1" applyFont="1" applyFill="1" applyBorder="1" applyAlignment="1" applyProtection="1">
      <alignment wrapText="1"/>
      <protection locked="0"/>
    </xf>
    <xf numFmtId="190" fontId="77" fillId="0" borderId="11" xfId="0" applyNumberFormat="1" applyFont="1" applyFill="1" applyBorder="1" applyAlignment="1" applyProtection="1">
      <alignment wrapText="1"/>
      <protection locked="0"/>
    </xf>
    <xf numFmtId="9" fontId="79" fillId="0" borderId="11" xfId="0" applyNumberFormat="1" applyFont="1" applyFill="1" applyBorder="1" applyAlignment="1" applyProtection="1">
      <alignment wrapText="1"/>
      <protection locked="0"/>
    </xf>
    <xf numFmtId="190" fontId="78" fillId="23" borderId="61" xfId="0" applyNumberFormat="1" applyFont="1" applyFill="1" applyBorder="1" applyAlignment="1" applyProtection="1">
      <alignment wrapText="1"/>
      <protection locked="0"/>
    </xf>
    <xf numFmtId="9" fontId="78" fillId="23" borderId="61" xfId="0" applyNumberFormat="1" applyFont="1" applyFill="1" applyBorder="1" applyAlignment="1" applyProtection="1">
      <alignment wrapText="1"/>
      <protection locked="0"/>
    </xf>
    <xf numFmtId="190" fontId="79" fillId="0" borderId="61" xfId="0" applyNumberFormat="1" applyFont="1" applyFill="1" applyBorder="1" applyAlignment="1" applyProtection="1">
      <alignment wrapText="1"/>
      <protection locked="0"/>
    </xf>
    <xf numFmtId="9" fontId="77" fillId="0" borderId="61" xfId="0" applyNumberFormat="1" applyFont="1" applyFill="1" applyBorder="1" applyAlignment="1" applyProtection="1">
      <alignment wrapText="1"/>
      <protection locked="0"/>
    </xf>
    <xf numFmtId="190" fontId="77" fillId="0" borderId="61" xfId="0" applyNumberFormat="1" applyFont="1" applyFill="1" applyBorder="1" applyAlignment="1" applyProtection="1">
      <alignment horizontal="left" wrapText="1"/>
      <protection locked="0"/>
    </xf>
    <xf numFmtId="190" fontId="78" fillId="23" borderId="11" xfId="0" applyNumberFormat="1" applyFont="1" applyFill="1" applyBorder="1" applyAlignment="1" applyProtection="1">
      <alignment wrapText="1"/>
      <protection locked="0"/>
    </xf>
    <xf numFmtId="9" fontId="78" fillId="23" borderId="0" xfId="0" applyNumberFormat="1" applyFont="1" applyFill="1" applyBorder="1" applyAlignment="1" applyProtection="1">
      <alignment wrapText="1"/>
      <protection locked="0"/>
    </xf>
    <xf numFmtId="0" fontId="64" fillId="15" borderId="48" xfId="33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/>
    </xf>
    <xf numFmtId="0" fontId="45" fillId="3" borderId="56" xfId="0" applyFont="1" applyFill="1" applyBorder="1" applyAlignment="1">
      <alignment horizontal="left"/>
    </xf>
    <xf numFmtId="0" fontId="51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left" wrapText="1"/>
    </xf>
    <xf numFmtId="0" fontId="26" fillId="0" borderId="0" xfId="32" applyFont="1" applyAlignment="1">
      <alignment horizontal="left" wrapText="1"/>
    </xf>
    <xf numFmtId="0" fontId="21" fillId="0" borderId="0" xfId="0" applyFont="1" applyAlignment="1">
      <alignment horizontal="left" vertical="center"/>
    </xf>
    <xf numFmtId="0" fontId="45" fillId="0" borderId="0" xfId="0" applyFont="1" applyAlignment="1">
      <alignment horizontal="left"/>
    </xf>
    <xf numFmtId="0" fontId="105" fillId="0" borderId="0" xfId="0" applyFont="1" applyBorder="1" applyAlignment="1">
      <alignment vertical="center" wrapText="1"/>
    </xf>
    <xf numFmtId="0" fontId="21" fillId="0" borderId="68" xfId="0" applyFont="1" applyBorder="1" applyAlignment="1">
      <alignment wrapText="1"/>
    </xf>
    <xf numFmtId="0" fontId="21" fillId="0" borderId="68" xfId="0" applyFont="1" applyBorder="1" applyAlignment="1">
      <alignment horizontal="left" wrapText="1"/>
    </xf>
    <xf numFmtId="0" fontId="21" fillId="0" borderId="68" xfId="0" applyFont="1" applyFill="1" applyBorder="1" applyAlignment="1">
      <alignment vertical="top" wrapText="1"/>
    </xf>
    <xf numFmtId="0" fontId="21" fillId="0" borderId="42" xfId="0" applyFont="1" applyBorder="1" applyAlignment="1">
      <alignment wrapText="1"/>
    </xf>
    <xf numFmtId="0" fontId="25" fillId="0" borderId="71" xfId="33" applyFont="1" applyBorder="1" applyAlignment="1" applyProtection="1">
      <alignment horizontal="left" vertical="center" wrapText="1"/>
      <protection locked="0"/>
    </xf>
    <xf numFmtId="0" fontId="21" fillId="0" borderId="56" xfId="33" applyFont="1" applyBorder="1" applyAlignment="1" applyProtection="1">
      <alignment horizontal="left" vertical="center" wrapText="1"/>
      <protection locked="0"/>
    </xf>
    <xf numFmtId="0" fontId="21" fillId="0" borderId="48" xfId="33" applyFont="1" applyBorder="1" applyAlignment="1" applyProtection="1">
      <alignment horizontal="left" vertical="center" wrapText="1"/>
      <protection locked="0"/>
    </xf>
    <xf numFmtId="0" fontId="139" fillId="0" borderId="35" xfId="10" applyBorder="1" applyAlignment="1" applyProtection="1">
      <alignment horizontal="center" vertical="center" wrapText="1"/>
      <protection locked="0"/>
    </xf>
    <xf numFmtId="0" fontId="21" fillId="0" borderId="35" xfId="33" applyFont="1" applyBorder="1" applyAlignment="1" applyProtection="1">
      <alignment horizontal="left" vertical="center" wrapText="1"/>
      <protection locked="0"/>
    </xf>
    <xf numFmtId="0" fontId="139" fillId="0" borderId="66" xfId="10" applyBorder="1" applyAlignment="1" applyProtection="1">
      <alignment horizontal="justify" vertical="center" wrapText="1"/>
      <protection locked="0"/>
    </xf>
    <xf numFmtId="0" fontId="21" fillId="0" borderId="68" xfId="33" applyFont="1" applyBorder="1" applyAlignment="1" applyProtection="1">
      <alignment horizontal="justify" vertical="center" wrapText="1"/>
      <protection locked="0"/>
    </xf>
    <xf numFmtId="0" fontId="139" fillId="0" borderId="68" xfId="10" applyBorder="1" applyAlignment="1" applyProtection="1">
      <alignment horizontal="justify" vertical="center" wrapText="1"/>
      <protection locked="0"/>
    </xf>
    <xf numFmtId="0" fontId="21" fillId="0" borderId="100" xfId="33" applyFont="1" applyBorder="1" applyAlignment="1" applyProtection="1">
      <alignment horizontal="left" vertical="center" wrapText="1"/>
      <protection locked="0"/>
    </xf>
    <xf numFmtId="0" fontId="21" fillId="0" borderId="100" xfId="33" applyFont="1" applyBorder="1" applyAlignment="1" applyProtection="1">
      <alignment horizontal="justify" vertical="center" wrapText="1"/>
      <protection locked="0"/>
    </xf>
    <xf numFmtId="0" fontId="139" fillId="6" borderId="19" xfId="10" applyFill="1" applyBorder="1"/>
    <xf numFmtId="0" fontId="21" fillId="6" borderId="19" xfId="0" applyFont="1" applyFill="1" applyBorder="1" applyAlignment="1">
      <alignment horizontal="left"/>
    </xf>
    <xf numFmtId="0" fontId="113" fillId="4" borderId="11" xfId="0" applyFont="1" applyFill="1" applyBorder="1" applyAlignment="1" applyProtection="1">
      <alignment horizontal="center"/>
      <protection locked="0"/>
    </xf>
    <xf numFmtId="0" fontId="0" fillId="4" borderId="11" xfId="0" applyFont="1" applyFill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02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69" xfId="0" applyFont="1" applyBorder="1" applyAlignment="1" applyProtection="1">
      <alignment horizontal="center" vertical="center"/>
      <protection locked="0"/>
    </xf>
    <xf numFmtId="0" fontId="47" fillId="0" borderId="41" xfId="0" applyFont="1" applyBorder="1" applyAlignment="1" applyProtection="1">
      <alignment horizontal="center"/>
      <protection locked="0"/>
    </xf>
    <xf numFmtId="0" fontId="0" fillId="0" borderId="64" xfId="0" applyBorder="1"/>
    <xf numFmtId="0" fontId="47" fillId="0" borderId="75" xfId="0" applyFont="1" applyBorder="1" applyAlignment="1">
      <alignment horizontal="center" vertical="center"/>
    </xf>
    <xf numFmtId="49" fontId="47" fillId="0" borderId="75" xfId="0" applyNumberFormat="1" applyFont="1" applyBorder="1" applyAlignment="1">
      <alignment horizontal="center" vertical="center"/>
    </xf>
    <xf numFmtId="0" fontId="47" fillId="0" borderId="75" xfId="0" applyFont="1" applyBorder="1" applyAlignment="1">
      <alignment horizontal="center" vertical="center" wrapText="1"/>
    </xf>
    <xf numFmtId="187" fontId="0" fillId="0" borderId="69" xfId="12" applyNumberFormat="1" applyFont="1" applyBorder="1" applyProtection="1">
      <protection locked="0"/>
    </xf>
    <xf numFmtId="187" fontId="0" fillId="0" borderId="92" xfId="12" applyNumberFormat="1" applyFont="1" applyBorder="1" applyProtection="1">
      <protection locked="0"/>
    </xf>
    <xf numFmtId="187" fontId="0" fillId="0" borderId="79" xfId="12" applyNumberFormat="1" applyFont="1" applyBorder="1" applyProtection="1">
      <protection locked="0"/>
    </xf>
    <xf numFmtId="187" fontId="0" fillId="0" borderId="102" xfId="12" applyNumberFormat="1" applyFont="1" applyBorder="1" applyProtection="1">
      <protection locked="0"/>
    </xf>
    <xf numFmtId="187" fontId="0" fillId="4" borderId="17" xfId="12" applyNumberFormat="1" applyFont="1" applyFill="1" applyBorder="1" applyProtection="1">
      <protection locked="0"/>
    </xf>
    <xf numFmtId="187" fontId="0" fillId="4" borderId="15" xfId="12" applyNumberFormat="1" applyFont="1" applyFill="1" applyBorder="1" applyProtection="1">
      <protection locked="0"/>
    </xf>
    <xf numFmtId="187" fontId="0" fillId="0" borderId="12" xfId="12" applyNumberFormat="1" applyFont="1" applyBorder="1" applyProtection="1">
      <protection locked="0"/>
    </xf>
    <xf numFmtId="187" fontId="0" fillId="0" borderId="109" xfId="12" applyNumberFormat="1" applyFont="1" applyBorder="1" applyProtection="1">
      <protection locked="0"/>
    </xf>
    <xf numFmtId="187" fontId="0" fillId="4" borderId="12" xfId="12" applyNumberFormat="1" applyFont="1" applyFill="1" applyBorder="1" applyProtection="1">
      <protection locked="0"/>
    </xf>
    <xf numFmtId="0" fontId="25" fillId="4" borderId="57" xfId="0" applyFont="1" applyFill="1" applyBorder="1" applyAlignment="1" applyProtection="1">
      <alignment horizontal="left" vertical="center"/>
      <protection locked="0"/>
    </xf>
    <xf numFmtId="0" fontId="2" fillId="4" borderId="92" xfId="0" applyFont="1" applyFill="1" applyBorder="1" applyAlignment="1" applyProtection="1">
      <alignment horizontal="center" vertical="center" wrapText="1"/>
      <protection locked="0"/>
    </xf>
    <xf numFmtId="0" fontId="25" fillId="0" borderId="57" xfId="0" applyFont="1" applyBorder="1" applyAlignment="1" applyProtection="1">
      <alignment horizontal="left" vertical="center"/>
      <protection locked="0"/>
    </xf>
    <xf numFmtId="0" fontId="51" fillId="0" borderId="57" xfId="0" applyFont="1" applyBorder="1" applyAlignment="1">
      <alignment vertical="center" wrapText="1"/>
    </xf>
    <xf numFmtId="0" fontId="0" fillId="4" borderId="57" xfId="0" applyFill="1" applyBorder="1" applyAlignment="1" applyProtection="1">
      <alignment horizontal="center" vertical="center"/>
      <protection locked="0"/>
    </xf>
    <xf numFmtId="0" fontId="0" fillId="4" borderId="57" xfId="0" applyFill="1" applyBorder="1" applyAlignment="1" applyProtection="1">
      <alignment horizontal="center"/>
      <protection locked="0"/>
    </xf>
    <xf numFmtId="0" fontId="2" fillId="4" borderId="11" xfId="0" applyFont="1" applyFill="1" applyBorder="1" applyAlignment="1" applyProtection="1">
      <alignment horizontal="center" wrapText="1"/>
      <protection locked="0"/>
    </xf>
    <xf numFmtId="0" fontId="23" fillId="8" borderId="11" xfId="0" applyFont="1" applyFill="1" applyBorder="1"/>
    <xf numFmtId="2" fontId="23" fillId="8" borderId="85" xfId="0" applyNumberFormat="1" applyFont="1" applyFill="1" applyBorder="1" applyAlignment="1">
      <alignment vertical="center" wrapText="1"/>
    </xf>
    <xf numFmtId="2" fontId="23" fillId="8" borderId="85" xfId="0" applyNumberFormat="1" applyFont="1" applyFill="1" applyBorder="1" applyAlignment="1">
      <alignment horizontal="center" vertical="center" wrapText="1"/>
    </xf>
    <xf numFmtId="2" fontId="23" fillId="8" borderId="25" xfId="0" applyNumberFormat="1" applyFont="1" applyFill="1" applyBorder="1" applyAlignment="1">
      <alignment horizontal="right" vertical="center" wrapText="1"/>
    </xf>
    <xf numFmtId="2" fontId="23" fillId="8" borderId="25" xfId="0" applyNumberFormat="1" applyFont="1" applyFill="1" applyBorder="1" applyAlignment="1">
      <alignment horizontal="right" vertical="center"/>
    </xf>
    <xf numFmtId="2" fontId="23" fillId="8" borderId="70" xfId="0" applyNumberFormat="1" applyFont="1" applyFill="1" applyBorder="1" applyAlignment="1">
      <alignment vertical="center" wrapText="1"/>
    </xf>
    <xf numFmtId="2" fontId="23" fillId="8" borderId="70" xfId="0" applyNumberFormat="1" applyFont="1" applyFill="1" applyBorder="1" applyAlignment="1">
      <alignment horizontal="center" vertical="center" wrapText="1"/>
    </xf>
    <xf numFmtId="2" fontId="23" fillId="8" borderId="11" xfId="0" applyNumberFormat="1" applyFont="1" applyFill="1" applyBorder="1" applyAlignment="1">
      <alignment horizontal="right" vertical="center" wrapText="1"/>
    </xf>
    <xf numFmtId="2" fontId="23" fillId="8" borderId="11" xfId="0" applyNumberFormat="1" applyFont="1" applyFill="1" applyBorder="1" applyAlignment="1">
      <alignment horizontal="right" vertical="center"/>
    </xf>
    <xf numFmtId="196" fontId="23" fillId="8" borderId="83" xfId="0" applyNumberFormat="1" applyFont="1" applyFill="1" applyBorder="1" applyAlignment="1">
      <alignment vertical="center" wrapText="1"/>
    </xf>
    <xf numFmtId="196" fontId="23" fillId="8" borderId="83" xfId="0" applyNumberFormat="1" applyFont="1" applyFill="1" applyBorder="1" applyAlignment="1">
      <alignment horizontal="center" vertical="center" wrapText="1"/>
    </xf>
    <xf numFmtId="196" fontId="23" fillId="8" borderId="12" xfId="0" applyNumberFormat="1" applyFont="1" applyFill="1" applyBorder="1" applyAlignment="1">
      <alignment horizontal="right" vertical="center" wrapText="1"/>
    </xf>
    <xf numFmtId="196" fontId="23" fillId="8" borderId="12" xfId="0" applyNumberFormat="1" applyFont="1" applyFill="1" applyBorder="1" applyAlignment="1">
      <alignment horizontal="right" vertical="center"/>
    </xf>
    <xf numFmtId="0" fontId="0" fillId="8" borderId="0" xfId="0" applyFill="1"/>
    <xf numFmtId="0" fontId="0" fillId="4" borderId="11" xfId="0" applyFill="1" applyBorder="1" applyAlignment="1" applyProtection="1">
      <alignment vertical="center"/>
      <protection locked="0"/>
    </xf>
    <xf numFmtId="0" fontId="0" fillId="4" borderId="51" xfId="0" applyFill="1" applyBorder="1" applyProtection="1">
      <protection locked="0"/>
    </xf>
    <xf numFmtId="1" fontId="23" fillId="8" borderId="11" xfId="0" applyNumberFormat="1" applyFont="1" applyFill="1" applyBorder="1" applyAlignment="1">
      <alignment horizontal="right" vertical="center"/>
    </xf>
    <xf numFmtId="1" fontId="23" fillId="8" borderId="51" xfId="0" applyNumberFormat="1" applyFont="1" applyFill="1" applyBorder="1" applyAlignment="1">
      <alignment horizontal="right" vertical="center"/>
    </xf>
    <xf numFmtId="1" fontId="23" fillId="0" borderId="25" xfId="0" applyNumberFormat="1" applyFont="1" applyFill="1" applyBorder="1" applyAlignment="1">
      <alignment horizontal="center" vertical="center"/>
    </xf>
    <xf numFmtId="1" fontId="23" fillId="0" borderId="11" xfId="0" applyNumberFormat="1" applyFont="1" applyFill="1" applyBorder="1" applyAlignment="1">
      <alignment horizontal="center" vertical="center"/>
    </xf>
    <xf numFmtId="1" fontId="23" fillId="0" borderId="57" xfId="0" applyNumberFormat="1" applyFont="1" applyFill="1" applyBorder="1" applyAlignment="1">
      <alignment horizontal="center" vertical="center"/>
    </xf>
    <xf numFmtId="1" fontId="22" fillId="0" borderId="23" xfId="0" applyNumberFormat="1" applyFont="1" applyFill="1" applyBorder="1" applyAlignment="1">
      <alignment horizontal="center" vertical="center"/>
    </xf>
    <xf numFmtId="1" fontId="23" fillId="0" borderId="58" xfId="0" applyNumberFormat="1" applyFont="1" applyFill="1" applyBorder="1" applyAlignment="1">
      <alignment horizontal="center" vertical="center"/>
    </xf>
    <xf numFmtId="1" fontId="23" fillId="0" borderId="12" xfId="0" applyNumberFormat="1" applyFont="1" applyFill="1" applyBorder="1" applyAlignment="1">
      <alignment horizontal="center" vertical="center"/>
    </xf>
    <xf numFmtId="1" fontId="21" fillId="0" borderId="11" xfId="0" applyNumberFormat="1" applyFont="1" applyFill="1" applyBorder="1" applyAlignment="1">
      <alignment horizontal="center"/>
    </xf>
    <xf numFmtId="1" fontId="21" fillId="0" borderId="57" xfId="0" applyNumberFormat="1" applyFont="1" applyFill="1" applyBorder="1" applyAlignment="1">
      <alignment horizontal="center"/>
    </xf>
    <xf numFmtId="1" fontId="22" fillId="0" borderId="11" xfId="0" applyNumberFormat="1" applyFont="1" applyFill="1" applyBorder="1" applyAlignment="1">
      <alignment horizontal="center" vertical="center"/>
    </xf>
    <xf numFmtId="1" fontId="22" fillId="0" borderId="57" xfId="0" applyNumberFormat="1" applyFont="1" applyFill="1" applyBorder="1" applyAlignment="1">
      <alignment horizontal="center" vertical="center"/>
    </xf>
    <xf numFmtId="1" fontId="23" fillId="0" borderId="23" xfId="0" applyNumberFormat="1" applyFont="1" applyFill="1" applyBorder="1" applyAlignment="1">
      <alignment horizontal="center" vertical="center"/>
    </xf>
    <xf numFmtId="1" fontId="23" fillId="0" borderId="51" xfId="0" applyNumberFormat="1" applyFont="1" applyFill="1" applyBorder="1" applyAlignment="1">
      <alignment horizontal="center" vertical="center"/>
    </xf>
    <xf numFmtId="1" fontId="23" fillId="0" borderId="0" xfId="45" applyNumberFormat="1" applyFont="1" applyFill="1" applyBorder="1" applyAlignment="1">
      <alignment horizontal="center" vertical="center"/>
    </xf>
    <xf numFmtId="1" fontId="46" fillId="3" borderId="23" xfId="0" applyNumberFormat="1" applyFont="1" applyFill="1" applyBorder="1" applyAlignment="1">
      <alignment horizontal="center" vertical="center"/>
    </xf>
    <xf numFmtId="1" fontId="45" fillId="3" borderId="23" xfId="0" applyNumberFormat="1" applyFont="1" applyFill="1" applyBorder="1" applyAlignment="1">
      <alignment horizontal="center" vertical="center"/>
    </xf>
    <xf numFmtId="1" fontId="21" fillId="0" borderId="0" xfId="0" applyNumberFormat="1" applyFont="1"/>
    <xf numFmtId="1" fontId="5" fillId="0" borderId="0" xfId="32" applyNumberFormat="1" applyFont="1"/>
    <xf numFmtId="1" fontId="21" fillId="0" borderId="0" xfId="45" applyNumberFormat="1" applyFont="1" applyAlignment="1">
      <alignment horizontal="center"/>
    </xf>
    <xf numFmtId="1" fontId="21" fillId="0" borderId="0" xfId="0" applyNumberFormat="1" applyFont="1" applyAlignment="1">
      <alignment horizontal="center" vertical="center"/>
    </xf>
    <xf numFmtId="1" fontId="23" fillId="0" borderId="11" xfId="0" applyNumberFormat="1" applyFont="1" applyFill="1" applyBorder="1" applyAlignment="1">
      <alignment horizontal="center"/>
    </xf>
    <xf numFmtId="0" fontId="114" fillId="0" borderId="0" xfId="32" applyFont="1"/>
    <xf numFmtId="3" fontId="10" fillId="0" borderId="58" xfId="32" applyNumberFormat="1" applyFont="1" applyFill="1" applyBorder="1" applyAlignment="1">
      <alignment horizontal="center" wrapText="1"/>
    </xf>
    <xf numFmtId="3" fontId="10" fillId="0" borderId="11" xfId="32" applyNumberFormat="1" applyFont="1" applyFill="1" applyBorder="1" applyAlignment="1" applyProtection="1">
      <alignment horizontal="right"/>
      <protection locked="0" hidden="1"/>
    </xf>
    <xf numFmtId="3" fontId="10" fillId="0" borderId="11" xfId="32" applyNumberFormat="1" applyFont="1" applyBorder="1" applyAlignment="1" applyProtection="1">
      <alignment horizontal="right"/>
      <protection locked="0" hidden="1"/>
    </xf>
    <xf numFmtId="3" fontId="10" fillId="0" borderId="24" xfId="32" applyNumberFormat="1" applyFont="1" applyFill="1" applyBorder="1" applyAlignment="1" applyProtection="1">
      <alignment horizontal="right"/>
      <protection locked="0" hidden="1"/>
    </xf>
    <xf numFmtId="3" fontId="31" fillId="0" borderId="23" xfId="32" applyNumberFormat="1" applyFont="1" applyFill="1" applyBorder="1"/>
    <xf numFmtId="3" fontId="31" fillId="0" borderId="19" xfId="32" applyNumberFormat="1" applyFont="1" applyFill="1" applyBorder="1" applyAlignment="1">
      <alignment horizontal="center"/>
    </xf>
    <xf numFmtId="0" fontId="10" fillId="8" borderId="11" xfId="32" applyFont="1" applyFill="1" applyBorder="1" applyAlignment="1">
      <alignment horizontal="center" wrapText="1"/>
    </xf>
    <xf numFmtId="3" fontId="10" fillId="0" borderId="58" xfId="32" applyNumberFormat="1" applyFont="1" applyFill="1" applyBorder="1" applyAlignment="1" applyProtection="1">
      <alignment horizontal="center" wrapText="1"/>
      <protection locked="0"/>
    </xf>
    <xf numFmtId="3" fontId="31" fillId="0" borderId="58" xfId="32" applyNumberFormat="1" applyFont="1" applyFill="1" applyBorder="1" applyAlignment="1" applyProtection="1">
      <alignment horizontal="center" wrapText="1"/>
      <protection locked="0"/>
    </xf>
    <xf numFmtId="3" fontId="10" fillId="0" borderId="58" xfId="32" applyNumberFormat="1" applyFont="1" applyFill="1" applyBorder="1" applyAlignment="1" applyProtection="1">
      <alignment horizontal="center" shrinkToFit="1"/>
      <protection locked="0"/>
    </xf>
    <xf numFmtId="3" fontId="10" fillId="0" borderId="11" xfId="32" applyNumberFormat="1" applyFont="1" applyFill="1" applyBorder="1" applyAlignment="1">
      <alignment horizontal="center" wrapText="1"/>
    </xf>
    <xf numFmtId="3" fontId="10" fillId="0" borderId="58" xfId="32" applyNumberFormat="1" applyFont="1" applyFill="1" applyBorder="1" applyAlignment="1" applyProtection="1">
      <alignment wrapText="1"/>
      <protection locked="0"/>
    </xf>
    <xf numFmtId="3" fontId="10" fillId="8" borderId="58" xfId="32" applyNumberFormat="1" applyFont="1" applyFill="1" applyBorder="1" applyAlignment="1">
      <alignment horizontal="center" wrapText="1"/>
    </xf>
    <xf numFmtId="3" fontId="10" fillId="8" borderId="72" xfId="32" applyNumberFormat="1" applyFont="1" applyFill="1" applyBorder="1" applyAlignment="1">
      <alignment horizontal="center" wrapText="1"/>
    </xf>
    <xf numFmtId="3" fontId="31" fillId="0" borderId="71" xfId="32" applyNumberFormat="1" applyFont="1" applyFill="1" applyBorder="1" applyAlignment="1" applyProtection="1">
      <alignment horizontal="center" wrapText="1"/>
      <protection locked="0"/>
    </xf>
    <xf numFmtId="3" fontId="10" fillId="0" borderId="11" xfId="32" applyNumberFormat="1" applyFont="1" applyBorder="1" applyAlignment="1" applyProtection="1">
      <protection locked="0" hidden="1"/>
    </xf>
    <xf numFmtId="3" fontId="10" fillId="0" borderId="68" xfId="32" applyNumberFormat="1" applyFont="1" applyFill="1" applyBorder="1" applyAlignment="1" applyProtection="1">
      <alignment horizontal="center" wrapText="1"/>
      <protection locked="0"/>
    </xf>
    <xf numFmtId="3" fontId="10" fillId="0" borderId="11" xfId="32" applyNumberFormat="1" applyFont="1" applyBorder="1" applyAlignment="1" applyProtection="1">
      <alignment horizontal="center" vertical="center"/>
      <protection locked="0" hidden="1"/>
    </xf>
    <xf numFmtId="3" fontId="10" fillId="0" borderId="11" xfId="32" applyNumberFormat="1" applyFont="1" applyBorder="1" applyAlignment="1" applyProtection="1">
      <alignment horizontal="center"/>
      <protection locked="0" hidden="1"/>
    </xf>
    <xf numFmtId="3" fontId="10" fillId="0" borderId="24" xfId="32" applyNumberFormat="1" applyFont="1" applyFill="1" applyBorder="1" applyAlignment="1" applyProtection="1">
      <alignment horizontal="center"/>
      <protection locked="0" hidden="1"/>
    </xf>
    <xf numFmtId="3" fontId="10" fillId="0" borderId="100" xfId="32" applyNumberFormat="1" applyFont="1" applyFill="1" applyBorder="1" applyAlignment="1" applyProtection="1">
      <alignment horizontal="center" wrapText="1"/>
      <protection locked="0"/>
    </xf>
    <xf numFmtId="3" fontId="31" fillId="8" borderId="23" xfId="32" applyNumberFormat="1" applyFont="1" applyFill="1" applyBorder="1"/>
    <xf numFmtId="3" fontId="31" fillId="8" borderId="67" xfId="32" applyNumberFormat="1" applyFont="1" applyFill="1" applyBorder="1"/>
    <xf numFmtId="3" fontId="10" fillId="0" borderId="0" xfId="32" applyNumberFormat="1" applyFont="1"/>
    <xf numFmtId="0" fontId="10" fillId="0" borderId="45" xfId="32" applyFont="1" applyFill="1" applyBorder="1" applyAlignment="1">
      <alignment wrapText="1"/>
    </xf>
    <xf numFmtId="0" fontId="10" fillId="0" borderId="11" xfId="32" applyFont="1" applyFill="1" applyBorder="1" applyAlignment="1">
      <alignment horizontal="center" vertical="center" wrapText="1"/>
    </xf>
    <xf numFmtId="0" fontId="10" fillId="0" borderId="11" xfId="32" applyFont="1" applyFill="1" applyBorder="1" applyAlignment="1">
      <alignment wrapText="1"/>
    </xf>
    <xf numFmtId="49" fontId="10" fillId="0" borderId="11" xfId="32" applyNumberFormat="1" applyFont="1" applyFill="1" applyBorder="1" applyAlignment="1">
      <alignment wrapText="1"/>
    </xf>
    <xf numFmtId="49" fontId="10" fillId="0" borderId="11" xfId="32" applyNumberFormat="1" applyFont="1" applyFill="1" applyBorder="1" applyAlignment="1">
      <alignment vertical="center" wrapText="1"/>
    </xf>
    <xf numFmtId="0" fontId="10" fillId="0" borderId="105" xfId="32" applyFont="1" applyFill="1" applyBorder="1" applyAlignment="1">
      <alignment wrapText="1"/>
    </xf>
    <xf numFmtId="0" fontId="10" fillId="0" borderId="57" xfId="32" applyFont="1" applyFill="1" applyBorder="1" applyAlignment="1">
      <alignment horizontal="center" vertical="center" wrapText="1"/>
    </xf>
    <xf numFmtId="49" fontId="10" fillId="0" borderId="57" xfId="32" applyNumberFormat="1" applyFont="1" applyFill="1" applyBorder="1" applyAlignment="1">
      <alignment vertical="center" wrapText="1"/>
    </xf>
    <xf numFmtId="49" fontId="10" fillId="0" borderId="57" xfId="32" applyNumberFormat="1" applyFont="1" applyFill="1" applyBorder="1" applyAlignment="1">
      <alignment wrapText="1"/>
    </xf>
    <xf numFmtId="0" fontId="31" fillId="0" borderId="74" xfId="32" applyFont="1" applyFill="1" applyBorder="1"/>
    <xf numFmtId="0" fontId="31" fillId="0" borderId="13" xfId="32" applyFont="1" applyFill="1" applyBorder="1"/>
    <xf numFmtId="3" fontId="10" fillId="0" borderId="0" xfId="32" applyNumberFormat="1" applyFont="1" applyFill="1"/>
    <xf numFmtId="0" fontId="10" fillId="0" borderId="11" xfId="32" applyFont="1" applyFill="1" applyBorder="1" applyAlignment="1">
      <alignment horizontal="center"/>
    </xf>
    <xf numFmtId="0" fontId="10" fillId="0" borderId="106" xfId="32" applyFont="1" applyFill="1" applyBorder="1" applyAlignment="1">
      <alignment wrapText="1"/>
    </xf>
    <xf numFmtId="0" fontId="10" fillId="0" borderId="53" xfId="32" applyFont="1" applyFill="1" applyBorder="1" applyAlignment="1">
      <alignment wrapText="1"/>
    </xf>
    <xf numFmtId="0" fontId="31" fillId="3" borderId="54" xfId="32" applyFont="1" applyFill="1" applyBorder="1" applyAlignment="1">
      <alignment horizontal="center" vertical="center"/>
    </xf>
    <xf numFmtId="0" fontId="31" fillId="0" borderId="75" xfId="32" applyFont="1" applyFill="1" applyBorder="1"/>
    <xf numFmtId="0" fontId="10" fillId="0" borderId="11" xfId="32" applyFont="1" applyFill="1" applyBorder="1" applyAlignment="1">
      <alignment horizontal="center" vertical="center"/>
    </xf>
    <xf numFmtId="0" fontId="10" fillId="8" borderId="11" xfId="32" applyFont="1" applyFill="1" applyBorder="1" applyAlignment="1">
      <alignment horizontal="center" vertical="center" wrapText="1"/>
    </xf>
    <xf numFmtId="0" fontId="10" fillId="8" borderId="11" xfId="32" applyFont="1" applyFill="1" applyBorder="1" applyAlignment="1">
      <alignment wrapText="1"/>
    </xf>
    <xf numFmtId="0" fontId="10" fillId="8" borderId="57" xfId="32" applyFont="1" applyFill="1" applyBorder="1" applyAlignment="1">
      <alignment horizontal="center" vertical="center" wrapText="1"/>
    </xf>
    <xf numFmtId="0" fontId="10" fillId="8" borderId="57" xfId="32" applyFont="1" applyFill="1" applyBorder="1" applyAlignment="1">
      <alignment wrapText="1"/>
    </xf>
    <xf numFmtId="3" fontId="10" fillId="8" borderId="11" xfId="32" applyNumberFormat="1" applyFont="1" applyFill="1" applyBorder="1" applyAlignment="1">
      <alignment wrapText="1"/>
    </xf>
    <xf numFmtId="3" fontId="10" fillId="8" borderId="15" xfId="32" applyNumberFormat="1" applyFont="1" applyFill="1" applyBorder="1" applyAlignment="1">
      <alignment wrapText="1"/>
    </xf>
    <xf numFmtId="3" fontId="10" fillId="8" borderId="57" xfId="32" applyNumberFormat="1" applyFont="1" applyFill="1" applyBorder="1" applyAlignment="1">
      <alignment wrapText="1"/>
    </xf>
    <xf numFmtId="3" fontId="10" fillId="8" borderId="16" xfId="32" applyNumberFormat="1" applyFont="1" applyFill="1" applyBorder="1" applyAlignment="1">
      <alignment wrapText="1"/>
    </xf>
    <xf numFmtId="3" fontId="31" fillId="8" borderId="13" xfId="32" applyNumberFormat="1" applyFont="1" applyFill="1" applyBorder="1"/>
    <xf numFmtId="0" fontId="10" fillId="8" borderId="57" xfId="32" applyFont="1" applyFill="1" applyBorder="1" applyAlignment="1">
      <alignment horizontal="center" wrapText="1"/>
    </xf>
    <xf numFmtId="0" fontId="115" fillId="0" borderId="45" xfId="0" applyFont="1" applyBorder="1" applyAlignment="1">
      <alignment vertical="center" wrapText="1"/>
    </xf>
    <xf numFmtId="0" fontId="115" fillId="8" borderId="11" xfId="0" applyFont="1" applyFill="1" applyBorder="1" applyAlignment="1">
      <alignment vertical="center" wrapText="1"/>
    </xf>
    <xf numFmtId="0" fontId="115" fillId="0" borderId="11" xfId="0" applyFont="1" applyBorder="1" applyAlignment="1">
      <alignment vertical="center" wrapText="1"/>
    </xf>
    <xf numFmtId="0" fontId="115" fillId="8" borderId="15" xfId="0" applyFont="1" applyFill="1" applyBorder="1" applyAlignment="1">
      <alignment vertical="center" wrapText="1"/>
    </xf>
    <xf numFmtId="3" fontId="70" fillId="8" borderId="25" xfId="33" applyNumberFormat="1" applyFont="1" applyFill="1" applyBorder="1" applyAlignment="1">
      <alignment vertical="top" wrapText="1"/>
    </xf>
    <xf numFmtId="3" fontId="70" fillId="8" borderId="11" xfId="33" applyNumberFormat="1" applyFont="1" applyFill="1" applyBorder="1" applyAlignment="1" applyProtection="1">
      <alignment vertical="top" wrapText="1"/>
      <protection locked="0"/>
    </xf>
    <xf numFmtId="3" fontId="70" fillId="8" borderId="15" xfId="33" applyNumberFormat="1" applyFont="1" applyFill="1" applyBorder="1" applyAlignment="1" applyProtection="1">
      <alignment vertical="top" wrapText="1"/>
      <protection locked="0"/>
    </xf>
    <xf numFmtId="3" fontId="70" fillId="8" borderId="12" xfId="33" applyNumberFormat="1" applyFont="1" applyFill="1" applyBorder="1" applyAlignment="1" applyProtection="1">
      <alignment vertical="top" wrapText="1"/>
      <protection locked="0"/>
    </xf>
    <xf numFmtId="3" fontId="70" fillId="8" borderId="18" xfId="33" applyNumberFormat="1" applyFont="1" applyFill="1" applyBorder="1" applyAlignment="1" applyProtection="1">
      <alignment vertical="top" wrapText="1"/>
      <protection locked="0"/>
    </xf>
    <xf numFmtId="3" fontId="67" fillId="8" borderId="25" xfId="33" applyNumberFormat="1" applyFont="1" applyFill="1" applyBorder="1" applyAlignment="1"/>
    <xf numFmtId="3" fontId="67" fillId="8" borderId="11" xfId="33" applyNumberFormat="1" applyFont="1" applyFill="1" applyBorder="1" applyAlignment="1" applyProtection="1">
      <protection locked="0"/>
    </xf>
    <xf numFmtId="3" fontId="67" fillId="8" borderId="15" xfId="33" applyNumberFormat="1" applyFont="1" applyFill="1" applyBorder="1" applyAlignment="1" applyProtection="1">
      <protection locked="0"/>
    </xf>
    <xf numFmtId="3" fontId="67" fillId="8" borderId="12" xfId="33" applyNumberFormat="1" applyFont="1" applyFill="1" applyBorder="1" applyAlignment="1" applyProtection="1">
      <protection locked="0"/>
    </xf>
    <xf numFmtId="3" fontId="67" fillId="8" borderId="18" xfId="33" applyNumberFormat="1" applyFont="1" applyFill="1" applyBorder="1" applyAlignment="1" applyProtection="1">
      <protection locked="0"/>
    </xf>
    <xf numFmtId="3" fontId="67" fillId="8" borderId="11" xfId="33" applyNumberFormat="1" applyFont="1" applyFill="1" applyBorder="1" applyAlignment="1"/>
    <xf numFmtId="3" fontId="67" fillId="8" borderId="15" xfId="33" applyNumberFormat="1" applyFont="1" applyFill="1" applyBorder="1" applyAlignment="1"/>
    <xf numFmtId="3" fontId="67" fillId="8" borderId="12" xfId="33" applyNumberFormat="1" applyFont="1" applyFill="1" applyBorder="1" applyAlignment="1"/>
    <xf numFmtId="3" fontId="67" fillId="8" borderId="18" xfId="33" applyNumberFormat="1" applyFont="1" applyFill="1" applyBorder="1" applyAlignment="1"/>
    <xf numFmtId="3" fontId="67" fillId="8" borderId="58" xfId="33" applyNumberFormat="1" applyFont="1" applyFill="1" applyBorder="1" applyAlignment="1"/>
    <xf numFmtId="3" fontId="67" fillId="0" borderId="15" xfId="33" applyNumberFormat="1" applyFont="1" applyBorder="1" applyAlignment="1"/>
    <xf numFmtId="3" fontId="67" fillId="0" borderId="11" xfId="33" applyNumberFormat="1" applyFont="1" applyBorder="1" applyAlignment="1"/>
    <xf numFmtId="3" fontId="69" fillId="0" borderId="11" xfId="33" applyNumberFormat="1" applyFont="1" applyBorder="1" applyAlignment="1"/>
    <xf numFmtId="3" fontId="69" fillId="0" borderId="25" xfId="33" applyNumberFormat="1" applyFont="1" applyBorder="1" applyAlignment="1"/>
    <xf numFmtId="3" fontId="70" fillId="0" borderId="11" xfId="0" applyNumberFormat="1" applyFont="1" applyBorder="1" applyAlignment="1">
      <alignment horizontal="right"/>
    </xf>
    <xf numFmtId="3" fontId="67" fillId="0" borderId="12" xfId="33" applyNumberFormat="1" applyFont="1" applyBorder="1" applyAlignment="1"/>
    <xf numFmtId="3" fontId="67" fillId="0" borderId="0" xfId="33" applyNumberFormat="1" applyFont="1" applyAlignment="1"/>
    <xf numFmtId="10" fontId="69" fillId="0" borderId="47" xfId="33" applyNumberFormat="1" applyFont="1" applyBorder="1" applyAlignment="1"/>
    <xf numFmtId="17" fontId="69" fillId="15" borderId="102" xfId="33" applyNumberFormat="1" applyFont="1" applyFill="1" applyBorder="1" applyAlignment="1">
      <alignment horizontal="center" vertical="center"/>
    </xf>
    <xf numFmtId="10" fontId="67" fillId="0" borderId="69" xfId="33" applyNumberFormat="1" applyFont="1" applyBorder="1" applyAlignment="1"/>
    <xf numFmtId="10" fontId="67" fillId="0" borderId="41" xfId="33" applyNumberFormat="1" applyFont="1" applyBorder="1" applyAlignment="1"/>
    <xf numFmtId="0" fontId="67" fillId="0" borderId="0" xfId="33" applyFont="1" applyBorder="1" applyAlignment="1"/>
    <xf numFmtId="17" fontId="69" fillId="0" borderId="0" xfId="33" applyNumberFormat="1" applyFont="1" applyFill="1" applyBorder="1" applyAlignment="1">
      <alignment horizontal="center" vertical="center"/>
    </xf>
    <xf numFmtId="10" fontId="67" fillId="0" borderId="0" xfId="33" applyNumberFormat="1" applyFont="1" applyFill="1" applyBorder="1" applyAlignment="1"/>
    <xf numFmtId="0" fontId="67" fillId="0" borderId="55" xfId="33" applyFont="1" applyBorder="1" applyAlignment="1"/>
    <xf numFmtId="0" fontId="67" fillId="0" borderId="35" xfId="33" applyFont="1" applyBorder="1" applyAlignment="1"/>
    <xf numFmtId="17" fontId="69" fillId="15" borderId="95" xfId="33" applyNumberFormat="1" applyFont="1" applyFill="1" applyBorder="1" applyAlignment="1">
      <alignment horizontal="center" vertical="center"/>
    </xf>
    <xf numFmtId="0" fontId="67" fillId="0" borderId="49" xfId="33" applyFont="1" applyBorder="1" applyAlignment="1"/>
    <xf numFmtId="0" fontId="67" fillId="0" borderId="52" xfId="33" applyFont="1" applyBorder="1" applyAlignment="1"/>
    <xf numFmtId="0" fontId="67" fillId="0" borderId="0" xfId="33" applyFont="1" applyAlignment="1">
      <alignment wrapText="1"/>
    </xf>
    <xf numFmtId="0" fontId="70" fillId="0" borderId="33" xfId="33" applyFont="1" applyFill="1" applyBorder="1" applyAlignment="1">
      <alignment vertical="top"/>
    </xf>
    <xf numFmtId="0" fontId="70" fillId="0" borderId="43" xfId="33" applyFont="1" applyBorder="1" applyAlignment="1">
      <alignment horizontal="left" indent="2"/>
    </xf>
    <xf numFmtId="0" fontId="69" fillId="0" borderId="0" xfId="33" applyFont="1" applyAlignment="1" applyProtection="1">
      <protection hidden="1"/>
    </xf>
    <xf numFmtId="0" fontId="69" fillId="0" borderId="11" xfId="33" applyFont="1" applyBorder="1" applyAlignment="1"/>
    <xf numFmtId="0" fontId="69" fillId="0" borderId="15" xfId="33" applyFont="1" applyBorder="1" applyAlignment="1" applyProtection="1">
      <protection hidden="1"/>
    </xf>
    <xf numFmtId="10" fontId="70" fillId="8" borderId="11" xfId="45" applyNumberFormat="1" applyFont="1" applyFill="1" applyBorder="1" applyAlignment="1" applyProtection="1">
      <alignment vertical="top" wrapText="1"/>
      <protection locked="0"/>
    </xf>
    <xf numFmtId="10" fontId="70" fillId="8" borderId="11" xfId="33" applyNumberFormat="1" applyFont="1" applyFill="1" applyBorder="1" applyAlignment="1" applyProtection="1">
      <alignment vertical="top" wrapText="1"/>
      <protection locked="0"/>
    </xf>
    <xf numFmtId="10" fontId="70" fillId="8" borderId="69" xfId="33" applyNumberFormat="1" applyFont="1" applyFill="1" applyBorder="1" applyAlignment="1" applyProtection="1">
      <alignment vertical="top" wrapText="1"/>
      <protection locked="0"/>
    </xf>
    <xf numFmtId="9" fontId="67" fillId="8" borderId="68" xfId="45" applyFont="1" applyFill="1" applyBorder="1" applyAlignment="1" applyProtection="1">
      <protection locked="0"/>
    </xf>
    <xf numFmtId="1" fontId="67" fillId="8" borderId="45" xfId="33" applyNumberFormat="1" applyFont="1" applyFill="1" applyBorder="1" applyAlignment="1"/>
    <xf numFmtId="1" fontId="67" fillId="8" borderId="25" xfId="33" applyNumberFormat="1" applyFont="1" applyFill="1" applyBorder="1" applyAlignment="1"/>
    <xf numFmtId="1" fontId="67" fillId="8" borderId="17" xfId="33" applyNumberFormat="1" applyFont="1" applyFill="1" applyBorder="1" applyAlignment="1"/>
    <xf numFmtId="1" fontId="69" fillId="0" borderId="45" xfId="33" applyNumberFormat="1" applyFont="1" applyBorder="1" applyAlignment="1"/>
    <xf numFmtId="0" fontId="69" fillId="0" borderId="86" xfId="33" applyFont="1" applyBorder="1" applyAlignment="1"/>
    <xf numFmtId="0" fontId="69" fillId="0" borderId="58" xfId="33" applyFont="1" applyBorder="1" applyAlignment="1"/>
    <xf numFmtId="0" fontId="67" fillId="31" borderId="0" xfId="33" applyFont="1" applyFill="1" applyAlignment="1" applyProtection="1">
      <protection hidden="1"/>
    </xf>
    <xf numFmtId="0" fontId="70" fillId="31" borderId="45" xfId="33" applyFont="1" applyFill="1" applyBorder="1" applyAlignment="1">
      <alignment vertical="top" wrapText="1"/>
    </xf>
    <xf numFmtId="0" fontId="67" fillId="31" borderId="11" xfId="33" applyFont="1" applyFill="1" applyBorder="1" applyAlignment="1"/>
    <xf numFmtId="0" fontId="67" fillId="31" borderId="15" xfId="33" applyFont="1" applyFill="1" applyBorder="1" applyAlignment="1"/>
    <xf numFmtId="0" fontId="67" fillId="31" borderId="0" xfId="33" applyFont="1" applyFill="1" applyAlignment="1"/>
    <xf numFmtId="0" fontId="67" fillId="31" borderId="15" xfId="33" applyFont="1" applyFill="1" applyBorder="1" applyAlignment="1" applyProtection="1">
      <protection hidden="1"/>
    </xf>
    <xf numFmtId="0" fontId="67" fillId="31" borderId="45" xfId="33" applyFont="1" applyFill="1" applyBorder="1" applyAlignment="1"/>
    <xf numFmtId="198" fontId="70" fillId="31" borderId="11" xfId="40" applyNumberFormat="1" applyFont="1" applyFill="1" applyBorder="1" applyAlignment="1">
      <alignment horizontal="right"/>
    </xf>
    <xf numFmtId="0" fontId="70" fillId="31" borderId="43" xfId="33" applyFont="1" applyFill="1" applyBorder="1" applyAlignment="1">
      <alignment horizontal="left" indent="2"/>
    </xf>
    <xf numFmtId="0" fontId="67" fillId="31" borderId="12" xfId="33" applyFont="1" applyFill="1" applyBorder="1" applyAlignment="1"/>
    <xf numFmtId="0" fontId="67" fillId="31" borderId="18" xfId="33" applyFont="1" applyFill="1" applyBorder="1" applyAlignment="1"/>
    <xf numFmtId="0" fontId="67" fillId="31" borderId="18" xfId="33" applyFont="1" applyFill="1" applyBorder="1" applyAlignment="1" applyProtection="1">
      <protection hidden="1"/>
    </xf>
    <xf numFmtId="0" fontId="70" fillId="31" borderId="33" xfId="33" applyFont="1" applyFill="1" applyBorder="1" applyAlignment="1">
      <alignment vertical="top" wrapText="1"/>
    </xf>
    <xf numFmtId="198" fontId="70" fillId="31" borderId="11" xfId="0" applyNumberFormat="1" applyFont="1" applyFill="1" applyBorder="1" applyAlignment="1">
      <alignment horizontal="right"/>
    </xf>
    <xf numFmtId="0" fontId="67" fillId="31" borderId="33" xfId="33" applyFont="1" applyFill="1" applyBorder="1" applyAlignment="1"/>
    <xf numFmtId="1" fontId="67" fillId="31" borderId="11" xfId="33" applyNumberFormat="1" applyFont="1" applyFill="1" applyBorder="1" applyAlignment="1"/>
    <xf numFmtId="1" fontId="67" fillId="31" borderId="15" xfId="33" applyNumberFormat="1" applyFont="1" applyFill="1" applyBorder="1" applyAlignment="1"/>
    <xf numFmtId="0" fontId="111" fillId="31" borderId="43" xfId="33" applyFont="1" applyFill="1" applyBorder="1" applyAlignment="1">
      <alignment horizontal="left" indent="2"/>
    </xf>
    <xf numFmtId="0" fontId="67" fillId="31" borderId="43" xfId="33" applyFont="1" applyFill="1" applyBorder="1" applyAlignment="1"/>
    <xf numFmtId="0" fontId="0" fillId="0" borderId="47" xfId="0" applyBorder="1"/>
    <xf numFmtId="0" fontId="0" fillId="0" borderId="45" xfId="0" applyBorder="1" applyAlignment="1">
      <alignment horizontal="left" indent="1"/>
    </xf>
    <xf numFmtId="0" fontId="0" fillId="3" borderId="43" xfId="0" applyFont="1" applyFill="1" applyBorder="1" applyAlignment="1">
      <alignment horizontal="left"/>
    </xf>
    <xf numFmtId="0" fontId="0" fillId="0" borderId="100" xfId="0" applyBorder="1" applyAlignment="1" applyProtection="1">
      <alignment horizontal="left"/>
      <protection locked="0"/>
    </xf>
    <xf numFmtId="0" fontId="2" fillId="8" borderId="34" xfId="0" applyFont="1" applyFill="1" applyBorder="1" applyProtection="1">
      <protection locked="0"/>
    </xf>
    <xf numFmtId="0" fontId="17" fillId="0" borderId="34" xfId="36" applyFont="1" applyBorder="1" applyAlignment="1">
      <alignment vertical="center" wrapText="1"/>
    </xf>
    <xf numFmtId="10" fontId="17" fillId="0" borderId="34" xfId="36" applyNumberFormat="1" applyFont="1" applyBorder="1" applyAlignment="1">
      <alignment vertical="center" wrapText="1"/>
    </xf>
    <xf numFmtId="9" fontId="17" fillId="0" borderId="34" xfId="36" applyNumberFormat="1" applyFont="1" applyBorder="1" applyAlignment="1">
      <alignment vertical="center" wrapText="1"/>
    </xf>
    <xf numFmtId="0" fontId="17" fillId="0" borderId="114" xfId="36" applyFont="1" applyBorder="1" applyAlignment="1">
      <alignment horizontal="center" vertical="center" wrapText="1"/>
    </xf>
    <xf numFmtId="0" fontId="18" fillId="0" borderId="114" xfId="36" applyFont="1" applyBorder="1" applyAlignment="1">
      <alignment horizontal="center" vertical="center" wrapText="1"/>
    </xf>
    <xf numFmtId="0" fontId="116" fillId="0" borderId="0" xfId="0" applyFont="1"/>
    <xf numFmtId="0" fontId="49" fillId="5" borderId="11" xfId="0" applyFont="1" applyFill="1" applyBorder="1" applyAlignment="1">
      <alignment vertical="center" wrapText="1"/>
    </xf>
    <xf numFmtId="0" fontId="46" fillId="5" borderId="11" xfId="0" applyFont="1" applyFill="1" applyBorder="1" applyAlignment="1">
      <alignment vertical="center" wrapText="1"/>
    </xf>
    <xf numFmtId="0" fontId="49" fillId="0" borderId="11" xfId="0" applyFont="1" applyBorder="1" applyAlignment="1">
      <alignment vertical="center" wrapText="1"/>
    </xf>
    <xf numFmtId="0" fontId="51" fillId="0" borderId="53" xfId="0" applyFont="1" applyBorder="1" applyAlignment="1">
      <alignment vertical="center" wrapText="1"/>
    </xf>
    <xf numFmtId="1" fontId="0" fillId="0" borderId="11" xfId="0" applyNumberFormat="1" applyBorder="1" applyProtection="1">
      <protection locked="0"/>
    </xf>
    <xf numFmtId="1" fontId="23" fillId="8" borderId="11" xfId="0" applyNumberFormat="1" applyFont="1" applyFill="1" applyBorder="1" applyAlignment="1" applyProtection="1">
      <alignment horizontal="right" vertical="center"/>
      <protection locked="0"/>
    </xf>
    <xf numFmtId="1" fontId="23" fillId="8" borderId="58" xfId="0" applyNumberFormat="1" applyFont="1" applyFill="1" applyBorder="1" applyAlignment="1" applyProtection="1">
      <alignment horizontal="right" vertical="center"/>
      <protection locked="0"/>
    </xf>
    <xf numFmtId="0" fontId="46" fillId="3" borderId="74" xfId="0" applyFont="1" applyFill="1" applyBorder="1" applyAlignment="1">
      <alignment horizontal="center" vertical="center"/>
    </xf>
    <xf numFmtId="0" fontId="46" fillId="3" borderId="13" xfId="0" applyFont="1" applyFill="1" applyBorder="1" applyAlignment="1">
      <alignment horizontal="center" vertical="center"/>
    </xf>
    <xf numFmtId="0" fontId="25" fillId="0" borderId="69" xfId="0" applyFont="1" applyBorder="1" applyAlignment="1">
      <alignment vertical="center"/>
    </xf>
    <xf numFmtId="0" fontId="51" fillId="0" borderId="69" xfId="0" applyFont="1" applyBorder="1" applyAlignment="1">
      <alignment vertical="center"/>
    </xf>
    <xf numFmtId="0" fontId="21" fillId="0" borderId="12" xfId="0" applyFont="1" applyBorder="1" applyAlignment="1">
      <alignment horizontal="center" wrapText="1"/>
    </xf>
    <xf numFmtId="0" fontId="25" fillId="0" borderId="31" xfId="0" applyFont="1" applyBorder="1" applyAlignment="1">
      <alignment vertical="center" wrapText="1"/>
    </xf>
    <xf numFmtId="1" fontId="23" fillId="8" borderId="12" xfId="0" applyNumberFormat="1" applyFont="1" applyFill="1" applyBorder="1" applyAlignment="1" applyProtection="1">
      <alignment horizontal="right" vertical="center"/>
      <protection locked="0"/>
    </xf>
    <xf numFmtId="10" fontId="23" fillId="0" borderId="13" xfId="45" applyNumberFormat="1" applyFont="1" applyFill="1" applyBorder="1" applyAlignment="1" applyProtection="1">
      <alignment horizontal="center" vertical="center"/>
      <protection locked="0"/>
    </xf>
    <xf numFmtId="0" fontId="51" fillId="0" borderId="69" xfId="0" applyFont="1" applyBorder="1" applyAlignment="1">
      <alignment horizontal="center" vertical="center" wrapText="1"/>
    </xf>
    <xf numFmtId="0" fontId="23" fillId="8" borderId="70" xfId="0" applyFont="1" applyFill="1" applyBorder="1" applyAlignment="1" applyProtection="1">
      <alignment horizontal="right" vertical="center"/>
      <protection locked="0"/>
    </xf>
    <xf numFmtId="0" fontId="2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105" fillId="0" borderId="11" xfId="0" applyFont="1" applyBorder="1" applyAlignment="1">
      <alignment vertical="center" wrapText="1"/>
    </xf>
    <xf numFmtId="0" fontId="21" fillId="8" borderId="70" xfId="0" applyFont="1" applyFill="1" applyBorder="1" applyProtection="1">
      <protection locked="0"/>
    </xf>
    <xf numFmtId="0" fontId="51" fillId="0" borderId="58" xfId="0" applyFont="1" applyBorder="1" applyAlignment="1">
      <alignment vertical="center"/>
    </xf>
    <xf numFmtId="196" fontId="23" fillId="0" borderId="25" xfId="0" applyNumberFormat="1" applyFont="1" applyFill="1" applyBorder="1" applyAlignment="1" applyProtection="1">
      <alignment horizontal="center" vertical="center"/>
      <protection locked="0"/>
    </xf>
    <xf numFmtId="1" fontId="23" fillId="0" borderId="25" xfId="0" applyNumberFormat="1" applyFont="1" applyFill="1" applyBorder="1" applyAlignment="1" applyProtection="1">
      <alignment horizontal="center" vertical="center"/>
      <protection locked="0"/>
    </xf>
    <xf numFmtId="1" fontId="23" fillId="0" borderId="23" xfId="0" applyNumberFormat="1" applyFont="1" applyFill="1" applyBorder="1" applyAlignment="1" applyProtection="1">
      <alignment horizontal="center" vertical="center"/>
      <protection locked="0"/>
    </xf>
    <xf numFmtId="0" fontId="21" fillId="0" borderId="69" xfId="0" applyFont="1" applyBorder="1" applyAlignment="1">
      <alignment horizontal="center" wrapText="1"/>
    </xf>
    <xf numFmtId="0" fontId="7" fillId="0" borderId="104" xfId="0" applyFont="1" applyBorder="1" applyAlignment="1">
      <alignment vertical="top" wrapText="1"/>
    </xf>
    <xf numFmtId="10" fontId="23" fillId="0" borderId="96" xfId="45" applyNumberFormat="1" applyFont="1" applyFill="1" applyBorder="1" applyAlignment="1" applyProtection="1">
      <alignment horizontal="center" vertical="center"/>
      <protection locked="0"/>
    </xf>
    <xf numFmtId="0" fontId="23" fillId="0" borderId="86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vertical="center" wrapText="1"/>
    </xf>
    <xf numFmtId="0" fontId="23" fillId="8" borderId="70" xfId="0" applyFont="1" applyFill="1" applyBorder="1" applyAlignment="1" applyProtection="1">
      <alignment vertical="center" wrapText="1"/>
      <protection locked="0"/>
    </xf>
    <xf numFmtId="0" fontId="23" fillId="0" borderId="43" xfId="0" applyFont="1" applyFill="1" applyBorder="1" applyAlignment="1">
      <alignment vertical="center" wrapText="1"/>
    </xf>
    <xf numFmtId="0" fontId="23" fillId="8" borderId="83" xfId="0" applyFont="1" applyFill="1" applyBorder="1" applyAlignment="1" applyProtection="1">
      <alignment vertical="center" wrapText="1"/>
      <protection locked="0"/>
    </xf>
    <xf numFmtId="1" fontId="23" fillId="0" borderId="90" xfId="0" applyNumberFormat="1" applyFont="1" applyFill="1" applyBorder="1" applyAlignment="1" applyProtection="1">
      <alignment horizontal="center" vertical="center"/>
      <protection locked="0"/>
    </xf>
    <xf numFmtId="196" fontId="23" fillId="8" borderId="70" xfId="0" applyNumberFormat="1" applyFont="1" applyFill="1" applyBorder="1" applyAlignment="1" applyProtection="1">
      <alignment horizontal="center" vertical="center" wrapText="1"/>
      <protection locked="0"/>
    </xf>
    <xf numFmtId="196" fontId="23" fillId="8" borderId="83" xfId="0" applyNumberFormat="1" applyFont="1" applyFill="1" applyBorder="1" applyAlignment="1" applyProtection="1">
      <alignment horizontal="center" vertical="center" wrapText="1"/>
      <protection locked="0"/>
    </xf>
    <xf numFmtId="196" fontId="23" fillId="8" borderId="85" xfId="0" applyNumberFormat="1" applyFont="1" applyFill="1" applyBorder="1" applyAlignment="1" applyProtection="1">
      <alignment horizontal="center" vertical="center" wrapText="1"/>
      <protection locked="0"/>
    </xf>
    <xf numFmtId="3" fontId="117" fillId="0" borderId="69" xfId="0" applyNumberFormat="1" applyFont="1" applyBorder="1" applyAlignment="1">
      <alignment horizontal="center" vertical="center"/>
    </xf>
    <xf numFmtId="3" fontId="70" fillId="0" borderId="11" xfId="32" quotePrefix="1" applyNumberFormat="1" applyFont="1" applyFill="1" applyBorder="1" applyAlignment="1">
      <alignment horizontal="center" vertical="center"/>
    </xf>
    <xf numFmtId="3" fontId="70" fillId="0" borderId="11" xfId="32" applyNumberFormat="1" applyFont="1" applyFill="1" applyBorder="1" applyAlignment="1">
      <alignment horizontal="center" vertical="center"/>
    </xf>
    <xf numFmtId="3" fontId="67" fillId="0" borderId="11" xfId="32" applyNumberFormat="1" applyFont="1" applyFill="1" applyBorder="1" applyAlignment="1">
      <alignment horizontal="center" vertical="center"/>
    </xf>
    <xf numFmtId="0" fontId="17" fillId="0" borderId="115" xfId="36" applyFont="1" applyBorder="1" applyAlignment="1">
      <alignment horizontal="center" vertical="center" wrapText="1"/>
    </xf>
    <xf numFmtId="0" fontId="58" fillId="3" borderId="116" xfId="36" applyFont="1" applyFill="1" applyBorder="1" applyAlignment="1">
      <alignment vertical="center" wrapText="1"/>
    </xf>
    <xf numFmtId="0" fontId="17" fillId="0" borderId="34" xfId="36" applyFont="1" applyBorder="1" applyAlignment="1">
      <alignment horizontal="center" vertical="center" wrapText="1"/>
    </xf>
    <xf numFmtId="3" fontId="118" fillId="0" borderId="11" xfId="32" applyNumberFormat="1" applyFont="1" applyFill="1" applyBorder="1" applyAlignment="1">
      <alignment horizontal="left" vertical="center"/>
    </xf>
    <xf numFmtId="0" fontId="97" fillId="0" borderId="11" xfId="0" applyFont="1" applyFill="1" applyBorder="1" applyAlignment="1">
      <alignment vertical="center" wrapText="1"/>
    </xf>
    <xf numFmtId="0" fontId="96" fillId="18" borderId="56" xfId="37" applyFont="1" applyFill="1" applyBorder="1" applyAlignment="1">
      <alignment horizontal="center" vertical="center" wrapText="1"/>
    </xf>
    <xf numFmtId="0" fontId="95" fillId="0" borderId="11" xfId="0" applyFont="1" applyFill="1" applyBorder="1" applyAlignment="1">
      <alignment horizontal="center" vertical="center" wrapText="1"/>
    </xf>
    <xf numFmtId="0" fontId="96" fillId="18" borderId="48" xfId="37" applyFont="1" applyFill="1" applyBorder="1" applyAlignment="1">
      <alignment horizontal="center" vertical="center" wrapText="1"/>
    </xf>
    <xf numFmtId="0" fontId="97" fillId="0" borderId="25" xfId="0" applyFont="1" applyFill="1" applyBorder="1" applyAlignment="1">
      <alignment vertical="center" wrapText="1"/>
    </xf>
    <xf numFmtId="0" fontId="95" fillId="0" borderId="25" xfId="0" applyFont="1" applyFill="1" applyBorder="1" applyAlignment="1">
      <alignment horizontal="center" vertical="center" wrapText="1"/>
    </xf>
    <xf numFmtId="0" fontId="95" fillId="0" borderId="11" xfId="0" applyFont="1" applyFill="1" applyBorder="1" applyAlignment="1">
      <alignment horizontal="justify" vertical="center" wrapText="1"/>
    </xf>
    <xf numFmtId="0" fontId="97" fillId="0" borderId="11" xfId="0" applyFont="1" applyFill="1" applyBorder="1" applyAlignment="1">
      <alignment horizontal="center" vertical="center" wrapText="1"/>
    </xf>
    <xf numFmtId="0" fontId="97" fillId="0" borderId="25" xfId="37" applyFont="1" applyFill="1" applyBorder="1" applyAlignment="1">
      <alignment horizontal="left" vertical="center" wrapText="1"/>
    </xf>
    <xf numFmtId="0" fontId="95" fillId="0" borderId="25" xfId="0" applyFont="1" applyFill="1" applyBorder="1" applyAlignment="1">
      <alignment horizontal="justify" vertical="center" wrapText="1"/>
    </xf>
    <xf numFmtId="0" fontId="95" fillId="0" borderId="25" xfId="0" applyFont="1" applyFill="1" applyBorder="1" applyAlignment="1">
      <alignment horizontal="left" vertical="center" wrapText="1"/>
    </xf>
    <xf numFmtId="0" fontId="97" fillId="0" borderId="25" xfId="0" applyFont="1" applyFill="1" applyBorder="1" applyAlignment="1">
      <alignment horizontal="center" vertical="center" wrapText="1"/>
    </xf>
    <xf numFmtId="0" fontId="96" fillId="0" borderId="11" xfId="0" applyFont="1" applyFill="1" applyBorder="1" applyAlignment="1">
      <alignment horizontal="center" vertical="center" wrapText="1"/>
    </xf>
    <xf numFmtId="10" fontId="0" fillId="3" borderId="11" xfId="12" applyNumberFormat="1" applyFont="1" applyFill="1" applyBorder="1"/>
    <xf numFmtId="10" fontId="0" fillId="3" borderId="15" xfId="12" applyNumberFormat="1" applyFont="1" applyFill="1" applyBorder="1"/>
    <xf numFmtId="10" fontId="0" fillId="3" borderId="12" xfId="12" applyNumberFormat="1" applyFont="1" applyFill="1" applyBorder="1"/>
    <xf numFmtId="10" fontId="0" fillId="3" borderId="18" xfId="12" applyNumberFormat="1" applyFont="1" applyFill="1" applyBorder="1"/>
    <xf numFmtId="0" fontId="120" fillId="4" borderId="15" xfId="0" applyFont="1" applyFill="1" applyBorder="1" applyAlignment="1" applyProtection="1">
      <alignment horizontal="center"/>
      <protection locked="0"/>
    </xf>
    <xf numFmtId="1" fontId="0" fillId="4" borderId="15" xfId="0" applyNumberFormat="1" applyFill="1" applyBorder="1" applyAlignment="1" applyProtection="1">
      <alignment horizontal="center"/>
      <protection locked="0"/>
    </xf>
    <xf numFmtId="199" fontId="67" fillId="31" borderId="11" xfId="33" applyNumberFormat="1" applyFont="1" applyFill="1" applyBorder="1" applyAlignment="1"/>
    <xf numFmtId="0" fontId="69" fillId="0" borderId="11" xfId="33" applyFont="1" applyFill="1" applyBorder="1" applyAlignment="1"/>
    <xf numFmtId="199" fontId="69" fillId="0" borderId="11" xfId="33" applyNumberFormat="1" applyFont="1" applyBorder="1" applyAlignment="1"/>
    <xf numFmtId="0" fontId="67" fillId="8" borderId="0" xfId="33" applyFont="1" applyFill="1" applyAlignment="1"/>
    <xf numFmtId="0" fontId="69" fillId="8" borderId="0" xfId="33" applyFont="1" applyFill="1" applyAlignment="1">
      <alignment horizontal="center" vertical="center"/>
    </xf>
    <xf numFmtId="0" fontId="69" fillId="8" borderId="0" xfId="33" applyFont="1" applyFill="1" applyAlignment="1"/>
    <xf numFmtId="17" fontId="69" fillId="8" borderId="0" xfId="33" applyNumberFormat="1" applyFont="1" applyFill="1" applyBorder="1" applyAlignment="1">
      <alignment horizontal="center" vertical="center"/>
    </xf>
    <xf numFmtId="10" fontId="67" fillId="8" borderId="0" xfId="33" applyNumberFormat="1" applyFont="1" applyFill="1" applyBorder="1" applyAlignment="1"/>
    <xf numFmtId="0" fontId="67" fillId="8" borderId="0" xfId="33" applyFont="1" applyFill="1" applyBorder="1" applyAlignment="1"/>
    <xf numFmtId="200" fontId="67" fillId="31" borderId="11" xfId="33" applyNumberFormat="1" applyFont="1" applyFill="1" applyBorder="1" applyAlignment="1"/>
    <xf numFmtId="200" fontId="69" fillId="0" borderId="11" xfId="33" applyNumberFormat="1" applyFont="1" applyBorder="1" applyAlignment="1"/>
    <xf numFmtId="201" fontId="67" fillId="31" borderId="11" xfId="33" applyNumberFormat="1" applyFont="1" applyFill="1" applyBorder="1" applyAlignment="1"/>
    <xf numFmtId="201" fontId="67" fillId="31" borderId="15" xfId="33" applyNumberFormat="1" applyFont="1" applyFill="1" applyBorder="1" applyAlignment="1"/>
    <xf numFmtId="0" fontId="121" fillId="4" borderId="11" xfId="0" applyFont="1" applyFill="1" applyBorder="1" applyAlignment="1" applyProtection="1">
      <alignment horizontal="center"/>
      <protection locked="0"/>
    </xf>
    <xf numFmtId="0" fontId="97" fillId="0" borderId="0" xfId="37" applyFont="1" applyFill="1" applyBorder="1" applyAlignment="1">
      <alignment horizontal="left" vertical="center" wrapText="1"/>
    </xf>
    <xf numFmtId="0" fontId="95" fillId="0" borderId="11" xfId="0" applyFont="1" applyFill="1" applyBorder="1" applyAlignment="1">
      <alignment horizontal="left" vertical="center" wrapText="1"/>
    </xf>
    <xf numFmtId="0" fontId="119" fillId="0" borderId="11" xfId="0" applyFont="1" applyFill="1" applyBorder="1" applyAlignment="1">
      <alignment horizontal="center" vertical="center" wrapText="1"/>
    </xf>
    <xf numFmtId="0" fontId="96" fillId="0" borderId="57" xfId="0" applyFont="1" applyFill="1" applyBorder="1" applyAlignment="1">
      <alignment horizontal="center" vertical="center" wrapText="1"/>
    </xf>
    <xf numFmtId="0" fontId="119" fillId="0" borderId="57" xfId="0" applyFont="1" applyFill="1" applyBorder="1" applyAlignment="1">
      <alignment horizontal="center" vertical="center" wrapText="1"/>
    </xf>
    <xf numFmtId="0" fontId="95" fillId="0" borderId="23" xfId="0" applyFont="1" applyFill="1" applyBorder="1" applyAlignment="1">
      <alignment horizontal="justify" vertical="center" wrapText="1"/>
    </xf>
    <xf numFmtId="0" fontId="97" fillId="0" borderId="23" xfId="0" applyFont="1" applyFill="1" applyBorder="1" applyAlignment="1">
      <alignment vertical="center" wrapText="1"/>
    </xf>
    <xf numFmtId="0" fontId="61" fillId="0" borderId="0" xfId="37" applyFont="1" applyAlignment="1">
      <alignment wrapText="1"/>
    </xf>
    <xf numFmtId="0" fontId="63" fillId="0" borderId="0" xfId="37" applyFont="1" applyAlignment="1">
      <alignment horizontal="center" wrapText="1"/>
    </xf>
    <xf numFmtId="0" fontId="61" fillId="4" borderId="0" xfId="37" applyFont="1" applyFill="1" applyBorder="1" applyAlignment="1">
      <alignment wrapText="1"/>
    </xf>
    <xf numFmtId="0" fontId="95" fillId="0" borderId="58" xfId="0" applyFont="1" applyFill="1" applyBorder="1" applyAlignment="1">
      <alignment horizontal="center" vertical="center" wrapText="1"/>
    </xf>
    <xf numFmtId="0" fontId="97" fillId="0" borderId="25" xfId="0" applyFont="1" applyFill="1" applyBorder="1" applyAlignment="1">
      <alignment horizontal="left" vertical="center" wrapText="1"/>
    </xf>
    <xf numFmtId="0" fontId="97" fillId="0" borderId="12" xfId="37" applyFont="1" applyFill="1" applyBorder="1" applyAlignment="1">
      <alignment horizontal="left" vertical="center" wrapText="1"/>
    </xf>
    <xf numFmtId="0" fontId="95" fillId="0" borderId="12" xfId="0" applyFont="1" applyFill="1" applyBorder="1" applyAlignment="1">
      <alignment horizontal="justify" vertical="center" wrapText="1"/>
    </xf>
    <xf numFmtId="0" fontId="95" fillId="0" borderId="12" xfId="0" applyFont="1" applyFill="1" applyBorder="1" applyAlignment="1">
      <alignment horizontal="center" vertical="center" wrapText="1"/>
    </xf>
    <xf numFmtId="0" fontId="97" fillId="0" borderId="12" xfId="0" applyFont="1" applyFill="1" applyBorder="1" applyAlignment="1">
      <alignment horizontal="center" vertical="center" wrapText="1"/>
    </xf>
    <xf numFmtId="0" fontId="95" fillId="0" borderId="74" xfId="0" applyFont="1" applyFill="1" applyBorder="1" applyAlignment="1">
      <alignment horizontal="justify" vertical="center" wrapText="1"/>
    </xf>
    <xf numFmtId="0" fontId="96" fillId="0" borderId="23" xfId="0" applyFont="1" applyFill="1" applyBorder="1" applyAlignment="1">
      <alignment horizontal="center" vertical="center" wrapText="1"/>
    </xf>
    <xf numFmtId="0" fontId="119" fillId="0" borderId="23" xfId="0" applyFont="1" applyFill="1" applyBorder="1" applyAlignment="1">
      <alignment horizontal="center" vertical="center" wrapText="1"/>
    </xf>
    <xf numFmtId="0" fontId="95" fillId="0" borderId="12" xfId="0" applyFont="1" applyBorder="1" applyAlignment="1">
      <alignment vertical="center" wrapText="1"/>
    </xf>
    <xf numFmtId="0" fontId="97" fillId="0" borderId="12" xfId="0" applyFont="1" applyFill="1" applyBorder="1" applyAlignment="1">
      <alignment vertical="center" wrapText="1"/>
    </xf>
    <xf numFmtId="0" fontId="100" fillId="0" borderId="0" xfId="33" applyFont="1" applyAlignment="1">
      <alignment vertical="center"/>
    </xf>
    <xf numFmtId="0" fontId="100" fillId="4" borderId="0" xfId="33" applyFont="1" applyFill="1" applyAlignment="1">
      <alignment horizontal="center" vertical="center"/>
    </xf>
    <xf numFmtId="0" fontId="100" fillId="4" borderId="11" xfId="33" applyFont="1" applyFill="1" applyBorder="1" applyAlignment="1">
      <alignment horizontal="center" vertical="center"/>
    </xf>
    <xf numFmtId="0" fontId="100" fillId="0" borderId="0" xfId="33" applyFont="1" applyAlignment="1">
      <alignment horizontal="center" vertical="center"/>
    </xf>
    <xf numFmtId="3" fontId="5" fillId="0" borderId="11" xfId="32" applyNumberFormat="1" applyFont="1" applyFill="1" applyBorder="1" applyAlignment="1">
      <alignment horizontal="center" vertical="center"/>
    </xf>
    <xf numFmtId="202" fontId="100" fillId="0" borderId="0" xfId="33" applyNumberFormat="1" applyFont="1" applyAlignment="1"/>
    <xf numFmtId="1" fontId="100" fillId="4" borderId="11" xfId="33" applyNumberFormat="1" applyFont="1" applyFill="1" applyBorder="1" applyAlignment="1">
      <alignment horizontal="center" vertical="center"/>
    </xf>
    <xf numFmtId="3" fontId="27" fillId="18" borderId="11" xfId="32" quotePrefix="1" applyNumberFormat="1" applyFont="1" applyFill="1" applyBorder="1" applyAlignment="1">
      <alignment horizontal="center" vertical="center"/>
    </xf>
    <xf numFmtId="3" fontId="27" fillId="0" borderId="11" xfId="32" applyNumberFormat="1" applyFont="1" applyFill="1" applyBorder="1" applyAlignment="1">
      <alignment horizontal="center" vertical="center"/>
    </xf>
    <xf numFmtId="0" fontId="27" fillId="2" borderId="73" xfId="28" applyNumberFormat="1" applyFont="1" applyFill="1" applyBorder="1" applyAlignment="1" applyProtection="1">
      <alignment horizontal="center" vertical="center"/>
    </xf>
    <xf numFmtId="1" fontId="100" fillId="0" borderId="0" xfId="33" applyNumberFormat="1" applyFont="1" applyAlignment="1">
      <alignment horizontal="center" vertical="center"/>
    </xf>
    <xf numFmtId="0" fontId="67" fillId="4" borderId="0" xfId="33" applyFont="1" applyFill="1" applyAlignment="1"/>
    <xf numFmtId="0" fontId="69" fillId="15" borderId="31" xfId="33" applyFont="1" applyFill="1" applyBorder="1" applyAlignment="1">
      <alignment horizontal="center"/>
    </xf>
    <xf numFmtId="3" fontId="71" fillId="18" borderId="70" xfId="28" applyNumberFormat="1" applyFont="1" applyFill="1" applyBorder="1" applyAlignment="1" applyProtection="1"/>
    <xf numFmtId="3" fontId="71" fillId="5" borderId="70" xfId="28" applyNumberFormat="1" applyFont="1" applyFill="1" applyBorder="1" applyAlignment="1" applyProtection="1"/>
    <xf numFmtId="177" fontId="71" fillId="2" borderId="83" xfId="28" applyNumberFormat="1" applyFont="1" applyFill="1" applyBorder="1" applyAlignment="1" applyProtection="1"/>
    <xf numFmtId="0" fontId="67" fillId="0" borderId="0" xfId="33" applyFont="1" applyAlignment="1">
      <alignment vertical="center"/>
    </xf>
    <xf numFmtId="0" fontId="69" fillId="6" borderId="11" xfId="33" applyFont="1" applyFill="1" applyBorder="1" applyAlignment="1"/>
    <xf numFmtId="3" fontId="70" fillId="18" borderId="11" xfId="32" quotePrefix="1" applyNumberFormat="1" applyFont="1" applyFill="1" applyBorder="1" applyAlignment="1">
      <alignment horizontal="center" vertical="center"/>
    </xf>
    <xf numFmtId="3" fontId="27" fillId="9" borderId="69" xfId="32" applyNumberFormat="1" applyFont="1" applyFill="1" applyBorder="1" applyAlignment="1">
      <alignment horizontal="center" vertical="center"/>
    </xf>
    <xf numFmtId="3" fontId="27" fillId="3" borderId="69" xfId="32" applyNumberFormat="1" applyFont="1" applyFill="1" applyBorder="1" applyAlignment="1">
      <alignment horizontal="center" vertical="center"/>
    </xf>
    <xf numFmtId="3" fontId="27" fillId="5" borderId="69" xfId="32" applyNumberFormat="1" applyFont="1" applyFill="1" applyBorder="1" applyAlignment="1">
      <alignment horizontal="center" vertical="center"/>
    </xf>
    <xf numFmtId="3" fontId="5" fillId="0" borderId="69" xfId="32" quotePrefix="1" applyNumberFormat="1" applyFont="1" applyFill="1" applyBorder="1" applyAlignment="1">
      <alignment horizontal="center" vertical="center"/>
    </xf>
    <xf numFmtId="3" fontId="70" fillId="0" borderId="69" xfId="32" applyNumberFormat="1" applyFont="1" applyFill="1" applyBorder="1" applyAlignment="1">
      <alignment horizontal="center" vertical="center"/>
    </xf>
    <xf numFmtId="3" fontId="67" fillId="0" borderId="69" xfId="32" applyNumberFormat="1" applyFont="1" applyFill="1" applyBorder="1" applyAlignment="1">
      <alignment horizontal="center" vertical="center"/>
    </xf>
    <xf numFmtId="0" fontId="100" fillId="4" borderId="69" xfId="33" applyFont="1" applyFill="1" applyBorder="1" applyAlignment="1">
      <alignment horizontal="center" vertical="center"/>
    </xf>
    <xf numFmtId="3" fontId="27" fillId="4" borderId="69" xfId="32" applyNumberFormat="1" applyFont="1" applyFill="1" applyBorder="1" applyAlignment="1">
      <alignment horizontal="center" vertical="center"/>
    </xf>
    <xf numFmtId="3" fontId="5" fillId="4" borderId="69" xfId="32" applyNumberFormat="1" applyFont="1" applyFill="1" applyBorder="1" applyAlignment="1">
      <alignment horizontal="center" vertical="center"/>
    </xf>
    <xf numFmtId="3" fontId="5" fillId="0" borderId="69" xfId="32" applyNumberFormat="1" applyFont="1" applyFill="1" applyBorder="1" applyAlignment="1">
      <alignment horizontal="center" vertical="center"/>
    </xf>
    <xf numFmtId="3" fontId="27" fillId="0" borderId="69" xfId="32" applyNumberFormat="1" applyFont="1" applyFill="1" applyBorder="1" applyAlignment="1">
      <alignment horizontal="center" vertical="center"/>
    </xf>
    <xf numFmtId="3" fontId="27" fillId="4" borderId="69" xfId="32" quotePrefix="1" applyNumberFormat="1" applyFont="1" applyFill="1" applyBorder="1" applyAlignment="1">
      <alignment horizontal="center" vertical="center"/>
    </xf>
    <xf numFmtId="3" fontId="27" fillId="18" borderId="69" xfId="32" quotePrefix="1" applyNumberFormat="1" applyFont="1" applyFill="1" applyBorder="1" applyAlignment="1">
      <alignment horizontal="center" vertical="center"/>
    </xf>
    <xf numFmtId="3" fontId="5" fillId="3" borderId="69" xfId="32" quotePrefix="1" applyNumberFormat="1" applyFont="1" applyFill="1" applyBorder="1" applyAlignment="1">
      <alignment horizontal="center" vertical="center"/>
    </xf>
    <xf numFmtId="3" fontId="5" fillId="3" borderId="69" xfId="32" applyNumberFormat="1" applyFont="1" applyFill="1" applyBorder="1" applyAlignment="1">
      <alignment horizontal="center" vertical="center"/>
    </xf>
    <xf numFmtId="3" fontId="118" fillId="0" borderId="11" xfId="32" quotePrefix="1" applyNumberFormat="1" applyFont="1" applyFill="1" applyBorder="1" applyAlignment="1">
      <alignment horizontal="center" vertical="center"/>
    </xf>
    <xf numFmtId="3" fontId="118" fillId="0" borderId="11" xfId="32" applyNumberFormat="1" applyFont="1" applyFill="1" applyBorder="1" applyAlignment="1">
      <alignment horizontal="center" vertical="center"/>
    </xf>
    <xf numFmtId="3" fontId="70" fillId="9" borderId="11" xfId="32" applyNumberFormat="1" applyFont="1" applyFill="1" applyBorder="1" applyAlignment="1">
      <alignment horizontal="center" vertical="center"/>
    </xf>
    <xf numFmtId="3" fontId="70" fillId="3" borderId="11" xfId="32" applyNumberFormat="1" applyFont="1" applyFill="1" applyBorder="1" applyAlignment="1">
      <alignment horizontal="center" vertical="center"/>
    </xf>
    <xf numFmtId="3" fontId="70" fillId="5" borderId="11" xfId="32" applyNumberFormat="1" applyFont="1" applyFill="1" applyBorder="1" applyAlignment="1">
      <alignment horizontal="center" vertical="center"/>
    </xf>
    <xf numFmtId="3" fontId="70" fillId="4" borderId="11" xfId="32" quotePrefix="1" applyNumberFormat="1" applyFont="1" applyFill="1" applyBorder="1" applyAlignment="1">
      <alignment horizontal="center" vertical="center"/>
    </xf>
    <xf numFmtId="3" fontId="70" fillId="4" borderId="11" xfId="32" applyNumberFormat="1" applyFont="1" applyFill="1" applyBorder="1" applyAlignment="1">
      <alignment horizontal="center" vertical="center"/>
    </xf>
    <xf numFmtId="3" fontId="67" fillId="4" borderId="11" xfId="32" applyNumberFormat="1" applyFont="1" applyFill="1" applyBorder="1" applyAlignment="1">
      <alignment horizontal="center" vertical="center"/>
    </xf>
    <xf numFmtId="3" fontId="118" fillId="4" borderId="11" xfId="32" quotePrefix="1" applyNumberFormat="1" applyFont="1" applyFill="1" applyBorder="1" applyAlignment="1">
      <alignment horizontal="center" vertical="center"/>
    </xf>
    <xf numFmtId="3" fontId="70" fillId="3" borderId="11" xfId="32" quotePrefix="1" applyNumberFormat="1" applyFont="1" applyFill="1" applyBorder="1" applyAlignment="1">
      <alignment horizontal="center" vertical="center"/>
    </xf>
    <xf numFmtId="3" fontId="70" fillId="3" borderId="11" xfId="32" applyNumberFormat="1" applyFont="1" applyFill="1" applyBorder="1" applyAlignment="1">
      <alignment horizontal="center" vertical="center"/>
    </xf>
    <xf numFmtId="3" fontId="70" fillId="0" borderId="11" xfId="41" applyNumberFormat="1" applyFont="1" applyBorder="1" applyAlignment="1">
      <alignment horizontal="center" vertical="center"/>
    </xf>
    <xf numFmtId="3" fontId="123" fillId="0" borderId="0" xfId="0" applyNumberFormat="1" applyFont="1"/>
    <xf numFmtId="9" fontId="79" fillId="25" borderId="63" xfId="45" applyFont="1" applyFill="1" applyBorder="1" applyAlignment="1" applyProtection="1">
      <alignment wrapText="1"/>
      <protection locked="0"/>
    </xf>
    <xf numFmtId="9" fontId="79" fillId="25" borderId="61" xfId="45" applyFont="1" applyFill="1" applyBorder="1" applyAlignment="1" applyProtection="1">
      <alignment wrapText="1"/>
      <protection locked="0"/>
    </xf>
    <xf numFmtId="0" fontId="125" fillId="2" borderId="73" xfId="28" applyNumberFormat="1" applyFont="1" applyFill="1" applyBorder="1" applyAlignment="1" applyProtection="1">
      <alignment horizontal="center"/>
    </xf>
    <xf numFmtId="3" fontId="71" fillId="18" borderId="11" xfId="32" quotePrefix="1" applyNumberFormat="1" applyFont="1" applyFill="1" applyBorder="1" applyAlignment="1">
      <alignment horizontal="center" vertical="center"/>
    </xf>
    <xf numFmtId="3" fontId="71" fillId="5" borderId="11" xfId="32" applyNumberFormat="1" applyFont="1" applyFill="1" applyBorder="1" applyAlignment="1">
      <alignment horizontal="center" vertical="center"/>
    </xf>
    <xf numFmtId="3" fontId="71" fillId="9" borderId="11" xfId="32" applyNumberFormat="1" applyFont="1" applyFill="1" applyBorder="1" applyAlignment="1">
      <alignment horizontal="center" vertical="center"/>
    </xf>
    <xf numFmtId="0" fontId="113" fillId="8" borderId="11" xfId="0" applyFont="1" applyFill="1" applyBorder="1" applyProtection="1">
      <protection locked="0"/>
    </xf>
    <xf numFmtId="0" fontId="5" fillId="0" borderId="11" xfId="0" applyFont="1" applyBorder="1" applyAlignment="1">
      <alignment vertical="center"/>
    </xf>
    <xf numFmtId="0" fontId="121" fillId="8" borderId="11" xfId="0" applyFont="1" applyFill="1" applyBorder="1" applyProtection="1">
      <protection locked="0"/>
    </xf>
    <xf numFmtId="0" fontId="126" fillId="8" borderId="85" xfId="0" applyFont="1" applyFill="1" applyBorder="1" applyAlignment="1" applyProtection="1">
      <alignment vertical="top" shrinkToFit="1"/>
      <protection locked="0"/>
    </xf>
    <xf numFmtId="1" fontId="126" fillId="8" borderId="85" xfId="0" applyNumberFormat="1" applyFont="1" applyFill="1" applyBorder="1" applyAlignment="1" applyProtection="1">
      <alignment horizontal="center" vertical="top" shrinkToFit="1"/>
      <protection locked="0"/>
    </xf>
    <xf numFmtId="1" fontId="126" fillId="8" borderId="57" xfId="0" applyNumberFormat="1" applyFont="1" applyFill="1" applyBorder="1" applyAlignment="1" applyProtection="1">
      <alignment vertical="top" wrapText="1"/>
      <protection locked="0"/>
    </xf>
    <xf numFmtId="1" fontId="126" fillId="8" borderId="57" xfId="0" applyNumberFormat="1" applyFont="1" applyFill="1" applyBorder="1" applyAlignment="1" applyProtection="1">
      <alignment horizontal="center" vertical="top" wrapText="1"/>
      <protection locked="0"/>
    </xf>
    <xf numFmtId="0" fontId="63" fillId="0" borderId="0" xfId="37" applyFont="1" applyAlignment="1">
      <alignment horizontal="center"/>
    </xf>
    <xf numFmtId="0" fontId="46" fillId="0" borderId="0" xfId="0" applyFont="1" applyAlignment="1">
      <alignment vertical="center" wrapText="1"/>
    </xf>
    <xf numFmtId="0" fontId="46" fillId="0" borderId="11" xfId="0" applyFont="1" applyFill="1" applyBorder="1" applyAlignment="1">
      <alignment vertical="center" wrapText="1"/>
    </xf>
    <xf numFmtId="0" fontId="46" fillId="0" borderId="11" xfId="0" applyFont="1" applyBorder="1" applyAlignment="1">
      <alignment vertical="center" wrapText="1"/>
    </xf>
    <xf numFmtId="0" fontId="127" fillId="0" borderId="11" xfId="0" applyFont="1" applyBorder="1" applyAlignment="1">
      <alignment horizontal="left" vertical="center" indent="5"/>
    </xf>
    <xf numFmtId="0" fontId="49" fillId="5" borderId="11" xfId="0" applyFont="1" applyFill="1" applyBorder="1" applyAlignment="1" applyProtection="1">
      <alignment vertical="center" wrapText="1"/>
      <protection locked="0"/>
    </xf>
    <xf numFmtId="0" fontId="46" fillId="0" borderId="11" xfId="0" applyFont="1" applyBorder="1" applyAlignment="1" applyProtection="1">
      <alignment vertical="center" wrapText="1"/>
      <protection locked="0"/>
    </xf>
    <xf numFmtId="0" fontId="49" fillId="0" borderId="11" xfId="0" applyFont="1" applyBorder="1" applyAlignment="1" applyProtection="1">
      <alignment vertical="center" wrapText="1"/>
      <protection locked="0"/>
    </xf>
    <xf numFmtId="9" fontId="97" fillId="0" borderId="11" xfId="0" applyNumberFormat="1" applyFont="1" applyFill="1" applyBorder="1" applyAlignment="1">
      <alignment horizontal="center" vertical="center" wrapText="1"/>
    </xf>
    <xf numFmtId="0" fontId="128" fillId="0" borderId="0" xfId="37" applyFont="1" applyFill="1"/>
    <xf numFmtId="0" fontId="61" fillId="0" borderId="0" xfId="37" applyFont="1" applyFill="1"/>
    <xf numFmtId="1" fontId="23" fillId="8" borderId="11" xfId="0" applyNumberFormat="1" applyFont="1" applyFill="1" applyBorder="1"/>
    <xf numFmtId="0" fontId="129" fillId="8" borderId="25" xfId="0" applyFont="1" applyFill="1" applyBorder="1" applyAlignment="1">
      <alignment horizontal="right" vertical="center"/>
    </xf>
    <xf numFmtId="0" fontId="129" fillId="8" borderId="11" xfId="0" applyFont="1" applyFill="1" applyBorder="1" applyAlignment="1">
      <alignment horizontal="right" vertical="center"/>
    </xf>
    <xf numFmtId="0" fontId="129" fillId="8" borderId="12" xfId="0" applyFont="1" applyFill="1" applyBorder="1" applyAlignment="1">
      <alignment horizontal="right" vertical="center"/>
    </xf>
    <xf numFmtId="0" fontId="47" fillId="0" borderId="19" xfId="33" applyFont="1" applyBorder="1" applyAlignment="1" applyProtection="1">
      <alignment horizontal="center" vertical="center" wrapText="1"/>
      <protection locked="0"/>
    </xf>
    <xf numFmtId="0" fontId="47" fillId="0" borderId="74" xfId="33" applyFont="1" applyFill="1" applyBorder="1" applyAlignment="1" applyProtection="1">
      <alignment horizontal="center" vertical="center" wrapText="1"/>
      <protection locked="0"/>
    </xf>
    <xf numFmtId="0" fontId="47" fillId="0" borderId="19" xfId="33" applyFont="1" applyFill="1" applyBorder="1" applyAlignment="1" applyProtection="1">
      <alignment horizontal="center" vertical="center" wrapText="1"/>
      <protection locked="0"/>
    </xf>
    <xf numFmtId="0" fontId="25" fillId="0" borderId="46" xfId="33" applyFont="1" applyBorder="1" applyAlignment="1" applyProtection="1">
      <alignment horizontal="justify" vertical="center" wrapText="1"/>
      <protection locked="0"/>
    </xf>
    <xf numFmtId="0" fontId="25" fillId="0" borderId="71" xfId="33" applyFont="1" applyBorder="1" applyAlignment="1" applyProtection="1">
      <alignment horizontal="justify" vertical="center" wrapText="1"/>
      <protection locked="0"/>
    </xf>
    <xf numFmtId="0" fontId="100" fillId="0" borderId="71" xfId="0" applyFont="1" applyBorder="1" applyProtection="1">
      <protection locked="0"/>
    </xf>
    <xf numFmtId="0" fontId="25" fillId="0" borderId="47" xfId="33" applyFont="1" applyFill="1" applyBorder="1" applyAlignment="1" applyProtection="1">
      <alignment horizontal="justify" vertical="center" wrapText="1"/>
      <protection locked="0"/>
    </xf>
    <xf numFmtId="0" fontId="25" fillId="0" borderId="71" xfId="33" applyFont="1" applyFill="1" applyBorder="1" applyAlignment="1" applyProtection="1">
      <alignment horizontal="justify" vertical="center" wrapText="1"/>
      <protection locked="0"/>
    </xf>
    <xf numFmtId="0" fontId="25" fillId="0" borderId="49" xfId="33" applyFont="1" applyBorder="1" applyAlignment="1" applyProtection="1">
      <alignment horizontal="justify" vertical="center" wrapText="1"/>
      <protection locked="0"/>
    </xf>
    <xf numFmtId="0" fontId="25" fillId="0" borderId="36" xfId="33" applyFont="1" applyBorder="1" applyAlignment="1" applyProtection="1">
      <alignment horizontal="justify" vertical="center" wrapText="1"/>
      <protection locked="0"/>
    </xf>
    <xf numFmtId="0" fontId="25" fillId="0" borderId="50" xfId="33" applyFont="1" applyFill="1" applyBorder="1" applyAlignment="1" applyProtection="1">
      <alignment horizontal="justify" vertical="center" wrapText="1"/>
      <protection locked="0"/>
    </xf>
    <xf numFmtId="0" fontId="25" fillId="0" borderId="36" xfId="33" applyFont="1" applyFill="1" applyBorder="1" applyAlignment="1" applyProtection="1">
      <alignment horizontal="justify" vertical="center" wrapText="1"/>
      <protection locked="0"/>
    </xf>
    <xf numFmtId="0" fontId="130" fillId="0" borderId="19" xfId="0" applyFont="1" applyBorder="1"/>
    <xf numFmtId="0" fontId="131" fillId="0" borderId="36" xfId="36" applyFont="1" applyBorder="1" applyAlignment="1">
      <alignment vertical="center" wrapText="1"/>
    </xf>
    <xf numFmtId="0" fontId="132" fillId="0" borderId="19" xfId="0" applyFont="1" applyBorder="1"/>
    <xf numFmtId="0" fontId="133" fillId="0" borderId="114" xfId="36" applyFont="1" applyBorder="1" applyAlignment="1">
      <alignment vertical="center" wrapText="1"/>
    </xf>
    <xf numFmtId="0" fontId="62" fillId="0" borderId="54" xfId="37" applyFont="1" applyBorder="1"/>
    <xf numFmtId="0" fontId="62" fillId="0" borderId="0" xfId="37" applyFont="1" applyBorder="1"/>
    <xf numFmtId="0" fontId="96" fillId="0" borderId="67" xfId="0" applyFont="1" applyFill="1" applyBorder="1" applyAlignment="1">
      <alignment horizontal="center" vertical="center" wrapText="1"/>
    </xf>
    <xf numFmtId="0" fontId="95" fillId="0" borderId="69" xfId="37" applyFont="1" applyFill="1" applyBorder="1" applyAlignment="1" applyProtection="1">
      <alignment wrapText="1"/>
      <protection locked="0"/>
    </xf>
    <xf numFmtId="0" fontId="96" fillId="0" borderId="69" xfId="0" applyFont="1" applyFill="1" applyBorder="1" applyAlignment="1">
      <alignment horizontal="center" vertical="center" wrapText="1"/>
    </xf>
    <xf numFmtId="0" fontId="96" fillId="0" borderId="99" xfId="0" applyFont="1" applyFill="1" applyBorder="1" applyAlignment="1">
      <alignment horizontal="center" vertical="center" wrapText="1"/>
    </xf>
    <xf numFmtId="0" fontId="95" fillId="0" borderId="102" xfId="37" applyFont="1" applyFill="1" applyBorder="1" applyAlignment="1" applyProtection="1">
      <alignment vertical="center" wrapText="1"/>
      <protection locked="0"/>
    </xf>
    <xf numFmtId="0" fontId="95" fillId="0" borderId="41" xfId="37" applyFont="1" applyFill="1" applyBorder="1" applyAlignment="1" applyProtection="1">
      <alignment vertical="center" wrapText="1"/>
      <protection locked="0"/>
    </xf>
    <xf numFmtId="0" fontId="97" fillId="0" borderId="117" xfId="37" applyFont="1" applyFill="1" applyBorder="1" applyAlignment="1">
      <alignment horizontal="left" vertical="center" wrapText="1"/>
    </xf>
    <xf numFmtId="9" fontId="97" fillId="0" borderId="25" xfId="0" applyNumberFormat="1" applyFont="1" applyFill="1" applyBorder="1" applyAlignment="1">
      <alignment horizontal="center" vertical="center" wrapText="1"/>
    </xf>
    <xf numFmtId="0" fontId="97" fillId="0" borderId="52" xfId="37" applyFont="1" applyFill="1" applyBorder="1" applyAlignment="1">
      <alignment horizontal="left" vertical="center" wrapText="1"/>
    </xf>
    <xf numFmtId="0" fontId="96" fillId="0" borderId="12" xfId="0" applyFont="1" applyFill="1" applyBorder="1" applyAlignment="1">
      <alignment horizontal="center" vertical="center" wrapText="1"/>
    </xf>
    <xf numFmtId="0" fontId="119" fillId="0" borderId="12" xfId="0" applyFont="1" applyFill="1" applyBorder="1" applyAlignment="1">
      <alignment horizontal="center" vertical="center" wrapText="1"/>
    </xf>
    <xf numFmtId="0" fontId="96" fillId="0" borderId="41" xfId="0" applyFont="1" applyFill="1" applyBorder="1" applyAlignment="1">
      <alignment horizontal="center" vertical="center" wrapText="1"/>
    </xf>
    <xf numFmtId="0" fontId="97" fillId="0" borderId="12" xfId="0" applyFont="1" applyFill="1" applyBorder="1" applyAlignment="1">
      <alignment horizontal="left" vertical="center" wrapText="1"/>
    </xf>
    <xf numFmtId="0" fontId="95" fillId="0" borderId="12" xfId="0" applyFont="1" applyFill="1" applyBorder="1" applyAlignment="1">
      <alignment horizontal="left" vertical="center" wrapText="1"/>
    </xf>
    <xf numFmtId="0" fontId="95" fillId="0" borderId="23" xfId="0" applyFont="1" applyFill="1" applyBorder="1" applyAlignment="1">
      <alignment horizontal="center" vertical="center" wrapText="1"/>
    </xf>
    <xf numFmtId="0" fontId="95" fillId="0" borderId="74" xfId="37" applyFont="1" applyFill="1" applyBorder="1" applyAlignment="1">
      <alignment horizontal="justify" vertical="center" wrapText="1"/>
    </xf>
    <xf numFmtId="0" fontId="97" fillId="0" borderId="23" xfId="37" applyFont="1" applyFill="1" applyBorder="1" applyAlignment="1">
      <alignment horizontal="left" vertical="center" wrapText="1"/>
    </xf>
    <xf numFmtId="0" fontId="95" fillId="0" borderId="23" xfId="0" applyFont="1" applyFill="1" applyBorder="1" applyAlignment="1">
      <alignment vertical="center" wrapText="1"/>
    </xf>
    <xf numFmtId="0" fontId="97" fillId="0" borderId="23" xfId="0" applyFont="1" applyFill="1" applyBorder="1" applyAlignment="1">
      <alignment horizontal="center" vertical="center" wrapText="1"/>
    </xf>
    <xf numFmtId="0" fontId="95" fillId="0" borderId="67" xfId="37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1" fillId="0" borderId="11" xfId="0" applyFont="1" applyBorder="1" applyAlignment="1">
      <alignment horizontal="center" wrapText="1"/>
    </xf>
    <xf numFmtId="0" fontId="129" fillId="8" borderId="11" xfId="0" applyFont="1" applyFill="1" applyBorder="1"/>
    <xf numFmtId="0" fontId="134" fillId="8" borderId="11" xfId="0" applyFont="1" applyFill="1" applyBorder="1"/>
    <xf numFmtId="1" fontId="129" fillId="0" borderId="11" xfId="0" applyNumberFormat="1" applyFont="1" applyFill="1" applyBorder="1" applyAlignment="1">
      <alignment horizontal="center"/>
    </xf>
    <xf numFmtId="10" fontId="134" fillId="0" borderId="15" xfId="45" applyNumberFormat="1" applyFont="1" applyFill="1" applyBorder="1" applyAlignment="1">
      <alignment horizontal="center"/>
    </xf>
    <xf numFmtId="0" fontId="134" fillId="0" borderId="0" xfId="0" applyFont="1"/>
    <xf numFmtId="0" fontId="5" fillId="0" borderId="5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1" fontId="129" fillId="0" borderId="57" xfId="0" applyNumberFormat="1" applyFont="1" applyFill="1" applyBorder="1" applyAlignment="1">
      <alignment horizontal="center" vertical="center"/>
    </xf>
    <xf numFmtId="10" fontId="129" fillId="0" borderId="16" xfId="45" applyNumberFormat="1" applyFont="1" applyFill="1" applyBorder="1" applyAlignment="1">
      <alignment horizontal="center" vertical="center"/>
    </xf>
    <xf numFmtId="0" fontId="134" fillId="0" borderId="0" xfId="0" applyFont="1" applyAlignment="1">
      <alignment wrapText="1"/>
    </xf>
    <xf numFmtId="0" fontId="25" fillId="8" borderId="11" xfId="0" applyFont="1" applyFill="1" applyBorder="1"/>
    <xf numFmtId="0" fontId="5" fillId="0" borderId="11" xfId="0" applyFont="1" applyBorder="1" applyAlignment="1">
      <alignment vertical="center" wrapText="1"/>
    </xf>
    <xf numFmtId="0" fontId="64" fillId="15" borderId="13" xfId="33" applyFont="1" applyFill="1" applyBorder="1" applyAlignment="1">
      <alignment horizontal="center"/>
    </xf>
    <xf numFmtId="3" fontId="137" fillId="9" borderId="11" xfId="32" applyNumberFormat="1" applyFont="1" applyFill="1" applyBorder="1" applyAlignment="1">
      <alignment horizontal="center" vertical="center"/>
    </xf>
    <xf numFmtId="3" fontId="137" fillId="3" borderId="11" xfId="32" applyNumberFormat="1" applyFont="1" applyFill="1" applyBorder="1" applyAlignment="1">
      <alignment horizontal="center" vertical="center"/>
    </xf>
    <xf numFmtId="3" fontId="137" fillId="0" borderId="11" xfId="32" applyNumberFormat="1" applyFont="1" applyFill="1" applyBorder="1" applyAlignment="1">
      <alignment horizontal="center" vertical="center"/>
    </xf>
    <xf numFmtId="3" fontId="137" fillId="0" borderId="11" xfId="32" quotePrefix="1" applyNumberFormat="1" applyFont="1" applyFill="1" applyBorder="1" applyAlignment="1">
      <alignment horizontal="center" vertical="center"/>
    </xf>
    <xf numFmtId="3" fontId="125" fillId="5" borderId="11" xfId="32" applyNumberFormat="1" applyFont="1" applyFill="1" applyBorder="1" applyAlignment="1">
      <alignment horizontal="center" vertical="center"/>
    </xf>
    <xf numFmtId="3" fontId="125" fillId="9" borderId="11" xfId="32" applyNumberFormat="1" applyFont="1" applyFill="1" applyBorder="1" applyAlignment="1">
      <alignment horizontal="center" vertical="center"/>
    </xf>
    <xf numFmtId="3" fontId="125" fillId="18" borderId="11" xfId="32" quotePrefix="1" applyNumberFormat="1" applyFont="1" applyFill="1" applyBorder="1" applyAlignment="1">
      <alignment horizontal="center" vertical="center"/>
    </xf>
    <xf numFmtId="3" fontId="137" fillId="3" borderId="11" xfId="32" quotePrefix="1" applyNumberFormat="1" applyFont="1" applyFill="1" applyBorder="1" applyAlignment="1">
      <alignment horizontal="center" vertical="center"/>
    </xf>
    <xf numFmtId="3" fontId="125" fillId="0" borderId="11" xfId="32" applyNumberFormat="1" applyFont="1" applyFill="1" applyBorder="1" applyAlignment="1">
      <alignment horizontal="center" vertical="center"/>
    </xf>
    <xf numFmtId="3" fontId="137" fillId="18" borderId="11" xfId="32" quotePrefix="1" applyNumberFormat="1" applyFont="1" applyFill="1" applyBorder="1" applyAlignment="1">
      <alignment horizontal="center" vertical="center"/>
    </xf>
    <xf numFmtId="3" fontId="137" fillId="3" borderId="11" xfId="32" applyNumberFormat="1" applyFont="1" applyFill="1" applyBorder="1" applyAlignment="1">
      <alignment horizontal="center" vertical="center"/>
    </xf>
    <xf numFmtId="3" fontId="137" fillId="4" borderId="11" xfId="32" applyNumberFormat="1" applyFont="1" applyFill="1" applyBorder="1" applyAlignment="1">
      <alignment horizontal="center" vertical="center"/>
    </xf>
    <xf numFmtId="9" fontId="70" fillId="0" borderId="69" xfId="45" quotePrefix="1" applyFont="1" applyFill="1" applyBorder="1" applyAlignment="1">
      <alignment horizontal="right"/>
    </xf>
    <xf numFmtId="3" fontId="70" fillId="0" borderId="69" xfId="32" applyNumberFormat="1" applyFont="1" applyFill="1" applyBorder="1" applyAlignment="1">
      <alignment horizontal="right"/>
    </xf>
    <xf numFmtId="3" fontId="71" fillId="9" borderId="69" xfId="32" applyNumberFormat="1" applyFont="1" applyFill="1" applyBorder="1" applyAlignment="1">
      <alignment horizontal="center"/>
    </xf>
    <xf numFmtId="3" fontId="71" fillId="3" borderId="69" xfId="32" applyNumberFormat="1" applyFont="1" applyFill="1" applyBorder="1" applyAlignment="1">
      <alignment horizontal="center"/>
    </xf>
    <xf numFmtId="3" fontId="71" fillId="5" borderId="69" xfId="32" applyNumberFormat="1" applyFont="1" applyFill="1" applyBorder="1" applyAlignment="1">
      <alignment horizontal="center"/>
    </xf>
    <xf numFmtId="3" fontId="70" fillId="0" borderId="69" xfId="32" quotePrefix="1" applyNumberFormat="1" applyFont="1" applyFill="1" applyBorder="1" applyAlignment="1">
      <alignment horizontal="right"/>
    </xf>
    <xf numFmtId="3" fontId="71" fillId="18" borderId="69" xfId="32" quotePrefix="1" applyNumberFormat="1" applyFont="1" applyFill="1" applyBorder="1" applyAlignment="1">
      <alignment horizontal="center" vertical="center"/>
    </xf>
    <xf numFmtId="3" fontId="70" fillId="3" borderId="69" xfId="32" quotePrefix="1" applyNumberFormat="1" applyFont="1" applyFill="1" applyBorder="1" applyAlignment="1">
      <alignment horizontal="center"/>
    </xf>
    <xf numFmtId="3" fontId="71" fillId="0" borderId="69" xfId="32" applyNumberFormat="1" applyFont="1" applyFill="1" applyBorder="1" applyAlignment="1">
      <alignment horizontal="right"/>
    </xf>
    <xf numFmtId="3" fontId="70" fillId="3" borderId="69" xfId="32" applyNumberFormat="1" applyFont="1" applyFill="1" applyBorder="1" applyAlignment="1">
      <alignment horizontal="center"/>
    </xf>
    <xf numFmtId="3" fontId="70" fillId="4" borderId="69" xfId="32" applyNumberFormat="1" applyFont="1" applyFill="1" applyBorder="1" applyAlignment="1">
      <alignment horizontal="right"/>
    </xf>
    <xf numFmtId="3" fontId="5" fillId="0" borderId="69" xfId="32" applyNumberFormat="1" applyFont="1" applyFill="1" applyBorder="1" applyAlignment="1">
      <alignment horizontal="right"/>
    </xf>
    <xf numFmtId="3" fontId="136" fillId="0" borderId="11" xfId="33" applyNumberFormat="1" applyFont="1" applyFill="1" applyBorder="1" applyAlignment="1"/>
    <xf numFmtId="3" fontId="135" fillId="0" borderId="11" xfId="0" applyNumberFormat="1" applyFont="1" applyBorder="1"/>
    <xf numFmtId="3" fontId="137" fillId="0" borderId="11" xfId="32" quotePrefix="1" applyNumberFormat="1" applyFont="1" applyFill="1" applyBorder="1" applyAlignment="1">
      <alignment horizontal="right"/>
    </xf>
    <xf numFmtId="3" fontId="137" fillId="0" borderId="11" xfId="32" applyNumberFormat="1" applyFont="1" applyFill="1" applyBorder="1" applyAlignment="1">
      <alignment horizontal="right"/>
    </xf>
    <xf numFmtId="3" fontId="125" fillId="9" borderId="11" xfId="32" applyNumberFormat="1" applyFont="1" applyFill="1" applyBorder="1" applyAlignment="1">
      <alignment horizontal="center"/>
    </xf>
    <xf numFmtId="3" fontId="125" fillId="3" borderId="11" xfId="32" applyNumberFormat="1" applyFont="1" applyFill="1" applyBorder="1" applyAlignment="1">
      <alignment horizontal="center"/>
    </xf>
    <xf numFmtId="3" fontId="125" fillId="5" borderId="11" xfId="32" applyNumberFormat="1" applyFont="1" applyFill="1" applyBorder="1" applyAlignment="1">
      <alignment horizontal="center"/>
    </xf>
    <xf numFmtId="3" fontId="137" fillId="3" borderId="11" xfId="32" quotePrefix="1" applyNumberFormat="1" applyFont="1" applyFill="1" applyBorder="1" applyAlignment="1">
      <alignment horizontal="center"/>
    </xf>
    <xf numFmtId="3" fontId="125" fillId="0" borderId="11" xfId="32" applyNumberFormat="1" applyFont="1" applyFill="1" applyBorder="1" applyAlignment="1">
      <alignment horizontal="right"/>
    </xf>
    <xf numFmtId="3" fontId="137" fillId="3" borderId="11" xfId="32" applyNumberFormat="1" applyFont="1" applyFill="1" applyBorder="1" applyAlignment="1">
      <alignment horizontal="center"/>
    </xf>
    <xf numFmtId="3" fontId="137" fillId="4" borderId="11" xfId="32" applyNumberFormat="1" applyFont="1" applyFill="1" applyBorder="1" applyAlignment="1">
      <alignment horizontal="right"/>
    </xf>
    <xf numFmtId="3" fontId="137" fillId="0" borderId="11" xfId="32" quotePrefix="1" applyNumberFormat="1" applyFont="1" applyFill="1" applyBorder="1" applyAlignment="1">
      <alignment horizontal="center"/>
    </xf>
    <xf numFmtId="0" fontId="136" fillId="0" borderId="11" xfId="33" applyFont="1" applyBorder="1" applyAlignment="1"/>
    <xf numFmtId="0" fontId="61" fillId="0" borderId="15" xfId="37" applyFont="1" applyBorder="1" applyAlignment="1">
      <alignment wrapText="1"/>
    </xf>
    <xf numFmtId="0" fontId="61" fillId="0" borderId="14" xfId="37" applyFont="1" applyBorder="1" applyAlignment="1">
      <alignment vertical="center" wrapText="1"/>
    </xf>
    <xf numFmtId="0" fontId="61" fillId="0" borderId="17" xfId="37" applyNumberFormat="1" applyFont="1" applyBorder="1" applyAlignment="1">
      <alignment vertical="center" wrapText="1"/>
    </xf>
    <xf numFmtId="180" fontId="61" fillId="0" borderId="15" xfId="37" applyNumberFormat="1" applyFont="1" applyBorder="1" applyAlignment="1">
      <alignment vertical="center" wrapText="1"/>
    </xf>
    <xf numFmtId="0" fontId="61" fillId="0" borderId="18" xfId="37" applyFont="1" applyBorder="1" applyAlignment="1">
      <alignment wrapText="1"/>
    </xf>
    <xf numFmtId="0" fontId="61" fillId="0" borderId="15" xfId="37" applyFont="1" applyBorder="1" applyAlignment="1">
      <alignment vertical="center"/>
    </xf>
    <xf numFmtId="0" fontId="61" fillId="0" borderId="18" xfId="37" applyFont="1" applyBorder="1" applyAlignment="1">
      <alignment vertical="center"/>
    </xf>
    <xf numFmtId="0" fontId="61" fillId="0" borderId="18" xfId="37" applyFont="1" applyBorder="1" applyAlignment="1">
      <alignment vertical="center" wrapText="1"/>
    </xf>
    <xf numFmtId="0" fontId="61" fillId="0" borderId="13" xfId="37" applyFont="1" applyBorder="1" applyAlignment="1">
      <alignment vertical="center"/>
    </xf>
    <xf numFmtId="0" fontId="95" fillId="0" borderId="95" xfId="37" applyFont="1" applyFill="1" applyBorder="1" applyAlignment="1">
      <alignment vertical="center" wrapText="1"/>
    </xf>
    <xf numFmtId="3" fontId="53" fillId="0" borderId="70" xfId="0" applyNumberFormat="1" applyFont="1" applyBorder="1"/>
    <xf numFmtId="3" fontId="53" fillId="0" borderId="11" xfId="0" applyNumberFormat="1" applyFont="1" applyBorder="1"/>
    <xf numFmtId="3" fontId="86" fillId="7" borderId="65" xfId="0" applyNumberFormat="1" applyFont="1" applyFill="1" applyBorder="1"/>
    <xf numFmtId="3" fontId="86" fillId="7" borderId="23" xfId="0" applyNumberFormat="1" applyFont="1" applyFill="1" applyBorder="1"/>
    <xf numFmtId="3" fontId="86" fillId="0" borderId="70" xfId="0" applyNumberFormat="1" applyFont="1" applyBorder="1"/>
    <xf numFmtId="3" fontId="86" fillId="27" borderId="68" xfId="0" applyNumberFormat="1" applyFont="1" applyFill="1" applyBorder="1"/>
    <xf numFmtId="3" fontId="53" fillId="27" borderId="68" xfId="0" applyNumberFormat="1" applyFont="1" applyFill="1" applyBorder="1"/>
    <xf numFmtId="0" fontId="53" fillId="27" borderId="66" xfId="0" applyFont="1" applyFill="1" applyBorder="1"/>
    <xf numFmtId="0" fontId="27" fillId="2" borderId="58" xfId="28" applyNumberFormat="1" applyFont="1" applyFill="1" applyBorder="1" applyAlignment="1" applyProtection="1">
      <alignment horizontal="center"/>
    </xf>
    <xf numFmtId="0" fontId="71" fillId="2" borderId="14" xfId="28" applyNumberFormat="1" applyFont="1" applyFill="1" applyBorder="1" applyAlignment="1" applyProtection="1">
      <alignment horizontal="center"/>
    </xf>
    <xf numFmtId="0" fontId="27" fillId="2" borderId="14" xfId="28" applyNumberFormat="1" applyFont="1" applyFill="1" applyBorder="1" applyAlignment="1" applyProtection="1">
      <alignment horizontal="center"/>
    </xf>
    <xf numFmtId="0" fontId="26" fillId="2" borderId="47" xfId="28" applyNumberFormat="1" applyFont="1" applyFill="1" applyBorder="1" applyAlignment="1" applyProtection="1">
      <alignment horizontal="center"/>
    </xf>
    <xf numFmtId="0" fontId="26" fillId="2" borderId="58" xfId="28" applyNumberFormat="1" applyFont="1" applyFill="1" applyBorder="1" applyAlignment="1" applyProtection="1">
      <alignment horizontal="center"/>
    </xf>
    <xf numFmtId="0" fontId="26" fillId="2" borderId="14" xfId="28" applyNumberFormat="1" applyFont="1" applyFill="1" applyBorder="1" applyAlignment="1" applyProtection="1">
      <alignment horizontal="center"/>
    </xf>
    <xf numFmtId="0" fontId="27" fillId="2" borderId="71" xfId="28" applyNumberFormat="1" applyFont="1" applyFill="1" applyBorder="1" applyAlignment="1" applyProtection="1">
      <alignment horizontal="center"/>
    </xf>
    <xf numFmtId="9" fontId="27" fillId="18" borderId="45" xfId="43" applyFont="1" applyFill="1" applyBorder="1" applyAlignment="1" applyProtection="1"/>
    <xf numFmtId="9" fontId="27" fillId="18" borderId="15" xfId="43" applyFont="1" applyFill="1" applyBorder="1" applyAlignment="1" applyProtection="1"/>
    <xf numFmtId="9" fontId="27" fillId="18" borderId="68" xfId="43" applyFont="1" applyFill="1" applyBorder="1" applyAlignment="1" applyProtection="1"/>
    <xf numFmtId="9" fontId="27" fillId="5" borderId="45" xfId="28" applyNumberFormat="1" applyFont="1" applyFill="1" applyBorder="1" applyAlignment="1" applyProtection="1"/>
    <xf numFmtId="9" fontId="27" fillId="5" borderId="11" xfId="28" applyNumberFormat="1" applyFont="1" applyFill="1" applyBorder="1" applyAlignment="1" applyProtection="1"/>
    <xf numFmtId="9" fontId="27" fillId="5" borderId="15" xfId="28" applyNumberFormat="1" applyFont="1" applyFill="1" applyBorder="1" applyAlignment="1" applyProtection="1"/>
    <xf numFmtId="9" fontId="27" fillId="5" borderId="68" xfId="43" applyFont="1" applyFill="1" applyBorder="1" applyAlignment="1" applyProtection="1"/>
    <xf numFmtId="177" fontId="5" fillId="0" borderId="11" xfId="28" applyNumberFormat="1" applyFont="1" applyBorder="1" applyProtection="1"/>
    <xf numFmtId="177" fontId="70" fillId="0" borderId="15" xfId="28" applyNumberFormat="1" applyFont="1" applyBorder="1" applyProtection="1"/>
    <xf numFmtId="177" fontId="5" fillId="0" borderId="45" xfId="28" applyNumberFormat="1" applyFont="1" applyBorder="1" applyProtection="1"/>
    <xf numFmtId="177" fontId="5" fillId="0" borderId="15" xfId="28" applyNumberFormat="1" applyFont="1" applyBorder="1" applyProtection="1"/>
    <xf numFmtId="9" fontId="5" fillId="0" borderId="45" xfId="28" applyNumberFormat="1" applyFont="1" applyBorder="1" applyProtection="1"/>
    <xf numFmtId="9" fontId="5" fillId="0" borderId="15" xfId="28" applyNumberFormat="1" applyFont="1" applyBorder="1" applyProtection="1"/>
    <xf numFmtId="9" fontId="5" fillId="0" borderId="68" xfId="43" applyFont="1" applyBorder="1" applyProtection="1"/>
    <xf numFmtId="177" fontId="5" fillId="0" borderId="45" xfId="28" applyNumberFormat="1" applyFont="1" applyBorder="1" applyAlignment="1" applyProtection="1">
      <alignment wrapText="1"/>
    </xf>
    <xf numFmtId="9" fontId="5" fillId="0" borderId="11" xfId="28" applyNumberFormat="1" applyFont="1" applyBorder="1" applyProtection="1"/>
    <xf numFmtId="3" fontId="70" fillId="0" borderId="15" xfId="28" applyNumberFormat="1" applyFont="1" applyFill="1" applyBorder="1" applyAlignment="1" applyProtection="1"/>
    <xf numFmtId="3" fontId="5" fillId="0" borderId="45" xfId="28" applyNumberFormat="1" applyFont="1" applyFill="1" applyBorder="1" applyAlignment="1" applyProtection="1"/>
    <xf numFmtId="3" fontId="5" fillId="0" borderId="15" xfId="28" applyNumberFormat="1" applyFont="1" applyFill="1" applyBorder="1" applyAlignment="1" applyProtection="1"/>
    <xf numFmtId="9" fontId="5" fillId="0" borderId="45" xfId="28" applyNumberFormat="1" applyFont="1" applyFill="1" applyBorder="1" applyAlignment="1" applyProtection="1"/>
    <xf numFmtId="9" fontId="5" fillId="0" borderId="15" xfId="28" applyNumberFormat="1" applyFont="1" applyFill="1" applyBorder="1" applyAlignment="1" applyProtection="1"/>
    <xf numFmtId="3" fontId="5" fillId="0" borderId="11" xfId="28" applyNumberFormat="1" applyFont="1" applyFill="1" applyBorder="1" applyProtection="1"/>
    <xf numFmtId="3" fontId="70" fillId="0" borderId="15" xfId="28" applyNumberFormat="1" applyFont="1" applyFill="1" applyBorder="1" applyProtection="1"/>
    <xf numFmtId="3" fontId="5" fillId="0" borderId="45" xfId="28" applyNumberFormat="1" applyFont="1" applyFill="1" applyBorder="1" applyProtection="1"/>
    <xf numFmtId="3" fontId="5" fillId="0" borderId="15" xfId="28" applyNumberFormat="1" applyFont="1" applyFill="1" applyBorder="1" applyProtection="1"/>
    <xf numFmtId="9" fontId="5" fillId="0" borderId="45" xfId="28" applyNumberFormat="1" applyFont="1" applyFill="1" applyBorder="1" applyProtection="1"/>
    <xf numFmtId="9" fontId="5" fillId="0" borderId="11" xfId="28" applyNumberFormat="1" applyFont="1" applyFill="1" applyBorder="1" applyProtection="1"/>
    <xf numFmtId="9" fontId="5" fillId="0" borderId="15" xfId="28" applyNumberFormat="1" applyFont="1" applyFill="1" applyBorder="1" applyProtection="1"/>
    <xf numFmtId="3" fontId="71" fillId="5" borderId="15" xfId="28" applyNumberFormat="1" applyFont="1" applyFill="1" applyBorder="1" applyAlignment="1" applyProtection="1"/>
    <xf numFmtId="3" fontId="27" fillId="5" borderId="45" xfId="28" applyNumberFormat="1" applyFont="1" applyFill="1" applyBorder="1" applyAlignment="1" applyProtection="1"/>
    <xf numFmtId="3" fontId="27" fillId="5" borderId="15" xfId="28" applyNumberFormat="1" applyFont="1" applyFill="1" applyBorder="1" applyAlignment="1" applyProtection="1"/>
    <xf numFmtId="9" fontId="5" fillId="5" borderId="68" xfId="43" applyFont="1" applyFill="1" applyBorder="1" applyProtection="1"/>
    <xf numFmtId="9" fontId="27" fillId="18" borderId="45" xfId="28" applyNumberFormat="1" applyFont="1" applyFill="1" applyBorder="1" applyProtection="1"/>
    <xf numFmtId="9" fontId="27" fillId="18" borderId="11" xfId="28" applyNumberFormat="1" applyFont="1" applyFill="1" applyBorder="1" applyProtection="1"/>
    <xf numFmtId="9" fontId="27" fillId="18" borderId="15" xfId="28" applyNumberFormat="1" applyFont="1" applyFill="1" applyBorder="1" applyProtection="1"/>
    <xf numFmtId="3" fontId="27" fillId="18" borderId="11" xfId="28" applyNumberFormat="1" applyFont="1" applyFill="1" applyBorder="1" applyProtection="1"/>
    <xf numFmtId="3" fontId="71" fillId="18" borderId="15" xfId="28" applyNumberFormat="1" applyFont="1" applyFill="1" applyBorder="1" applyProtection="1"/>
    <xf numFmtId="3" fontId="27" fillId="18" borderId="45" xfId="28" applyNumberFormat="1" applyFont="1" applyFill="1" applyBorder="1" applyAlignment="1" applyProtection="1"/>
    <xf numFmtId="3" fontId="27" fillId="18" borderId="15" xfId="28" applyNumberFormat="1" applyFont="1" applyFill="1" applyBorder="1" applyProtection="1"/>
    <xf numFmtId="3" fontId="27" fillId="18" borderId="45" xfId="28" applyNumberFormat="1" applyFont="1" applyFill="1" applyBorder="1" applyProtection="1"/>
    <xf numFmtId="0" fontId="27" fillId="2" borderId="58" xfId="28" applyNumberFormat="1" applyFont="1" applyFill="1" applyBorder="1" applyAlignment="1" applyProtection="1">
      <alignment horizontal="center" vertical="center"/>
    </xf>
    <xf numFmtId="0" fontId="71" fillId="2" borderId="14" xfId="28" applyNumberFormat="1" applyFont="1" applyFill="1" applyBorder="1" applyAlignment="1" applyProtection="1">
      <alignment horizontal="center" vertical="center"/>
    </xf>
    <xf numFmtId="0" fontId="27" fillId="2" borderId="14" xfId="28" applyNumberFormat="1" applyFont="1" applyFill="1" applyBorder="1" applyAlignment="1" applyProtection="1">
      <alignment horizontal="center" vertical="center"/>
    </xf>
    <xf numFmtId="0" fontId="125" fillId="2" borderId="47" xfId="28" applyNumberFormat="1" applyFont="1" applyFill="1" applyBorder="1" applyAlignment="1" applyProtection="1">
      <alignment horizontal="center"/>
    </xf>
    <xf numFmtId="0" fontId="125" fillId="2" borderId="58" xfId="28" applyNumberFormat="1" applyFont="1" applyFill="1" applyBorder="1" applyAlignment="1" applyProtection="1">
      <alignment horizontal="center"/>
    </xf>
    <xf numFmtId="0" fontId="125" fillId="2" borderId="14" xfId="28" applyNumberFormat="1" applyFont="1" applyFill="1" applyBorder="1" applyAlignment="1" applyProtection="1">
      <alignment horizontal="center"/>
    </xf>
    <xf numFmtId="0" fontId="124" fillId="2" borderId="71" xfId="28" applyNumberFormat="1" applyFont="1" applyFill="1" applyBorder="1" applyAlignment="1" applyProtection="1">
      <alignment horizontal="center"/>
    </xf>
    <xf numFmtId="3" fontId="27" fillId="2" borderId="11" xfId="32" applyNumberFormat="1" applyFont="1" applyFill="1" applyBorder="1" applyAlignment="1">
      <alignment horizontal="center" vertical="center"/>
    </xf>
    <xf numFmtId="3" fontId="71" fillId="2" borderId="11" xfId="32" applyNumberFormat="1" applyFont="1" applyFill="1" applyBorder="1" applyAlignment="1">
      <alignment horizontal="center" vertical="center"/>
    </xf>
    <xf numFmtId="3" fontId="125" fillId="2" borderId="11" xfId="32" applyNumberFormat="1" applyFont="1" applyFill="1" applyBorder="1" applyAlignment="1">
      <alignment horizontal="center"/>
    </xf>
    <xf numFmtId="3" fontId="27" fillId="18" borderId="58" xfId="32" quotePrefix="1" applyNumberFormat="1" applyFont="1" applyFill="1" applyBorder="1" applyAlignment="1">
      <alignment horizontal="center" vertical="center"/>
    </xf>
    <xf numFmtId="3" fontId="71" fillId="18" borderId="58" xfId="32" quotePrefix="1" applyNumberFormat="1" applyFont="1" applyFill="1" applyBorder="1" applyAlignment="1">
      <alignment horizontal="center" vertical="center"/>
    </xf>
    <xf numFmtId="3" fontId="125" fillId="18" borderId="58" xfId="32" quotePrefix="1" applyNumberFormat="1" applyFont="1" applyFill="1" applyBorder="1" applyAlignment="1">
      <alignment horizontal="center"/>
    </xf>
    <xf numFmtId="3" fontId="27" fillId="5" borderId="11" xfId="32" applyNumberFormat="1" applyFont="1" applyFill="1" applyBorder="1" applyAlignment="1">
      <alignment horizontal="center" vertical="center"/>
    </xf>
    <xf numFmtId="3" fontId="27" fillId="9" borderId="11" xfId="32" applyNumberFormat="1" applyFont="1" applyFill="1" applyBorder="1" applyAlignment="1">
      <alignment horizontal="center" vertical="center"/>
    </xf>
    <xf numFmtId="9" fontId="70" fillId="0" borderId="11" xfId="45" quotePrefix="1" applyFont="1" applyFill="1" applyBorder="1" applyAlignment="1">
      <alignment horizontal="right"/>
    </xf>
    <xf numFmtId="9" fontId="70" fillId="0" borderId="11" xfId="45" applyFont="1" applyFill="1" applyBorder="1" applyAlignment="1">
      <alignment horizontal="right"/>
    </xf>
    <xf numFmtId="3" fontId="71" fillId="9" borderId="11" xfId="32" applyNumberFormat="1" applyFont="1" applyFill="1" applyBorder="1" applyAlignment="1">
      <alignment horizontal="center"/>
    </xf>
    <xf numFmtId="3" fontId="70" fillId="0" borderId="11" xfId="32" applyNumberFormat="1" applyFont="1" applyFill="1" applyBorder="1" applyAlignment="1">
      <alignment horizontal="right"/>
    </xf>
    <xf numFmtId="3" fontId="27" fillId="3" borderId="11" xfId="32" applyNumberFormat="1" applyFont="1" applyFill="1" applyBorder="1" applyAlignment="1">
      <alignment horizontal="center" vertical="center"/>
    </xf>
    <xf numFmtId="3" fontId="71" fillId="3" borderId="11" xfId="32" applyNumberFormat="1" applyFont="1" applyFill="1" applyBorder="1" applyAlignment="1">
      <alignment horizontal="center"/>
    </xf>
    <xf numFmtId="3" fontId="71" fillId="5" borderId="11" xfId="32" applyNumberFormat="1" applyFont="1" applyFill="1" applyBorder="1" applyAlignment="1">
      <alignment horizontal="center"/>
    </xf>
    <xf numFmtId="3" fontId="5" fillId="0" borderId="11" xfId="32" quotePrefix="1" applyNumberFormat="1" applyFont="1" applyFill="1" applyBorder="1" applyAlignment="1">
      <alignment horizontal="center" vertical="center"/>
    </xf>
    <xf numFmtId="3" fontId="101" fillId="0" borderId="11" xfId="32" quotePrefix="1" applyNumberFormat="1" applyFont="1" applyFill="1" applyBorder="1" applyAlignment="1">
      <alignment horizontal="center" vertical="center"/>
    </xf>
    <xf numFmtId="3" fontId="27" fillId="4" borderId="11" xfId="32" applyNumberFormat="1" applyFont="1" applyFill="1" applyBorder="1" applyAlignment="1">
      <alignment horizontal="center" vertical="center"/>
    </xf>
    <xf numFmtId="3" fontId="5" fillId="4" borderId="11" xfId="32" applyNumberFormat="1" applyFont="1" applyFill="1" applyBorder="1" applyAlignment="1">
      <alignment horizontal="center" vertical="center"/>
    </xf>
    <xf numFmtId="3" fontId="5" fillId="4" borderId="11" xfId="32" quotePrefix="1" applyNumberFormat="1" applyFont="1" applyFill="1" applyBorder="1" applyAlignment="1">
      <alignment horizontal="center" vertical="center"/>
    </xf>
    <xf numFmtId="3" fontId="27" fillId="4" borderId="11" xfId="32" quotePrefix="1" applyNumberFormat="1" applyFont="1" applyFill="1" applyBorder="1" applyAlignment="1">
      <alignment horizontal="center" vertical="center"/>
    </xf>
    <xf numFmtId="3" fontId="70" fillId="0" borderId="11" xfId="32" quotePrefix="1" applyNumberFormat="1" applyFont="1" applyFill="1" applyBorder="1" applyAlignment="1">
      <alignment horizontal="right"/>
    </xf>
    <xf numFmtId="3" fontId="5" fillId="3" borderId="11" xfId="32" quotePrefix="1" applyNumberFormat="1" applyFont="1" applyFill="1" applyBorder="1" applyAlignment="1">
      <alignment horizontal="center" vertical="center"/>
    </xf>
    <xf numFmtId="3" fontId="70" fillId="3" borderId="11" xfId="32" quotePrefix="1" applyNumberFormat="1" applyFont="1" applyFill="1" applyBorder="1" applyAlignment="1">
      <alignment horizontal="center"/>
    </xf>
    <xf numFmtId="3" fontId="71" fillId="0" borderId="11" xfId="32" applyNumberFormat="1" applyFont="1" applyFill="1" applyBorder="1" applyAlignment="1">
      <alignment horizontal="right"/>
    </xf>
    <xf numFmtId="3" fontId="5" fillId="3" borderId="11" xfId="32" applyNumberFormat="1" applyFont="1" applyFill="1" applyBorder="1" applyAlignment="1">
      <alignment horizontal="center" vertical="center"/>
    </xf>
    <xf numFmtId="3" fontId="70" fillId="3" borderId="11" xfId="32" applyNumberFormat="1" applyFont="1" applyFill="1" applyBorder="1" applyAlignment="1">
      <alignment horizontal="center"/>
    </xf>
    <xf numFmtId="3" fontId="101" fillId="0" borderId="11" xfId="32" applyNumberFormat="1" applyFont="1" applyFill="1" applyBorder="1" applyAlignment="1">
      <alignment horizontal="center" vertical="center"/>
    </xf>
    <xf numFmtId="3" fontId="70" fillId="4" borderId="11" xfId="32" applyNumberFormat="1" applyFont="1" applyFill="1" applyBorder="1" applyAlignment="1">
      <alignment horizontal="right"/>
    </xf>
    <xf numFmtId="3" fontId="5" fillId="0" borderId="11" xfId="32" applyNumberFormat="1" applyFont="1" applyFill="1" applyBorder="1" applyAlignment="1">
      <alignment horizontal="right"/>
    </xf>
    <xf numFmtId="0" fontId="20" fillId="0" borderId="56" xfId="0" applyFont="1" applyFill="1" applyBorder="1" applyAlignment="1">
      <alignment horizontal="center" wrapText="1"/>
    </xf>
    <xf numFmtId="0" fontId="20" fillId="0" borderId="35" xfId="0" applyFont="1" applyFill="1" applyBorder="1" applyAlignment="1">
      <alignment horizontal="center" wrapText="1"/>
    </xf>
    <xf numFmtId="0" fontId="47" fillId="0" borderId="64" xfId="33" applyFont="1" applyBorder="1" applyAlignment="1" applyProtection="1">
      <alignment horizontal="center" vertical="center" wrapText="1"/>
      <protection locked="0"/>
    </xf>
    <xf numFmtId="0" fontId="47" fillId="0" borderId="75" xfId="33" applyFont="1" applyBorder="1" applyAlignment="1" applyProtection="1">
      <alignment horizontal="center" vertical="center" wrapText="1"/>
      <protection locked="0"/>
    </xf>
    <xf numFmtId="0" fontId="47" fillId="0" borderId="37" xfId="33" applyFont="1" applyBorder="1" applyAlignment="1" applyProtection="1">
      <alignment horizontal="center" vertical="center" wrapText="1"/>
      <protection locked="0"/>
    </xf>
    <xf numFmtId="0" fontId="20" fillId="0" borderId="64" xfId="33" applyFont="1" applyBorder="1" applyAlignment="1" applyProtection="1">
      <alignment horizontal="center" vertical="center" wrapText="1"/>
      <protection locked="0"/>
    </xf>
    <xf numFmtId="0" fontId="20" fillId="0" borderId="75" xfId="33" applyFont="1" applyBorder="1" applyAlignment="1" applyProtection="1">
      <alignment horizontal="center" vertical="center" wrapText="1"/>
      <protection locked="0"/>
    </xf>
    <xf numFmtId="0" fontId="20" fillId="0" borderId="37" xfId="33" applyFont="1" applyBorder="1" applyAlignment="1" applyProtection="1">
      <alignment horizontal="center" vertical="center" wrapText="1"/>
      <protection locked="0"/>
    </xf>
    <xf numFmtId="0" fontId="12" fillId="2" borderId="120" xfId="42" applyFont="1" applyFill="1" applyBorder="1" applyAlignment="1">
      <alignment horizontal="center"/>
    </xf>
    <xf numFmtId="0" fontId="12" fillId="2" borderId="75" xfId="42" applyFont="1" applyFill="1" applyBorder="1" applyAlignment="1">
      <alignment horizontal="center"/>
    </xf>
    <xf numFmtId="0" fontId="12" fillId="2" borderId="118" xfId="42" applyFont="1" applyFill="1" applyBorder="1" applyAlignment="1">
      <alignment horizontal="center"/>
    </xf>
    <xf numFmtId="0" fontId="6" fillId="2" borderId="4" xfId="42" applyFont="1" applyFill="1" applyBorder="1" applyAlignment="1">
      <alignment horizontal="center" vertical="center" textRotation="90"/>
    </xf>
    <xf numFmtId="0" fontId="6" fillId="2" borderId="1" xfId="42" applyFont="1" applyFill="1" applyBorder="1" applyAlignment="1">
      <alignment horizontal="center" vertical="center" textRotation="90"/>
    </xf>
    <xf numFmtId="0" fontId="6" fillId="2" borderId="7" xfId="42" applyFont="1" applyFill="1" applyBorder="1" applyAlignment="1">
      <alignment horizontal="center" vertical="center" textRotation="90"/>
    </xf>
    <xf numFmtId="0" fontId="12" fillId="2" borderId="119" xfId="42" applyFont="1" applyFill="1" applyBorder="1" applyAlignment="1">
      <alignment horizontal="center" wrapText="1"/>
    </xf>
    <xf numFmtId="0" fontId="12" fillId="2" borderId="7" xfId="42" applyFont="1" applyFill="1" applyBorder="1" applyAlignment="1">
      <alignment horizontal="center" wrapText="1"/>
    </xf>
    <xf numFmtId="0" fontId="30" fillId="0" borderId="64" xfId="42" applyFont="1" applyBorder="1" applyAlignment="1">
      <alignment horizontal="center"/>
    </xf>
    <xf numFmtId="0" fontId="30" fillId="0" borderId="75" xfId="42" applyFont="1" applyBorder="1" applyAlignment="1">
      <alignment horizontal="center"/>
    </xf>
    <xf numFmtId="0" fontId="30" fillId="0" borderId="37" xfId="42" applyFont="1" applyBorder="1" applyAlignment="1">
      <alignment horizontal="center"/>
    </xf>
    <xf numFmtId="0" fontId="9" fillId="32" borderId="125" xfId="42" applyFont="1" applyFill="1" applyBorder="1" applyAlignment="1">
      <alignment horizontal="left"/>
    </xf>
    <xf numFmtId="0" fontId="9" fillId="32" borderId="52" xfId="42" applyFont="1" applyFill="1" applyBorder="1" applyAlignment="1">
      <alignment horizontal="left"/>
    </xf>
    <xf numFmtId="0" fontId="9" fillId="32" borderId="122" xfId="42" applyFont="1" applyFill="1" applyBorder="1" applyAlignment="1">
      <alignment horizontal="left"/>
    </xf>
    <xf numFmtId="0" fontId="6" fillId="2" borderId="123" xfId="42" applyFont="1" applyFill="1" applyBorder="1" applyAlignment="1">
      <alignment horizontal="center" wrapText="1"/>
    </xf>
    <xf numFmtId="0" fontId="6" fillId="2" borderId="55" xfId="42" applyFont="1" applyFill="1" applyBorder="1" applyAlignment="1">
      <alignment horizontal="center" wrapText="1"/>
    </xf>
    <xf numFmtId="0" fontId="6" fillId="2" borderId="124" xfId="42" applyFont="1" applyFill="1" applyBorder="1" applyAlignment="1">
      <alignment horizontal="center" wrapText="1"/>
    </xf>
    <xf numFmtId="0" fontId="6" fillId="2" borderId="9" xfId="42" applyFont="1" applyFill="1" applyBorder="1" applyAlignment="1">
      <alignment horizontal="center" wrapText="1"/>
    </xf>
    <xf numFmtId="0" fontId="6" fillId="2" borderId="0" xfId="42" applyFont="1" applyFill="1" applyBorder="1" applyAlignment="1">
      <alignment horizontal="center" wrapText="1"/>
    </xf>
    <xf numFmtId="0" fontId="6" fillId="2" borderId="2" xfId="42" applyFont="1" applyFill="1" applyBorder="1" applyAlignment="1">
      <alignment horizontal="center" wrapText="1"/>
    </xf>
    <xf numFmtId="0" fontId="6" fillId="2" borderId="121" xfId="42" applyFont="1" applyFill="1" applyBorder="1" applyAlignment="1">
      <alignment horizontal="center" wrapText="1"/>
    </xf>
    <xf numFmtId="0" fontId="6" fillId="2" borderId="6" xfId="42" applyFont="1" applyFill="1" applyBorder="1" applyAlignment="1">
      <alignment horizontal="center" wrapText="1"/>
    </xf>
    <xf numFmtId="0" fontId="6" fillId="2" borderId="8" xfId="42" applyFont="1" applyFill="1" applyBorder="1" applyAlignment="1">
      <alignment horizontal="center" wrapText="1"/>
    </xf>
    <xf numFmtId="0" fontId="6" fillId="2" borderId="120" xfId="42" applyFont="1" applyFill="1" applyBorder="1" applyAlignment="1">
      <alignment horizontal="center" wrapText="1"/>
    </xf>
    <xf numFmtId="0" fontId="6" fillId="2" borderId="75" xfId="42" applyFont="1" applyFill="1" applyBorder="1" applyAlignment="1">
      <alignment horizontal="center" wrapText="1"/>
    </xf>
    <xf numFmtId="0" fontId="6" fillId="2" borderId="118" xfId="42" applyFont="1" applyFill="1" applyBorder="1" applyAlignment="1">
      <alignment horizontal="center" wrapText="1"/>
    </xf>
    <xf numFmtId="0" fontId="6" fillId="5" borderId="119" xfId="42" applyFont="1" applyFill="1" applyBorder="1" applyAlignment="1">
      <alignment horizontal="center" wrapText="1"/>
    </xf>
    <xf numFmtId="0" fontId="6" fillId="5" borderId="1" xfId="42" applyFont="1" applyFill="1" applyBorder="1" applyAlignment="1">
      <alignment horizontal="center" wrapText="1"/>
    </xf>
    <xf numFmtId="0" fontId="6" fillId="5" borderId="7" xfId="42" applyFont="1" applyFill="1" applyBorder="1" applyAlignment="1">
      <alignment horizontal="center" wrapText="1"/>
    </xf>
    <xf numFmtId="0" fontId="0" fillId="0" borderId="8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2" fillId="0" borderId="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left" vertical="center" wrapText="1"/>
    </xf>
    <xf numFmtId="0" fontId="0" fillId="0" borderId="43" xfId="0" applyBorder="1" applyAlignment="1">
      <alignment horizontal="center" vertical="center"/>
    </xf>
    <xf numFmtId="0" fontId="52" fillId="0" borderId="11" xfId="0" applyFont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/>
    </xf>
    <xf numFmtId="0" fontId="52" fillId="0" borderId="1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52" fillId="0" borderId="25" xfId="0" applyFont="1" applyBorder="1" applyAlignment="1">
      <alignment horizontal="center" vertical="center" wrapText="1"/>
    </xf>
    <xf numFmtId="49" fontId="52" fillId="0" borderId="11" xfId="0" applyNumberFormat="1" applyFont="1" applyBorder="1" applyAlignment="1">
      <alignment horizontal="center" vertical="center" wrapText="1"/>
    </xf>
    <xf numFmtId="0" fontId="51" fillId="0" borderId="0" xfId="0" applyFont="1" applyBorder="1" applyAlignment="1">
      <alignment vertical="center" wrapText="1"/>
    </xf>
    <xf numFmtId="0" fontId="51" fillId="0" borderId="111" xfId="0" applyFont="1" applyBorder="1" applyAlignment="1">
      <alignment vertical="center" wrapText="1"/>
    </xf>
    <xf numFmtId="0" fontId="51" fillId="0" borderId="57" xfId="12" applyNumberFormat="1" applyFont="1" applyBorder="1" applyAlignment="1">
      <alignment horizontal="center" vertical="center" wrapText="1"/>
    </xf>
    <xf numFmtId="0" fontId="51" fillId="0" borderId="58" xfId="12" applyNumberFormat="1" applyFont="1" applyBorder="1" applyAlignment="1">
      <alignment horizontal="center" vertical="center" wrapText="1"/>
    </xf>
    <xf numFmtId="0" fontId="51" fillId="0" borderId="24" xfId="12" applyNumberFormat="1" applyFont="1" applyBorder="1" applyAlignment="1">
      <alignment horizontal="center" vertical="center" wrapText="1"/>
    </xf>
    <xf numFmtId="0" fontId="25" fillId="0" borderId="57" xfId="0" applyFont="1" applyBorder="1" applyAlignment="1" applyProtection="1">
      <alignment horizontal="left" vertical="center"/>
      <protection locked="0"/>
    </xf>
    <xf numFmtId="0" fontId="25" fillId="0" borderId="58" xfId="0" applyFont="1" applyBorder="1" applyAlignment="1" applyProtection="1">
      <alignment horizontal="left" vertical="center"/>
      <protection locked="0"/>
    </xf>
    <xf numFmtId="0" fontId="2" fillId="15" borderId="69" xfId="0" applyFont="1" applyFill="1" applyBorder="1" applyAlignment="1">
      <alignment horizontal="center" vertical="center" wrapText="1"/>
    </xf>
    <xf numFmtId="0" fontId="2" fillId="15" borderId="79" xfId="0" applyFont="1" applyFill="1" applyBorder="1" applyAlignment="1">
      <alignment horizontal="center" vertical="center" wrapText="1"/>
    </xf>
    <xf numFmtId="0" fontId="2" fillId="15" borderId="97" xfId="0" applyFont="1" applyFill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70" xfId="0" applyFont="1" applyBorder="1" applyAlignment="1">
      <alignment horizontal="center" vertical="center" wrapText="1"/>
    </xf>
    <xf numFmtId="0" fontId="0" fillId="0" borderId="105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51" fillId="0" borderId="100" xfId="12" applyNumberFormat="1" applyFont="1" applyBorder="1" applyAlignment="1">
      <alignment horizontal="center" vertical="center" wrapText="1"/>
    </xf>
    <xf numFmtId="0" fontId="51" fillId="0" borderId="101" xfId="12" applyNumberFormat="1" applyFont="1" applyBorder="1" applyAlignment="1">
      <alignment horizontal="center" vertical="center" wrapText="1"/>
    </xf>
    <xf numFmtId="0" fontId="51" fillId="0" borderId="55" xfId="0" applyFont="1" applyBorder="1" applyAlignment="1">
      <alignment vertical="center" wrapText="1"/>
    </xf>
    <xf numFmtId="0" fontId="51" fillId="0" borderId="52" xfId="0" applyFont="1" applyBorder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86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25" fillId="0" borderId="57" xfId="0" applyFont="1" applyBorder="1" applyAlignment="1" applyProtection="1">
      <alignment horizontal="center" vertical="center"/>
      <protection locked="0"/>
    </xf>
    <xf numFmtId="0" fontId="25" fillId="0" borderId="58" xfId="0" applyFont="1" applyBorder="1" applyAlignment="1" applyProtection="1">
      <alignment horizontal="center" vertical="center"/>
      <protection locked="0"/>
    </xf>
    <xf numFmtId="0" fontId="51" fillId="0" borderId="57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58" xfId="0" applyFont="1" applyBorder="1" applyAlignment="1">
      <alignment horizontal="center" vertical="center" wrapText="1"/>
    </xf>
    <xf numFmtId="0" fontId="51" fillId="0" borderId="110" xfId="0" applyFont="1" applyBorder="1" applyAlignment="1">
      <alignment vertical="center" wrapText="1"/>
    </xf>
    <xf numFmtId="0" fontId="51" fillId="0" borderId="51" xfId="12" applyNumberFormat="1" applyFont="1" applyBorder="1" applyAlignment="1">
      <alignment horizontal="center" vertical="center" wrapText="1"/>
    </xf>
    <xf numFmtId="0" fontId="51" fillId="0" borderId="84" xfId="0" applyFont="1" applyBorder="1" applyAlignment="1">
      <alignment horizontal="center" vertical="center" wrapText="1"/>
    </xf>
    <xf numFmtId="0" fontId="51" fillId="0" borderId="87" xfId="0" applyFont="1" applyBorder="1" applyAlignment="1">
      <alignment horizontal="center" vertical="center" wrapText="1"/>
    </xf>
    <xf numFmtId="0" fontId="51" fillId="0" borderId="89" xfId="0" applyFont="1" applyBorder="1" applyAlignment="1">
      <alignment horizontal="center" vertical="center" wrapText="1"/>
    </xf>
    <xf numFmtId="0" fontId="51" fillId="0" borderId="53" xfId="0" applyFont="1" applyBorder="1" applyAlignment="1">
      <alignment vertical="center" wrapText="1"/>
    </xf>
    <xf numFmtId="0" fontId="51" fillId="0" borderId="112" xfId="0" applyFont="1" applyBorder="1" applyAlignment="1">
      <alignment vertical="center" wrapText="1"/>
    </xf>
    <xf numFmtId="0" fontId="51" fillId="0" borderId="56" xfId="0" applyFont="1" applyBorder="1" applyAlignment="1">
      <alignment vertical="center" wrapText="1"/>
    </xf>
    <xf numFmtId="0" fontId="51" fillId="0" borderId="54" xfId="0" applyFont="1" applyBorder="1" applyAlignment="1">
      <alignment vertical="center" wrapText="1"/>
    </xf>
    <xf numFmtId="0" fontId="51" fillId="0" borderId="113" xfId="0" applyFont="1" applyBorder="1" applyAlignment="1">
      <alignment vertical="center" wrapText="1"/>
    </xf>
    <xf numFmtId="0" fontId="2" fillId="3" borderId="56" xfId="0" applyFont="1" applyFill="1" applyBorder="1" applyAlignment="1">
      <alignment horizontal="center"/>
    </xf>
    <xf numFmtId="0" fontId="2" fillId="3" borderId="55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50" fillId="4" borderId="25" xfId="0" applyFont="1" applyFill="1" applyBorder="1" applyAlignment="1">
      <alignment horizontal="center" vertical="center" wrapText="1"/>
    </xf>
    <xf numFmtId="0" fontId="50" fillId="4" borderId="11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0" fillId="4" borderId="17" xfId="0" applyFont="1" applyFill="1" applyBorder="1" applyAlignment="1">
      <alignment horizontal="center" vertical="center" wrapText="1"/>
    </xf>
    <xf numFmtId="0" fontId="50" fillId="4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1" fillId="0" borderId="57" xfId="0" applyFont="1" applyBorder="1" applyAlignment="1">
      <alignment horizontal="left" vertical="center" wrapText="1"/>
    </xf>
    <xf numFmtId="0" fontId="51" fillId="0" borderId="58" xfId="0" applyFont="1" applyBorder="1" applyAlignment="1">
      <alignment horizontal="left" vertical="center" wrapText="1"/>
    </xf>
    <xf numFmtId="0" fontId="51" fillId="0" borderId="127" xfId="0" applyFont="1" applyBorder="1" applyAlignment="1">
      <alignment vertical="center" wrapText="1"/>
    </xf>
    <xf numFmtId="0" fontId="51" fillId="0" borderId="108" xfId="0" applyFont="1" applyBorder="1" applyAlignment="1">
      <alignment vertical="center" wrapText="1"/>
    </xf>
    <xf numFmtId="0" fontId="51" fillId="0" borderId="31" xfId="0" applyFont="1" applyBorder="1" applyAlignment="1">
      <alignment vertical="center" wrapText="1"/>
    </xf>
    <xf numFmtId="0" fontId="0" fillId="0" borderId="5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51" fillId="0" borderId="24" xfId="0" applyFont="1" applyBorder="1" applyAlignment="1">
      <alignment horizontal="left" vertical="center" wrapText="1"/>
    </xf>
    <xf numFmtId="0" fontId="93" fillId="4" borderId="0" xfId="0" applyFont="1" applyFill="1" applyBorder="1" applyAlignment="1">
      <alignment horizontal="left" wrapText="1"/>
    </xf>
    <xf numFmtId="0" fontId="11" fillId="3" borderId="11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shrinkToFit="1"/>
    </xf>
    <xf numFmtId="0" fontId="20" fillId="4" borderId="0" xfId="0" applyFont="1" applyFill="1" applyBorder="1" applyAlignment="1">
      <alignment horizontal="center" vertical="center"/>
    </xf>
    <xf numFmtId="0" fontId="93" fillId="4" borderId="0" xfId="0" applyFont="1" applyFill="1" applyBorder="1" applyAlignment="1">
      <alignment horizontal="center" wrapText="1"/>
    </xf>
    <xf numFmtId="0" fontId="90" fillId="0" borderId="0" xfId="0" applyFont="1" applyAlignment="1">
      <alignment horizontal="left" wrapText="1"/>
    </xf>
    <xf numFmtId="0" fontId="90" fillId="0" borderId="0" xfId="0" applyFont="1" applyAlignment="1">
      <alignment horizontal="left"/>
    </xf>
    <xf numFmtId="0" fontId="51" fillId="0" borderId="11" xfId="0" applyFont="1" applyBorder="1" applyAlignment="1">
      <alignment horizontal="left" vertical="center" wrapText="1"/>
    </xf>
    <xf numFmtId="0" fontId="51" fillId="0" borderId="126" xfId="0" applyFont="1" applyBorder="1" applyAlignment="1">
      <alignment vertical="center" wrapText="1"/>
    </xf>
    <xf numFmtId="0" fontId="51" fillId="0" borderId="77" xfId="0" applyFont="1" applyBorder="1" applyAlignment="1">
      <alignment vertical="center" wrapText="1"/>
    </xf>
    <xf numFmtId="0" fontId="51" fillId="0" borderId="78" xfId="0" applyFont="1" applyBorder="1" applyAlignment="1">
      <alignment vertical="center" wrapText="1"/>
    </xf>
    <xf numFmtId="0" fontId="51" fillId="0" borderId="76" xfId="0" applyFont="1" applyBorder="1" applyAlignment="1">
      <alignment vertical="center" wrapText="1"/>
    </xf>
    <xf numFmtId="0" fontId="51" fillId="0" borderId="34" xfId="0" applyFont="1" applyBorder="1" applyAlignment="1">
      <alignment vertical="center" wrapText="1"/>
    </xf>
    <xf numFmtId="0" fontId="51" fillId="0" borderId="35" xfId="0" applyFont="1" applyBorder="1" applyAlignment="1">
      <alignment vertical="center" wrapText="1"/>
    </xf>
    <xf numFmtId="0" fontId="51" fillId="0" borderId="88" xfId="0" applyFont="1" applyBorder="1" applyAlignment="1">
      <alignment vertical="center" wrapText="1"/>
    </xf>
    <xf numFmtId="0" fontId="51" fillId="0" borderId="35" xfId="0" applyFont="1" applyBorder="1" applyAlignment="1">
      <alignment horizontal="center" vertical="center" wrapText="1"/>
    </xf>
    <xf numFmtId="0" fontId="51" fillId="0" borderId="53" xfId="0" applyFont="1" applyBorder="1" applyAlignment="1">
      <alignment horizontal="center" vertical="center" wrapText="1"/>
    </xf>
    <xf numFmtId="0" fontId="51" fillId="0" borderId="3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29" borderId="45" xfId="0" applyFill="1" applyBorder="1" applyAlignment="1">
      <alignment horizontal="center"/>
    </xf>
    <xf numFmtId="0" fontId="0" fillId="29" borderId="11" xfId="0" applyFill="1" applyBorder="1" applyAlignment="1">
      <alignment horizontal="center"/>
    </xf>
    <xf numFmtId="0" fontId="91" fillId="4" borderId="0" xfId="0" applyFont="1" applyFill="1" applyBorder="1" applyAlignment="1">
      <alignment horizontal="left" wrapText="1"/>
    </xf>
    <xf numFmtId="0" fontId="3" fillId="0" borderId="56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91" fillId="4" borderId="0" xfId="0" applyFont="1" applyFill="1" applyBorder="1" applyAlignment="1">
      <alignment horizontal="center"/>
    </xf>
    <xf numFmtId="0" fontId="48" fillId="8" borderId="70" xfId="42" applyFont="1" applyFill="1" applyBorder="1" applyAlignment="1">
      <alignment horizontal="center" wrapText="1"/>
    </xf>
    <xf numFmtId="0" fontId="48" fillId="8" borderId="11" xfId="42" applyFont="1" applyFill="1" applyBorder="1" applyAlignment="1">
      <alignment horizontal="center" wrapText="1"/>
    </xf>
    <xf numFmtId="0" fontId="48" fillId="8" borderId="69" xfId="42" applyFont="1" applyFill="1" applyBorder="1" applyAlignment="1">
      <alignment horizontal="center" wrapText="1"/>
    </xf>
    <xf numFmtId="0" fontId="3" fillId="0" borderId="5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7" fillId="3" borderId="22" xfId="32" applyFont="1" applyFill="1" applyBorder="1" applyAlignment="1">
      <alignment horizontal="center" vertical="center" wrapText="1"/>
    </xf>
    <xf numFmtId="0" fontId="37" fillId="3" borderId="21" xfId="32" applyFont="1" applyFill="1" applyBorder="1" applyAlignment="1">
      <alignment horizontal="center" vertical="center" wrapText="1"/>
    </xf>
    <xf numFmtId="0" fontId="37" fillId="3" borderId="20" xfId="32" applyFont="1" applyFill="1" applyBorder="1" applyAlignment="1">
      <alignment horizontal="center" vertical="center" wrapText="1"/>
    </xf>
    <xf numFmtId="0" fontId="38" fillId="3" borderId="22" xfId="32" applyFont="1" applyFill="1" applyBorder="1" applyAlignment="1">
      <alignment horizontal="center" vertical="center"/>
    </xf>
    <xf numFmtId="0" fontId="38" fillId="3" borderId="21" xfId="32" applyFont="1" applyFill="1" applyBorder="1" applyAlignment="1">
      <alignment horizontal="center" vertical="center"/>
    </xf>
    <xf numFmtId="0" fontId="38" fillId="3" borderId="20" xfId="32" applyFont="1" applyFill="1" applyBorder="1" applyAlignment="1">
      <alignment horizontal="center" vertical="center"/>
    </xf>
    <xf numFmtId="0" fontId="94" fillId="4" borderId="0" xfId="32" applyFont="1" applyFill="1" applyBorder="1" applyAlignment="1">
      <alignment horizontal="left" wrapText="1"/>
    </xf>
    <xf numFmtId="0" fontId="94" fillId="4" borderId="0" xfId="32" applyFont="1" applyFill="1" applyBorder="1" applyAlignment="1">
      <alignment horizontal="left"/>
    </xf>
    <xf numFmtId="0" fontId="5" fillId="3" borderId="20" xfId="32" applyFont="1" applyFill="1" applyBorder="1" applyAlignment="1">
      <alignment horizontal="center" vertical="center" wrapText="1"/>
    </xf>
    <xf numFmtId="0" fontId="27" fillId="3" borderId="21" xfId="32" applyFont="1" applyFill="1" applyBorder="1" applyAlignment="1">
      <alignment horizontal="center" vertical="center" wrapText="1"/>
    </xf>
    <xf numFmtId="0" fontId="27" fillId="3" borderId="20" xfId="32" applyFont="1" applyFill="1" applyBorder="1" applyAlignment="1">
      <alignment horizontal="center" vertical="center" wrapText="1"/>
    </xf>
    <xf numFmtId="0" fontId="31" fillId="3" borderId="102" xfId="32" applyFont="1" applyFill="1" applyBorder="1" applyAlignment="1">
      <alignment horizontal="center"/>
    </xf>
    <xf numFmtId="0" fontId="31" fillId="3" borderId="117" xfId="32" applyFont="1" applyFill="1" applyBorder="1" applyAlignment="1">
      <alignment horizontal="center"/>
    </xf>
    <xf numFmtId="0" fontId="31" fillId="3" borderId="85" xfId="32" applyFont="1" applyFill="1" applyBorder="1" applyAlignment="1">
      <alignment horizontal="center"/>
    </xf>
    <xf numFmtId="0" fontId="31" fillId="3" borderId="69" xfId="32" applyFont="1" applyFill="1" applyBorder="1" applyAlignment="1">
      <alignment horizontal="center" wrapText="1"/>
    </xf>
    <xf numFmtId="0" fontId="31" fillId="3" borderId="70" xfId="32" applyFont="1" applyFill="1" applyBorder="1" applyAlignment="1">
      <alignment horizontal="center" wrapText="1"/>
    </xf>
    <xf numFmtId="0" fontId="31" fillId="3" borderId="69" xfId="32" applyFont="1" applyFill="1" applyBorder="1" applyAlignment="1">
      <alignment horizontal="center" shrinkToFit="1"/>
    </xf>
    <xf numFmtId="0" fontId="31" fillId="3" borderId="70" xfId="32" applyFont="1" applyFill="1" applyBorder="1" applyAlignment="1">
      <alignment horizontal="center" shrinkToFit="1"/>
    </xf>
    <xf numFmtId="0" fontId="31" fillId="3" borderId="66" xfId="32" applyFont="1" applyFill="1" applyBorder="1" applyAlignment="1">
      <alignment horizontal="center" wrapText="1"/>
    </xf>
    <xf numFmtId="0" fontId="31" fillId="3" borderId="68" xfId="32" applyFont="1" applyFill="1" applyBorder="1" applyAlignment="1">
      <alignment horizontal="center" wrapText="1"/>
    </xf>
    <xf numFmtId="0" fontId="31" fillId="3" borderId="76" xfId="32" applyFont="1" applyFill="1" applyBorder="1" applyAlignment="1">
      <alignment horizontal="center" wrapText="1"/>
    </xf>
    <xf numFmtId="0" fontId="31" fillId="3" borderId="84" xfId="32" applyFont="1" applyFill="1" applyBorder="1" applyAlignment="1">
      <alignment horizontal="center" wrapText="1"/>
    </xf>
    <xf numFmtId="0" fontId="31" fillId="3" borderId="72" xfId="32" applyFont="1" applyFill="1" applyBorder="1" applyAlignment="1">
      <alignment horizontal="center" wrapText="1"/>
    </xf>
    <xf numFmtId="0" fontId="31" fillId="3" borderId="73" xfId="32" applyFont="1" applyFill="1" applyBorder="1" applyAlignment="1">
      <alignment horizontal="center" wrapText="1"/>
    </xf>
    <xf numFmtId="0" fontId="31" fillId="3" borderId="55" xfId="32" applyFont="1" applyFill="1" applyBorder="1" applyAlignment="1">
      <alignment horizontal="center" wrapText="1"/>
    </xf>
    <xf numFmtId="0" fontId="31" fillId="3" borderId="92" xfId="32" applyFont="1" applyFill="1" applyBorder="1" applyAlignment="1">
      <alignment horizontal="center" wrapText="1"/>
    </xf>
    <xf numFmtId="0" fontId="10" fillId="0" borderId="79" xfId="32" applyFont="1" applyFill="1" applyBorder="1" applyAlignment="1">
      <alignment horizontal="left" wrapText="1"/>
    </xf>
    <xf numFmtId="0" fontId="10" fillId="0" borderId="57" xfId="32" applyFont="1" applyFill="1" applyBorder="1" applyAlignment="1">
      <alignment horizontal="right" vertical="center"/>
    </xf>
    <xf numFmtId="0" fontId="10" fillId="0" borderId="58" xfId="32" applyFont="1" applyFill="1" applyBorder="1" applyAlignment="1">
      <alignment horizontal="right" vertical="center"/>
    </xf>
    <xf numFmtId="0" fontId="10" fillId="0" borderId="57" xfId="32" applyFont="1" applyBorder="1" applyAlignment="1">
      <alignment horizontal="right" vertical="center"/>
    </xf>
    <xf numFmtId="0" fontId="10" fillId="0" borderId="58" xfId="32" applyFont="1" applyBorder="1" applyAlignment="1">
      <alignment horizontal="right" vertical="center"/>
    </xf>
    <xf numFmtId="0" fontId="10" fillId="0" borderId="57" xfId="32" applyFont="1" applyFill="1" applyBorder="1" applyAlignment="1">
      <alignment horizontal="left" vertical="center" wrapText="1"/>
    </xf>
    <xf numFmtId="0" fontId="10" fillId="0" borderId="58" xfId="32" applyFont="1" applyFill="1" applyBorder="1" applyAlignment="1">
      <alignment horizontal="left" vertical="center" wrapText="1"/>
    </xf>
    <xf numFmtId="0" fontId="31" fillId="3" borderId="48" xfId="32" applyFont="1" applyFill="1" applyBorder="1" applyAlignment="1">
      <alignment horizontal="center" vertical="center"/>
    </xf>
    <xf numFmtId="0" fontId="31" fillId="3" borderId="101" xfId="32" applyFont="1" applyFill="1" applyBorder="1" applyAlignment="1">
      <alignment horizontal="center" vertical="center"/>
    </xf>
    <xf numFmtId="0" fontId="31" fillId="3" borderId="56" xfId="32" applyFont="1" applyFill="1" applyBorder="1" applyAlignment="1">
      <alignment horizontal="center" wrapText="1"/>
    </xf>
    <xf numFmtId="0" fontId="31" fillId="3" borderId="35" xfId="32" applyFont="1" applyFill="1" applyBorder="1" applyAlignment="1">
      <alignment horizontal="center" wrapText="1"/>
    </xf>
    <xf numFmtId="0" fontId="10" fillId="0" borderId="53" xfId="32" applyFont="1" applyFill="1" applyBorder="1" applyAlignment="1">
      <alignment horizontal="left" vertical="center" wrapText="1"/>
    </xf>
    <xf numFmtId="0" fontId="10" fillId="0" borderId="106" xfId="32" applyFont="1" applyFill="1" applyBorder="1" applyAlignment="1">
      <alignment horizontal="left" vertical="center" shrinkToFit="1"/>
    </xf>
    <xf numFmtId="0" fontId="10" fillId="0" borderId="53" xfId="32" applyFont="1" applyFill="1" applyBorder="1" applyAlignment="1">
      <alignment horizontal="left" vertical="center" shrinkToFit="1"/>
    </xf>
    <xf numFmtId="0" fontId="10" fillId="0" borderId="103" xfId="32" applyFont="1" applyFill="1" applyBorder="1" applyAlignment="1">
      <alignment horizontal="left" vertical="center" shrinkToFit="1"/>
    </xf>
    <xf numFmtId="0" fontId="71" fillId="0" borderId="75" xfId="33" applyFont="1" applyFill="1" applyBorder="1" applyAlignment="1">
      <alignment horizontal="center"/>
    </xf>
    <xf numFmtId="0" fontId="71" fillId="0" borderId="37" xfId="33" applyFont="1" applyFill="1" applyBorder="1" applyAlignment="1">
      <alignment horizontal="center"/>
    </xf>
    <xf numFmtId="0" fontId="69" fillId="33" borderId="64" xfId="33" applyFont="1" applyFill="1" applyBorder="1" applyAlignment="1"/>
    <xf numFmtId="0" fontId="69" fillId="33" borderId="37" xfId="33" applyFont="1" applyFill="1" applyBorder="1" applyAlignment="1"/>
    <xf numFmtId="0" fontId="69" fillId="0" borderId="95" xfId="33" applyFont="1" applyBorder="1" applyAlignment="1">
      <alignment horizontal="center"/>
    </xf>
    <xf numFmtId="0" fontId="69" fillId="0" borderId="90" xfId="33" applyFont="1" applyBorder="1" applyAlignment="1">
      <alignment horizontal="center"/>
    </xf>
    <xf numFmtId="0" fontId="69" fillId="0" borderId="96" xfId="33" applyFont="1" applyBorder="1" applyAlignment="1">
      <alignment horizontal="center"/>
    </xf>
    <xf numFmtId="0" fontId="69" fillId="0" borderId="74" xfId="33" applyFont="1" applyBorder="1" applyAlignment="1">
      <alignment horizontal="center"/>
    </xf>
    <xf numFmtId="0" fontId="69" fillId="0" borderId="23" xfId="33" applyFont="1" applyBorder="1" applyAlignment="1">
      <alignment horizontal="center"/>
    </xf>
    <xf numFmtId="0" fontId="69" fillId="0" borderId="13" xfId="33" applyFont="1" applyBorder="1" applyAlignment="1">
      <alignment horizontal="center"/>
    </xf>
    <xf numFmtId="0" fontId="71" fillId="0" borderId="64" xfId="33" applyFont="1" applyFill="1" applyBorder="1" applyAlignment="1">
      <alignment horizontal="center"/>
    </xf>
    <xf numFmtId="0" fontId="69" fillId="0" borderId="0" xfId="33" applyFont="1" applyFill="1" applyBorder="1" applyAlignment="1">
      <alignment horizontal="center"/>
    </xf>
    <xf numFmtId="14" fontId="69" fillId="0" borderId="90" xfId="33" applyNumberFormat="1" applyFont="1" applyBorder="1" applyAlignment="1">
      <alignment horizontal="center"/>
    </xf>
    <xf numFmtId="14" fontId="69" fillId="0" borderId="96" xfId="33" applyNumberFormat="1" applyFont="1" applyBorder="1" applyAlignment="1">
      <alignment horizontal="center"/>
    </xf>
    <xf numFmtId="14" fontId="69" fillId="0" borderId="64" xfId="33" applyNumberFormat="1" applyFont="1" applyBorder="1" applyAlignment="1">
      <alignment horizontal="center"/>
    </xf>
    <xf numFmtId="14" fontId="69" fillId="0" borderId="75" xfId="33" applyNumberFormat="1" applyFont="1" applyBorder="1" applyAlignment="1">
      <alignment horizontal="center"/>
    </xf>
    <xf numFmtId="14" fontId="69" fillId="0" borderId="37" xfId="33" applyNumberFormat="1" applyFont="1" applyBorder="1" applyAlignment="1">
      <alignment horizontal="center"/>
    </xf>
    <xf numFmtId="0" fontId="3" fillId="0" borderId="64" xfId="0" applyFont="1" applyBorder="1" applyAlignment="1">
      <alignment horizontal="center" wrapText="1"/>
    </xf>
    <xf numFmtId="0" fontId="3" fillId="0" borderId="75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58" fillId="0" borderId="111" xfId="36" applyFont="1" applyBorder="1" applyAlignment="1">
      <alignment horizontal="center" vertical="center"/>
    </xf>
    <xf numFmtId="0" fontId="54" fillId="0" borderId="0" xfId="36" applyFont="1" applyAlignment="1">
      <alignment horizontal="center" vertical="center"/>
    </xf>
    <xf numFmtId="0" fontId="54" fillId="0" borderId="52" xfId="36" applyFont="1" applyBorder="1" applyAlignment="1">
      <alignment horizontal="center" vertical="center"/>
    </xf>
    <xf numFmtId="0" fontId="17" fillId="3" borderId="48" xfId="36" applyFont="1" applyFill="1" applyBorder="1" applyAlignment="1">
      <alignment vertical="center" wrapText="1"/>
    </xf>
    <xf numFmtId="0" fontId="17" fillId="3" borderId="36" xfId="36" applyFont="1" applyFill="1" applyBorder="1" applyAlignment="1">
      <alignment vertical="center" wrapText="1"/>
    </xf>
    <xf numFmtId="0" fontId="57" fillId="0" borderId="52" xfId="36" applyFont="1" applyBorder="1" applyAlignment="1">
      <alignment horizontal="center" vertical="center"/>
    </xf>
    <xf numFmtId="0" fontId="18" fillId="0" borderId="11" xfId="36" applyFont="1" applyBorder="1" applyAlignment="1" applyProtection="1">
      <alignment horizontal="center" vertical="center"/>
      <protection locked="0"/>
    </xf>
    <xf numFmtId="0" fontId="18" fillId="0" borderId="11" xfId="36" applyFont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/>
    </xf>
    <xf numFmtId="49" fontId="51" fillId="0" borderId="19" xfId="0" applyNumberFormat="1" applyFont="1" applyBorder="1" applyAlignment="1">
      <alignment horizontal="center" vertical="center" wrapText="1"/>
    </xf>
    <xf numFmtId="0" fontId="51" fillId="0" borderId="19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48" xfId="0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36" xfId="0" applyBorder="1" applyAlignment="1">
      <alignment horizontal="center"/>
    </xf>
    <xf numFmtId="0" fontId="47" fillId="0" borderId="48" xfId="0" applyFont="1" applyBorder="1" applyAlignment="1">
      <alignment horizontal="center" vertical="center" wrapText="1"/>
    </xf>
    <xf numFmtId="0" fontId="47" fillId="0" borderId="101" xfId="0" applyFont="1" applyBorder="1" applyAlignment="1">
      <alignment horizontal="center" vertical="center" wrapText="1"/>
    </xf>
    <xf numFmtId="0" fontId="47" fillId="0" borderId="36" xfId="0" applyFont="1" applyBorder="1" applyAlignment="1">
      <alignment horizontal="center" vertical="center" wrapText="1"/>
    </xf>
    <xf numFmtId="0" fontId="2" fillId="0" borderId="64" xfId="36" applyFont="1" applyBorder="1" applyAlignment="1">
      <alignment horizontal="center"/>
    </xf>
    <xf numFmtId="0" fontId="2" fillId="0" borderId="75" xfId="36" applyFont="1" applyBorder="1" applyAlignment="1">
      <alignment horizontal="center"/>
    </xf>
    <xf numFmtId="0" fontId="2" fillId="0" borderId="37" xfId="36" applyFont="1" applyBorder="1" applyAlignment="1">
      <alignment horizontal="center"/>
    </xf>
    <xf numFmtId="0" fontId="29" fillId="0" borderId="64" xfId="36" applyFont="1" applyBorder="1" applyAlignment="1" applyProtection="1">
      <alignment horizontal="center"/>
      <protection locked="0"/>
    </xf>
    <xf numFmtId="0" fontId="29" fillId="0" borderId="75" xfId="36" applyFont="1" applyBorder="1" applyAlignment="1" applyProtection="1">
      <alignment horizontal="center"/>
      <protection locked="0"/>
    </xf>
    <xf numFmtId="0" fontId="29" fillId="0" borderId="37" xfId="36" applyFont="1" applyBorder="1" applyAlignment="1" applyProtection="1">
      <alignment horizontal="center"/>
      <protection locked="0"/>
    </xf>
    <xf numFmtId="0" fontId="2" fillId="3" borderId="32" xfId="0" applyFont="1" applyFill="1" applyBorder="1" applyAlignment="1" applyProtection="1">
      <alignment horizontal="center"/>
      <protection locked="0"/>
    </xf>
    <xf numFmtId="0" fontId="2" fillId="3" borderId="128" xfId="0" applyFont="1" applyFill="1" applyBorder="1" applyAlignment="1" applyProtection="1">
      <alignment horizontal="center"/>
      <protection locked="0"/>
    </xf>
    <xf numFmtId="0" fontId="2" fillId="0" borderId="55" xfId="36" applyFont="1" applyBorder="1" applyAlignment="1">
      <alignment horizontal="center"/>
    </xf>
    <xf numFmtId="0" fontId="2" fillId="0" borderId="35" xfId="36" applyFont="1" applyBorder="1" applyAlignment="1">
      <alignment horizontal="center"/>
    </xf>
    <xf numFmtId="0" fontId="29" fillId="0" borderId="55" xfId="36" applyFont="1" applyBorder="1" applyAlignment="1" applyProtection="1">
      <alignment horizontal="center"/>
      <protection locked="0"/>
    </xf>
    <xf numFmtId="0" fontId="29" fillId="0" borderId="35" xfId="36" applyFont="1" applyBorder="1" applyAlignment="1" applyProtection="1">
      <alignment horizontal="center"/>
      <protection locked="0"/>
    </xf>
    <xf numFmtId="0" fontId="2" fillId="3" borderId="49" xfId="0" applyFont="1" applyFill="1" applyBorder="1" applyAlignment="1">
      <alignment horizontal="center" wrapText="1"/>
    </xf>
    <xf numFmtId="0" fontId="2" fillId="3" borderId="34" xfId="0" applyFont="1" applyFill="1" applyBorder="1" applyAlignment="1">
      <alignment horizontal="center" wrapText="1"/>
    </xf>
    <xf numFmtId="0" fontId="18" fillId="0" borderId="99" xfId="36" applyFont="1" applyBorder="1" applyAlignment="1">
      <alignment horizontal="center" vertical="center" wrapText="1"/>
    </xf>
    <xf numFmtId="0" fontId="18" fillId="0" borderId="104" xfId="36" applyFont="1" applyBorder="1" applyAlignment="1">
      <alignment horizontal="center" vertical="center" wrapText="1"/>
    </xf>
    <xf numFmtId="0" fontId="18" fillId="0" borderId="77" xfId="36" applyFont="1" applyBorder="1" applyAlignment="1">
      <alignment horizontal="center" vertical="center" wrapText="1"/>
    </xf>
    <xf numFmtId="0" fontId="18" fillId="0" borderId="87" xfId="36" applyFont="1" applyBorder="1" applyAlignment="1">
      <alignment horizontal="center" vertical="center" wrapText="1"/>
    </xf>
    <xf numFmtId="0" fontId="18" fillId="0" borderId="0" xfId="36" applyFont="1" applyBorder="1" applyAlignment="1">
      <alignment horizontal="center" vertical="center" wrapText="1"/>
    </xf>
    <xf numFmtId="0" fontId="18" fillId="0" borderId="72" xfId="36" applyFont="1" applyBorder="1" applyAlignment="1">
      <alignment horizontal="center" vertical="center" wrapText="1"/>
    </xf>
    <xf numFmtId="0" fontId="18" fillId="0" borderId="73" xfId="36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center" wrapText="1"/>
    </xf>
    <xf numFmtId="0" fontId="47" fillId="0" borderId="55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52" xfId="0" applyFont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54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59" fillId="5" borderId="11" xfId="0" applyFont="1" applyFill="1" applyBorder="1" applyAlignment="1">
      <alignment horizontal="center" vertical="center" wrapText="1"/>
    </xf>
    <xf numFmtId="0" fontId="95" fillId="18" borderId="64" xfId="37" applyFont="1" applyFill="1" applyBorder="1" applyAlignment="1">
      <alignment horizontal="center" vertical="top" wrapText="1"/>
    </xf>
    <xf numFmtId="0" fontId="95" fillId="18" borderId="75" xfId="37" applyFont="1" applyFill="1" applyBorder="1" applyAlignment="1">
      <alignment horizontal="center" vertical="top" wrapText="1"/>
    </xf>
    <xf numFmtId="0" fontId="95" fillId="18" borderId="37" xfId="37" applyFont="1" applyFill="1" applyBorder="1" applyAlignment="1">
      <alignment horizontal="center" vertical="top" wrapText="1"/>
    </xf>
    <xf numFmtId="0" fontId="98" fillId="10" borderId="64" xfId="37" applyFont="1" applyFill="1" applyBorder="1" applyAlignment="1">
      <alignment horizontal="left" vertical="top"/>
    </xf>
    <xf numFmtId="0" fontId="98" fillId="10" borderId="75" xfId="37" applyFont="1" applyFill="1" applyBorder="1" applyAlignment="1">
      <alignment horizontal="left" vertical="top"/>
    </xf>
    <xf numFmtId="0" fontId="98" fillId="10" borderId="37" xfId="37" applyFont="1" applyFill="1" applyBorder="1" applyAlignment="1">
      <alignment horizontal="left" vertical="top"/>
    </xf>
    <xf numFmtId="0" fontId="62" fillId="4" borderId="0" xfId="37" applyFont="1" applyFill="1" applyBorder="1" applyAlignment="1">
      <alignment horizontal="center" vertical="center" wrapText="1"/>
    </xf>
    <xf numFmtId="0" fontId="63" fillId="0" borderId="0" xfId="37" applyFont="1" applyAlignment="1">
      <alignment horizontal="center"/>
    </xf>
    <xf numFmtId="0" fontId="61" fillId="0" borderId="0" xfId="37" applyFont="1" applyBorder="1" applyAlignment="1">
      <alignment horizontal="left" vertical="center"/>
    </xf>
    <xf numFmtId="0" fontId="95" fillId="0" borderId="56" xfId="37" applyFont="1" applyFill="1" applyBorder="1" applyAlignment="1">
      <alignment horizontal="center" vertical="center" wrapText="1"/>
    </xf>
    <xf numFmtId="0" fontId="95" fillId="0" borderId="54" xfId="37" applyFont="1" applyFill="1" applyBorder="1" applyAlignment="1">
      <alignment horizontal="center" vertical="center" wrapText="1"/>
    </xf>
    <xf numFmtId="0" fontId="95" fillId="0" borderId="49" xfId="37" applyFont="1" applyFill="1" applyBorder="1" applyAlignment="1">
      <alignment horizontal="center" vertical="center" wrapText="1"/>
    </xf>
    <xf numFmtId="0" fontId="95" fillId="0" borderId="95" xfId="37" applyFont="1" applyFill="1" applyBorder="1" applyAlignment="1">
      <alignment horizontal="left" vertical="center" wrapText="1"/>
    </xf>
    <xf numFmtId="0" fontId="95" fillId="0" borderId="50" xfId="37" applyFont="1" applyFill="1" applyBorder="1" applyAlignment="1">
      <alignment horizontal="left" vertical="center" wrapText="1"/>
    </xf>
    <xf numFmtId="0" fontId="51" fillId="0" borderId="51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45" fillId="3" borderId="56" xfId="0" applyFont="1" applyFill="1" applyBorder="1" applyAlignment="1">
      <alignment horizontal="center" wrapText="1"/>
    </xf>
    <xf numFmtId="0" fontId="45" fillId="3" borderId="35" xfId="0" applyFont="1" applyFill="1" applyBorder="1" applyAlignment="1">
      <alignment horizontal="center" wrapText="1"/>
    </xf>
    <xf numFmtId="0" fontId="11" fillId="3" borderId="72" xfId="0" applyFont="1" applyFill="1" applyBorder="1" applyAlignment="1">
      <alignment horizontal="center" vertical="center" shrinkToFit="1"/>
    </xf>
    <xf numFmtId="0" fontId="11" fillId="3" borderId="92" xfId="0" applyFont="1" applyFill="1" applyBorder="1" applyAlignment="1">
      <alignment horizontal="center" vertical="center" shrinkToFit="1"/>
    </xf>
    <xf numFmtId="0" fontId="78" fillId="34" borderId="64" xfId="0" applyNumberFormat="1" applyFont="1" applyFill="1" applyBorder="1" applyAlignment="1">
      <alignment horizontal="center" vertical="center"/>
    </xf>
    <xf numFmtId="0" fontId="78" fillId="34" borderId="75" xfId="0" applyNumberFormat="1" applyFont="1" applyFill="1" applyBorder="1" applyAlignment="1">
      <alignment horizontal="center" vertical="center"/>
    </xf>
    <xf numFmtId="0" fontId="78" fillId="34" borderId="37" xfId="0" applyNumberFormat="1" applyFont="1" applyFill="1" applyBorder="1" applyAlignment="1">
      <alignment horizontal="center" vertical="center"/>
    </xf>
    <xf numFmtId="190" fontId="79" fillId="21" borderId="11" xfId="0" applyNumberFormat="1" applyFont="1" applyFill="1" applyBorder="1" applyAlignment="1">
      <alignment horizontal="center" wrapText="1"/>
    </xf>
    <xf numFmtId="190" fontId="79" fillId="21" borderId="11" xfId="0" applyNumberFormat="1" applyFont="1" applyFill="1" applyBorder="1" applyAlignment="1">
      <alignment horizontal="center"/>
    </xf>
    <xf numFmtId="190" fontId="79" fillId="21" borderId="69" xfId="0" applyNumberFormat="1" applyFont="1" applyFill="1" applyBorder="1" applyAlignment="1">
      <alignment horizontal="center" vertical="center"/>
    </xf>
    <xf numFmtId="190" fontId="79" fillId="21" borderId="79" xfId="0" applyNumberFormat="1" applyFont="1" applyFill="1" applyBorder="1" applyAlignment="1">
      <alignment horizontal="center" vertical="center"/>
    </xf>
    <xf numFmtId="190" fontId="79" fillId="21" borderId="70" xfId="0" applyNumberFormat="1" applyFont="1" applyFill="1" applyBorder="1" applyAlignment="1">
      <alignment horizontal="center" vertical="center"/>
    </xf>
    <xf numFmtId="0" fontId="78" fillId="34" borderId="64" xfId="0" applyFont="1" applyFill="1" applyBorder="1" applyAlignment="1">
      <alignment horizontal="center"/>
    </xf>
    <xf numFmtId="0" fontId="78" fillId="34" borderId="75" xfId="0" applyFont="1" applyFill="1" applyBorder="1" applyAlignment="1">
      <alignment horizontal="center"/>
    </xf>
    <xf numFmtId="0" fontId="78" fillId="34" borderId="37" xfId="0" applyFont="1" applyFill="1" applyBorder="1" applyAlignment="1">
      <alignment horizontal="center"/>
    </xf>
    <xf numFmtId="0" fontId="64" fillId="15" borderId="64" xfId="33" applyFont="1" applyFill="1" applyBorder="1" applyAlignment="1">
      <alignment horizontal="center" wrapText="1"/>
    </xf>
    <xf numFmtId="0" fontId="64" fillId="15" borderId="75" xfId="33" applyFont="1" applyFill="1" applyBorder="1" applyAlignment="1">
      <alignment horizontal="center" wrapText="1"/>
    </xf>
    <xf numFmtId="0" fontId="64" fillId="15" borderId="37" xfId="33" applyFont="1" applyFill="1" applyBorder="1" applyAlignment="1">
      <alignment horizontal="center" wrapText="1"/>
    </xf>
    <xf numFmtId="0" fontId="64" fillId="13" borderId="64" xfId="33" applyFont="1" applyFill="1" applyBorder="1" applyAlignment="1">
      <alignment horizontal="center"/>
    </xf>
    <xf numFmtId="0" fontId="64" fillId="13" borderId="75" xfId="33" applyFont="1" applyFill="1" applyBorder="1" applyAlignment="1">
      <alignment horizontal="center"/>
    </xf>
    <xf numFmtId="0" fontId="64" fillId="13" borderId="37" xfId="33" applyFont="1" applyFill="1" applyBorder="1" applyAlignment="1">
      <alignment horizontal="center"/>
    </xf>
    <xf numFmtId="0" fontId="64" fillId="15" borderId="64" xfId="33" applyFont="1" applyFill="1" applyBorder="1" applyAlignment="1">
      <alignment horizontal="center" vertical="center" wrapText="1"/>
    </xf>
    <xf numFmtId="0" fontId="64" fillId="15" borderId="75" xfId="33" applyFont="1" applyFill="1" applyBorder="1" applyAlignment="1">
      <alignment horizontal="center" vertical="center"/>
    </xf>
    <xf numFmtId="0" fontId="64" fillId="15" borderId="37" xfId="33" applyFont="1" applyFill="1" applyBorder="1" applyAlignment="1">
      <alignment horizontal="center" vertical="center"/>
    </xf>
    <xf numFmtId="0" fontId="64" fillId="15" borderId="74" xfId="33" applyFont="1" applyFill="1" applyBorder="1" applyAlignment="1">
      <alignment horizontal="center" wrapText="1"/>
    </xf>
    <xf numFmtId="0" fontId="64" fillId="15" borderId="23" xfId="33" applyFont="1" applyFill="1" applyBorder="1" applyAlignment="1">
      <alignment horizontal="center" wrapText="1"/>
    </xf>
    <xf numFmtId="0" fontId="64" fillId="15" borderId="13" xfId="33" applyFont="1" applyFill="1" applyBorder="1" applyAlignment="1">
      <alignment horizontal="center"/>
    </xf>
    <xf numFmtId="0" fontId="69" fillId="12" borderId="11" xfId="33" applyFont="1" applyFill="1" applyBorder="1" applyAlignment="1">
      <alignment horizontal="center"/>
    </xf>
    <xf numFmtId="0" fontId="72" fillId="12" borderId="64" xfId="33" applyFont="1" applyFill="1" applyBorder="1" applyAlignment="1"/>
    <xf numFmtId="0" fontId="72" fillId="12" borderId="75" xfId="33" applyFont="1" applyFill="1" applyBorder="1" applyAlignment="1"/>
    <xf numFmtId="0" fontId="72" fillId="12" borderId="37" xfId="33" applyFont="1" applyFill="1" applyBorder="1" applyAlignment="1"/>
    <xf numFmtId="0" fontId="69" fillId="12" borderId="11" xfId="33" applyFont="1" applyFill="1" applyBorder="1" applyAlignment="1">
      <alignment horizontal="center" vertical="center"/>
    </xf>
    <xf numFmtId="0" fontId="74" fillId="12" borderId="64" xfId="33" applyFont="1" applyFill="1" applyBorder="1" applyAlignment="1"/>
    <xf numFmtId="0" fontId="74" fillId="12" borderId="75" xfId="33" applyFont="1" applyFill="1" applyBorder="1" applyAlignment="1"/>
    <xf numFmtId="0" fontId="74" fillId="12" borderId="37" xfId="33" applyFont="1" applyFill="1" applyBorder="1" applyAlignment="1"/>
    <xf numFmtId="0" fontId="73" fillId="35" borderId="64" xfId="33" applyFont="1" applyFill="1" applyBorder="1" applyAlignment="1">
      <alignment horizontal="center"/>
    </xf>
    <xf numFmtId="0" fontId="73" fillId="35" borderId="75" xfId="33" applyFont="1" applyFill="1" applyBorder="1" applyAlignment="1">
      <alignment horizontal="center"/>
    </xf>
    <xf numFmtId="0" fontId="73" fillId="35" borderId="37" xfId="33" applyFont="1" applyFill="1" applyBorder="1" applyAlignment="1">
      <alignment horizontal="center"/>
    </xf>
    <xf numFmtId="0" fontId="76" fillId="35" borderId="64" xfId="33" applyFont="1" applyFill="1" applyBorder="1" applyAlignment="1">
      <alignment horizontal="center"/>
    </xf>
    <xf numFmtId="0" fontId="76" fillId="35" borderId="75" xfId="33" applyFont="1" applyFill="1" applyBorder="1" applyAlignment="1">
      <alignment horizontal="center"/>
    </xf>
    <xf numFmtId="0" fontId="76" fillId="35" borderId="37" xfId="33" applyFont="1" applyFill="1" applyBorder="1" applyAlignment="1">
      <alignment horizontal="center"/>
    </xf>
    <xf numFmtId="0" fontId="69" fillId="12" borderId="58" xfId="33" applyFont="1" applyFill="1" applyBorder="1" applyAlignment="1">
      <alignment horizontal="center" vertical="center"/>
    </xf>
    <xf numFmtId="0" fontId="71" fillId="0" borderId="56" xfId="39" applyFont="1" applyBorder="1" applyAlignment="1">
      <alignment horizontal="center"/>
    </xf>
    <xf numFmtId="0" fontId="71" fillId="0" borderId="55" xfId="39" applyFont="1" applyBorder="1" applyAlignment="1">
      <alignment horizontal="center"/>
    </xf>
    <xf numFmtId="0" fontId="71" fillId="0" borderId="35" xfId="39" applyFont="1" applyBorder="1" applyAlignment="1">
      <alignment horizontal="center"/>
    </xf>
  </cellXfs>
  <cellStyles count="50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" xfId="10" builtinId="8"/>
    <cellStyle name="Hipervínculo 2" xfId="11"/>
    <cellStyle name="Millares" xfId="12" builtinId="3"/>
    <cellStyle name="Millares [0] 2" xfId="13"/>
    <cellStyle name="Millares 10" xfId="14"/>
    <cellStyle name="Millares 2" xfId="15"/>
    <cellStyle name="Millares 2 2" xfId="16"/>
    <cellStyle name="Millares 3" xfId="17"/>
    <cellStyle name="Millares 3 2" xfId="18"/>
    <cellStyle name="Millares 4" xfId="19"/>
    <cellStyle name="Millares 4 2" xfId="20"/>
    <cellStyle name="Millares 5" xfId="21"/>
    <cellStyle name="Millares 5 2" xfId="22"/>
    <cellStyle name="Millares 6" xfId="23"/>
    <cellStyle name="Millares 6 2" xfId="24"/>
    <cellStyle name="Millares 7" xfId="25"/>
    <cellStyle name="Millares 8" xfId="26"/>
    <cellStyle name="Millares 9" xfId="27"/>
    <cellStyle name="Millares_Libro3" xfId="28"/>
    <cellStyle name="Moneda" xfId="29" builtinId="4"/>
    <cellStyle name="Moneda 2" xfId="30"/>
    <cellStyle name="Normal" xfId="0" builtinId="0"/>
    <cellStyle name="Normal 14" xfId="31"/>
    <cellStyle name="Normal 2" xfId="32"/>
    <cellStyle name="Normal 3" xfId="33"/>
    <cellStyle name="Normal 3 2" xfId="34"/>
    <cellStyle name="Normal 4" xfId="35"/>
    <cellStyle name="Normal 4 2" xfId="36"/>
    <cellStyle name="Normal 5" xfId="37"/>
    <cellStyle name="Normal 5 2" xfId="38"/>
    <cellStyle name="Normal 6" xfId="39"/>
    <cellStyle name="Normal 6 2" xfId="40"/>
    <cellStyle name="Normal 7" xfId="41"/>
    <cellStyle name="Normal_Tabla salida para IPS (documento maestro)" xfId="42"/>
    <cellStyle name="Porcentaje 2" xfId="43"/>
    <cellStyle name="Porcentaje 3" xfId="44"/>
    <cellStyle name="Porcentual" xfId="45" builtinId="5"/>
    <cellStyle name="Porcentual 2" xfId="46"/>
    <cellStyle name="Porcentual 3" xfId="47"/>
    <cellStyle name="þ_x001d_ð'_x000c_ïþ÷_x000c_âþU_x0001_´_x0006_ _x0008__x0007__x0001__x0001_" xfId="48"/>
    <cellStyle name="þ_x001d_ð'_x000c_ïþ÷_x000c_âþU_x0001_´_x0006__x0009__x0008__x0007__x0001__x0001_" xfId="49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30480</xdr:rowOff>
    </xdr:from>
    <xdr:to>
      <xdr:col>0</xdr:col>
      <xdr:colOff>2522220</xdr:colOff>
      <xdr:row>3</xdr:row>
      <xdr:rowOff>45720</xdr:rowOff>
    </xdr:to>
    <xdr:pic>
      <xdr:nvPicPr>
        <xdr:cNvPr id="14131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" y="30480"/>
          <a:ext cx="23774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1684020</xdr:colOff>
      <xdr:row>2</xdr:row>
      <xdr:rowOff>30480</xdr:rowOff>
    </xdr:to>
    <xdr:pic>
      <xdr:nvPicPr>
        <xdr:cNvPr id="14131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53740" y="0"/>
          <a:ext cx="168402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2369820</xdr:colOff>
      <xdr:row>3</xdr:row>
      <xdr:rowOff>182880</xdr:rowOff>
    </xdr:to>
    <xdr:pic>
      <xdr:nvPicPr>
        <xdr:cNvPr id="142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420" y="18288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</xdr:row>
      <xdr:rowOff>0</xdr:rowOff>
    </xdr:from>
    <xdr:to>
      <xdr:col>8</xdr:col>
      <xdr:colOff>60960</xdr:colOff>
      <xdr:row>3</xdr:row>
      <xdr:rowOff>15240</xdr:rowOff>
    </xdr:to>
    <xdr:pic>
      <xdr:nvPicPr>
        <xdr:cNvPr id="14233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182880"/>
          <a:ext cx="168402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434340</xdr:colOff>
      <xdr:row>3</xdr:row>
      <xdr:rowOff>0</xdr:rowOff>
    </xdr:to>
    <xdr:pic>
      <xdr:nvPicPr>
        <xdr:cNvPr id="1433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0" y="0"/>
          <a:ext cx="2377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609600</xdr:colOff>
      <xdr:row>0</xdr:row>
      <xdr:rowOff>53340</xdr:rowOff>
    </xdr:from>
    <xdr:to>
      <xdr:col>6</xdr:col>
      <xdr:colOff>2293620</xdr:colOff>
      <xdr:row>2</xdr:row>
      <xdr:rowOff>76200</xdr:rowOff>
    </xdr:to>
    <xdr:pic>
      <xdr:nvPicPr>
        <xdr:cNvPr id="14336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0" y="5334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2369820</xdr:colOff>
      <xdr:row>3</xdr:row>
      <xdr:rowOff>0</xdr:rowOff>
    </xdr:to>
    <xdr:pic>
      <xdr:nvPicPr>
        <xdr:cNvPr id="14438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167640</xdr:colOff>
      <xdr:row>2</xdr:row>
      <xdr:rowOff>15240</xdr:rowOff>
    </xdr:to>
    <xdr:pic>
      <xdr:nvPicPr>
        <xdr:cNvPr id="14438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78980" y="0"/>
          <a:ext cx="14020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312420</xdr:colOff>
      <xdr:row>2</xdr:row>
      <xdr:rowOff>68580</xdr:rowOff>
    </xdr:to>
    <xdr:pic>
      <xdr:nvPicPr>
        <xdr:cNvPr id="14540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7180" y="0"/>
          <a:ext cx="223266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746760</xdr:colOff>
      <xdr:row>0</xdr:row>
      <xdr:rowOff>83820</xdr:rowOff>
    </xdr:from>
    <xdr:to>
      <xdr:col>6</xdr:col>
      <xdr:colOff>411480</xdr:colOff>
      <xdr:row>2</xdr:row>
      <xdr:rowOff>45720</xdr:rowOff>
    </xdr:to>
    <xdr:pic>
      <xdr:nvPicPr>
        <xdr:cNvPr id="14541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64180" y="83820"/>
          <a:ext cx="1379220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701040</xdr:colOff>
      <xdr:row>3</xdr:row>
      <xdr:rowOff>0</xdr:rowOff>
    </xdr:to>
    <xdr:pic>
      <xdr:nvPicPr>
        <xdr:cNvPr id="14643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2140" y="0"/>
          <a:ext cx="280416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1104900</xdr:colOff>
      <xdr:row>0</xdr:row>
      <xdr:rowOff>38100</xdr:rowOff>
    </xdr:from>
    <xdr:to>
      <xdr:col>5</xdr:col>
      <xdr:colOff>342900</xdr:colOff>
      <xdr:row>2</xdr:row>
      <xdr:rowOff>53340</xdr:rowOff>
    </xdr:to>
    <xdr:pic>
      <xdr:nvPicPr>
        <xdr:cNvPr id="14643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90160" y="38100"/>
          <a:ext cx="168402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0</xdr:rowOff>
    </xdr:to>
    <xdr:pic>
      <xdr:nvPicPr>
        <xdr:cNvPr id="14745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2987040</xdr:colOff>
      <xdr:row>0</xdr:row>
      <xdr:rowOff>99060</xdr:rowOff>
    </xdr:from>
    <xdr:to>
      <xdr:col>3</xdr:col>
      <xdr:colOff>723900</xdr:colOff>
      <xdr:row>2</xdr:row>
      <xdr:rowOff>121920</xdr:rowOff>
    </xdr:to>
    <xdr:pic>
      <xdr:nvPicPr>
        <xdr:cNvPr id="14745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9520" y="99060"/>
          <a:ext cx="169164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2</xdr:row>
      <xdr:rowOff>68580</xdr:rowOff>
    </xdr:to>
    <xdr:pic>
      <xdr:nvPicPr>
        <xdr:cNvPr id="14848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3086100</xdr:colOff>
      <xdr:row>0</xdr:row>
      <xdr:rowOff>175260</xdr:rowOff>
    </xdr:from>
    <xdr:to>
      <xdr:col>3</xdr:col>
      <xdr:colOff>388620</xdr:colOff>
      <xdr:row>2</xdr:row>
      <xdr:rowOff>38100</xdr:rowOff>
    </xdr:to>
    <xdr:pic>
      <xdr:nvPicPr>
        <xdr:cNvPr id="14848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70960" y="175260"/>
          <a:ext cx="1676400" cy="365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14950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9160" y="0"/>
          <a:ext cx="236982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114300</xdr:colOff>
      <xdr:row>0</xdr:row>
      <xdr:rowOff>60960</xdr:rowOff>
    </xdr:from>
    <xdr:to>
      <xdr:col>4</xdr:col>
      <xdr:colOff>144780</xdr:colOff>
      <xdr:row>2</xdr:row>
      <xdr:rowOff>114300</xdr:rowOff>
    </xdr:to>
    <xdr:pic>
      <xdr:nvPicPr>
        <xdr:cNvPr id="14950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13760" y="60960"/>
          <a:ext cx="198120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2</xdr:row>
      <xdr:rowOff>129540</xdr:rowOff>
    </xdr:to>
    <xdr:pic>
      <xdr:nvPicPr>
        <xdr:cNvPr id="15052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69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2788920</xdr:colOff>
      <xdr:row>0</xdr:row>
      <xdr:rowOff>114300</xdr:rowOff>
    </xdr:from>
    <xdr:to>
      <xdr:col>2</xdr:col>
      <xdr:colOff>510540</xdr:colOff>
      <xdr:row>2</xdr:row>
      <xdr:rowOff>99060</xdr:rowOff>
    </xdr:to>
    <xdr:pic>
      <xdr:nvPicPr>
        <xdr:cNvPr id="15053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8920" y="114300"/>
          <a:ext cx="279654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182880</xdr:colOff>
      <xdr:row>3</xdr:row>
      <xdr:rowOff>0</xdr:rowOff>
    </xdr:to>
    <xdr:pic>
      <xdr:nvPicPr>
        <xdr:cNvPr id="15155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457200</xdr:colOff>
      <xdr:row>0</xdr:row>
      <xdr:rowOff>137160</xdr:rowOff>
    </xdr:from>
    <xdr:to>
      <xdr:col>3</xdr:col>
      <xdr:colOff>739140</xdr:colOff>
      <xdr:row>2</xdr:row>
      <xdr:rowOff>152400</xdr:rowOff>
    </xdr:to>
    <xdr:pic>
      <xdr:nvPicPr>
        <xdr:cNvPr id="15155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44140" y="137160"/>
          <a:ext cx="135636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381000</xdr:colOff>
      <xdr:row>3</xdr:row>
      <xdr:rowOff>0</xdr:rowOff>
    </xdr:to>
    <xdr:pic>
      <xdr:nvPicPr>
        <xdr:cNvPr id="15257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594360</xdr:colOff>
      <xdr:row>0</xdr:row>
      <xdr:rowOff>99060</xdr:rowOff>
    </xdr:from>
    <xdr:to>
      <xdr:col>7</xdr:col>
      <xdr:colOff>281940</xdr:colOff>
      <xdr:row>2</xdr:row>
      <xdr:rowOff>121920</xdr:rowOff>
    </xdr:to>
    <xdr:pic>
      <xdr:nvPicPr>
        <xdr:cNvPr id="15257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83180" y="9906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1584960</xdr:colOff>
      <xdr:row>3</xdr:row>
      <xdr:rowOff>0</xdr:rowOff>
    </xdr:to>
    <xdr:pic>
      <xdr:nvPicPr>
        <xdr:cNvPr id="15360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1882140</xdr:colOff>
      <xdr:row>0</xdr:row>
      <xdr:rowOff>83820</xdr:rowOff>
    </xdr:from>
    <xdr:to>
      <xdr:col>3</xdr:col>
      <xdr:colOff>114300</xdr:colOff>
      <xdr:row>2</xdr:row>
      <xdr:rowOff>99060</xdr:rowOff>
    </xdr:to>
    <xdr:pic>
      <xdr:nvPicPr>
        <xdr:cNvPr id="15360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7000" y="83820"/>
          <a:ext cx="2506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998220</xdr:colOff>
      <xdr:row>3</xdr:row>
      <xdr:rowOff>0</xdr:rowOff>
    </xdr:to>
    <xdr:pic>
      <xdr:nvPicPr>
        <xdr:cNvPr id="1546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6380" y="0"/>
          <a:ext cx="281178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1257300</xdr:colOff>
      <xdr:row>0</xdr:row>
      <xdr:rowOff>91440</xdr:rowOff>
    </xdr:from>
    <xdr:to>
      <xdr:col>10</xdr:col>
      <xdr:colOff>137160</xdr:colOff>
      <xdr:row>2</xdr:row>
      <xdr:rowOff>106680</xdr:rowOff>
    </xdr:to>
    <xdr:pic>
      <xdr:nvPicPr>
        <xdr:cNvPr id="1546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87240" y="91440"/>
          <a:ext cx="18669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0</xdr:rowOff>
    </xdr:to>
    <xdr:pic>
      <xdr:nvPicPr>
        <xdr:cNvPr id="1556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2933700</xdr:colOff>
      <xdr:row>0</xdr:row>
      <xdr:rowOff>60960</xdr:rowOff>
    </xdr:from>
    <xdr:to>
      <xdr:col>3</xdr:col>
      <xdr:colOff>426720</xdr:colOff>
      <xdr:row>2</xdr:row>
      <xdr:rowOff>76200</xdr:rowOff>
    </xdr:to>
    <xdr:pic>
      <xdr:nvPicPr>
        <xdr:cNvPr id="1556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18560" y="60960"/>
          <a:ext cx="1668780" cy="373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0</xdr:row>
      <xdr:rowOff>0</xdr:rowOff>
    </xdr:from>
    <xdr:to>
      <xdr:col>1</xdr:col>
      <xdr:colOff>2354580</xdr:colOff>
      <xdr:row>3</xdr:row>
      <xdr:rowOff>0</xdr:rowOff>
    </xdr:to>
    <xdr:pic>
      <xdr:nvPicPr>
        <xdr:cNvPr id="1566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9580" y="0"/>
          <a:ext cx="224790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716280</xdr:colOff>
      <xdr:row>3</xdr:row>
      <xdr:rowOff>91440</xdr:rowOff>
    </xdr:to>
    <xdr:pic>
      <xdr:nvPicPr>
        <xdr:cNvPr id="1576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" y="0"/>
          <a:ext cx="2598420" cy="624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891540</xdr:colOff>
      <xdr:row>0</xdr:row>
      <xdr:rowOff>144780</xdr:rowOff>
    </xdr:from>
    <xdr:to>
      <xdr:col>9</xdr:col>
      <xdr:colOff>762000</xdr:colOff>
      <xdr:row>3</xdr:row>
      <xdr:rowOff>0</xdr:rowOff>
    </xdr:to>
    <xdr:pic>
      <xdr:nvPicPr>
        <xdr:cNvPr id="1576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17520" y="144780"/>
          <a:ext cx="220218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</xdr:col>
      <xdr:colOff>2674620</xdr:colOff>
      <xdr:row>2</xdr:row>
      <xdr:rowOff>76200</xdr:rowOff>
    </xdr:to>
    <xdr:pic>
      <xdr:nvPicPr>
        <xdr:cNvPr id="1843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2712720</xdr:colOff>
      <xdr:row>0</xdr:row>
      <xdr:rowOff>114300</xdr:rowOff>
    </xdr:from>
    <xdr:to>
      <xdr:col>2</xdr:col>
      <xdr:colOff>609600</xdr:colOff>
      <xdr:row>2</xdr:row>
      <xdr:rowOff>15240</xdr:rowOff>
    </xdr:to>
    <xdr:pic>
      <xdr:nvPicPr>
        <xdr:cNvPr id="1843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12720" y="114300"/>
          <a:ext cx="169164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1950720</xdr:colOff>
      <xdr:row>2</xdr:row>
      <xdr:rowOff>76200</xdr:rowOff>
    </xdr:to>
    <xdr:pic>
      <xdr:nvPicPr>
        <xdr:cNvPr id="1587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5880" y="0"/>
          <a:ext cx="195072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2644140</xdr:colOff>
      <xdr:row>0</xdr:row>
      <xdr:rowOff>68580</xdr:rowOff>
    </xdr:from>
    <xdr:to>
      <xdr:col>1</xdr:col>
      <xdr:colOff>4114800</xdr:colOff>
      <xdr:row>2</xdr:row>
      <xdr:rowOff>7620</xdr:rowOff>
    </xdr:to>
    <xdr:pic>
      <xdr:nvPicPr>
        <xdr:cNvPr id="1587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70020" y="68580"/>
          <a:ext cx="147066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2705100</xdr:colOff>
      <xdr:row>0</xdr:row>
      <xdr:rowOff>106680</xdr:rowOff>
    </xdr:from>
    <xdr:to>
      <xdr:col>3</xdr:col>
      <xdr:colOff>594360</xdr:colOff>
      <xdr:row>3</xdr:row>
      <xdr:rowOff>76200</xdr:rowOff>
    </xdr:to>
    <xdr:pic>
      <xdr:nvPicPr>
        <xdr:cNvPr id="15974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05100" y="106680"/>
          <a:ext cx="167640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175260</xdr:colOff>
      <xdr:row>0</xdr:row>
      <xdr:rowOff>7620</xdr:rowOff>
    </xdr:from>
    <xdr:to>
      <xdr:col>1</xdr:col>
      <xdr:colOff>2545080</xdr:colOff>
      <xdr:row>4</xdr:row>
      <xdr:rowOff>15240</xdr:rowOff>
    </xdr:to>
    <xdr:pic>
      <xdr:nvPicPr>
        <xdr:cNvPr id="159746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5260" y="7620"/>
          <a:ext cx="2369820" cy="525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2705100</xdr:colOff>
      <xdr:row>0</xdr:row>
      <xdr:rowOff>106680</xdr:rowOff>
    </xdr:from>
    <xdr:to>
      <xdr:col>3</xdr:col>
      <xdr:colOff>594360</xdr:colOff>
      <xdr:row>3</xdr:row>
      <xdr:rowOff>76200</xdr:rowOff>
    </xdr:to>
    <xdr:pic>
      <xdr:nvPicPr>
        <xdr:cNvPr id="16076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05100" y="106680"/>
          <a:ext cx="167640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175260</xdr:colOff>
      <xdr:row>0</xdr:row>
      <xdr:rowOff>7620</xdr:rowOff>
    </xdr:from>
    <xdr:to>
      <xdr:col>1</xdr:col>
      <xdr:colOff>2545080</xdr:colOff>
      <xdr:row>4</xdr:row>
      <xdr:rowOff>15240</xdr:rowOff>
    </xdr:to>
    <xdr:pic>
      <xdr:nvPicPr>
        <xdr:cNvPr id="160770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5260" y="7620"/>
          <a:ext cx="2369820" cy="525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2705100</xdr:colOff>
      <xdr:row>0</xdr:row>
      <xdr:rowOff>106680</xdr:rowOff>
    </xdr:from>
    <xdr:to>
      <xdr:col>3</xdr:col>
      <xdr:colOff>594360</xdr:colOff>
      <xdr:row>3</xdr:row>
      <xdr:rowOff>76200</xdr:rowOff>
    </xdr:to>
    <xdr:pic>
      <xdr:nvPicPr>
        <xdr:cNvPr id="16179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05100" y="106680"/>
          <a:ext cx="167640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175260</xdr:colOff>
      <xdr:row>0</xdr:row>
      <xdr:rowOff>7620</xdr:rowOff>
    </xdr:from>
    <xdr:to>
      <xdr:col>1</xdr:col>
      <xdr:colOff>2545080</xdr:colOff>
      <xdr:row>4</xdr:row>
      <xdr:rowOff>15240</xdr:rowOff>
    </xdr:to>
    <xdr:pic>
      <xdr:nvPicPr>
        <xdr:cNvPr id="1617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5260" y="7620"/>
          <a:ext cx="2369820" cy="525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2705100</xdr:colOff>
      <xdr:row>0</xdr:row>
      <xdr:rowOff>106680</xdr:rowOff>
    </xdr:from>
    <xdr:to>
      <xdr:col>3</xdr:col>
      <xdr:colOff>594360</xdr:colOff>
      <xdr:row>3</xdr:row>
      <xdr:rowOff>76200</xdr:rowOff>
    </xdr:to>
    <xdr:pic>
      <xdr:nvPicPr>
        <xdr:cNvPr id="16281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05100" y="106680"/>
          <a:ext cx="167640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175260</xdr:colOff>
      <xdr:row>0</xdr:row>
      <xdr:rowOff>7620</xdr:rowOff>
    </xdr:from>
    <xdr:to>
      <xdr:col>1</xdr:col>
      <xdr:colOff>2545080</xdr:colOff>
      <xdr:row>4</xdr:row>
      <xdr:rowOff>15240</xdr:rowOff>
    </xdr:to>
    <xdr:pic>
      <xdr:nvPicPr>
        <xdr:cNvPr id="162818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5260" y="7620"/>
          <a:ext cx="2369820" cy="525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celaarce2012@hot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fungestionysoluciones@gmail.com" TargetMode="External"/><Relationship Id="rId1" Type="http://schemas.openxmlformats.org/officeDocument/2006/relationships/hyperlink" Target="mailto:gmarinc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inamariabeltrang@hotmail.com" TargetMode="External"/><Relationship Id="rId4" Type="http://schemas.openxmlformats.org/officeDocument/2006/relationships/hyperlink" Target="mailto:hospitalsimacot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tabColor theme="5" tint="-0.249977111117893"/>
    <pageSetUpPr fitToPage="1"/>
  </sheetPr>
  <dimension ref="A1:G47"/>
  <sheetViews>
    <sheetView tabSelected="1" workbookViewId="0">
      <selection activeCell="D18" sqref="D18"/>
    </sheetView>
  </sheetViews>
  <sheetFormatPr baseColWidth="10" defaultColWidth="11.44140625" defaultRowHeight="13.8"/>
  <cols>
    <col min="1" max="1" width="47.44140625" style="120" customWidth="1"/>
    <col min="2" max="2" width="57.6640625" style="120" customWidth="1"/>
    <col min="3" max="3" width="25" style="44" customWidth="1"/>
    <col min="4" max="4" width="20.33203125" style="44" customWidth="1"/>
    <col min="5" max="16384" width="11.44140625" style="44"/>
  </cols>
  <sheetData>
    <row r="1" spans="1:7" ht="15" thickBot="1">
      <c r="A1" s="342"/>
      <c r="B1" s="342"/>
      <c r="C1" s="643"/>
      <c r="D1" s="644"/>
      <c r="E1" s="644"/>
      <c r="F1" s="644"/>
      <c r="G1" s="644"/>
    </row>
    <row r="4" spans="1:7" ht="14.4" thickBot="1"/>
    <row r="5" spans="1:7" ht="18" thickBot="1">
      <c r="A5" s="1668" t="s">
        <v>2310</v>
      </c>
      <c r="B5" s="1669"/>
    </row>
    <row r="6" spans="1:7" ht="18" hidden="1" thickBot="1">
      <c r="A6" s="647" t="s">
        <v>1086</v>
      </c>
      <c r="B6" s="648" t="s">
        <v>1087</v>
      </c>
    </row>
    <row r="7" spans="1:7" ht="27.6">
      <c r="A7" s="118" t="s">
        <v>2311</v>
      </c>
      <c r="B7" s="654" t="s">
        <v>1336</v>
      </c>
    </row>
    <row r="8" spans="1:7">
      <c r="A8" s="119" t="s">
        <v>1640</v>
      </c>
      <c r="B8" s="655" t="s">
        <v>1337</v>
      </c>
    </row>
    <row r="9" spans="1:7">
      <c r="A9" s="119" t="s">
        <v>2312</v>
      </c>
      <c r="B9" s="653" t="s">
        <v>1338</v>
      </c>
    </row>
    <row r="10" spans="1:7">
      <c r="A10" s="119" t="s">
        <v>2313</v>
      </c>
      <c r="B10" s="653" t="s">
        <v>1339</v>
      </c>
    </row>
    <row r="11" spans="1:7">
      <c r="A11" s="119" t="s">
        <v>2314</v>
      </c>
      <c r="B11" s="653" t="s">
        <v>1381</v>
      </c>
    </row>
    <row r="12" spans="1:7">
      <c r="A12" s="119" t="s">
        <v>2315</v>
      </c>
      <c r="B12" s="653" t="s">
        <v>1340</v>
      </c>
    </row>
    <row r="13" spans="1:7">
      <c r="A13" s="119" t="s">
        <v>1641</v>
      </c>
      <c r="B13" s="653" t="s">
        <v>1341</v>
      </c>
    </row>
    <row r="14" spans="1:7" ht="27.6">
      <c r="A14" s="119" t="s">
        <v>2320</v>
      </c>
      <c r="B14" s="1080" t="s">
        <v>1342</v>
      </c>
    </row>
    <row r="15" spans="1:7">
      <c r="A15" s="656" t="s">
        <v>1083</v>
      </c>
      <c r="B15" s="1080" t="s">
        <v>1343</v>
      </c>
    </row>
    <row r="16" spans="1:7">
      <c r="A16" s="656" t="s">
        <v>1084</v>
      </c>
      <c r="B16" s="653"/>
    </row>
    <row r="17" spans="1:4">
      <c r="A17" s="656" t="s">
        <v>1085</v>
      </c>
      <c r="B17" s="653"/>
    </row>
    <row r="18" spans="1:4">
      <c r="A18" s="119" t="s">
        <v>1637</v>
      </c>
      <c r="B18" s="1081">
        <v>6874500740</v>
      </c>
    </row>
    <row r="19" spans="1:4">
      <c r="A19" s="119" t="s">
        <v>1638</v>
      </c>
      <c r="B19" s="1080" t="s">
        <v>1344</v>
      </c>
    </row>
    <row r="20" spans="1:4" ht="27.6">
      <c r="A20" s="119" t="s">
        <v>2321</v>
      </c>
      <c r="B20" s="1082" t="s">
        <v>1345</v>
      </c>
    </row>
    <row r="21" spans="1:4" ht="27.6">
      <c r="A21" s="119" t="s">
        <v>1776</v>
      </c>
      <c r="B21" s="1080" t="s">
        <v>1346</v>
      </c>
    </row>
    <row r="22" spans="1:4" ht="28.2" thickBot="1">
      <c r="A22" s="343" t="s">
        <v>1639</v>
      </c>
      <c r="B22" s="1083" t="s">
        <v>1347</v>
      </c>
    </row>
    <row r="24" spans="1:4" ht="14.4" thickBot="1"/>
    <row r="25" spans="1:4" s="45" customFormat="1" ht="14.4" thickBot="1">
      <c r="A25" s="1670" t="s">
        <v>2316</v>
      </c>
      <c r="B25" s="1671"/>
      <c r="C25" s="1671"/>
      <c r="D25" s="1672"/>
    </row>
    <row r="26" spans="1:4" ht="27" thickBot="1">
      <c r="A26" s="1474" t="s">
        <v>1773</v>
      </c>
      <c r="B26" s="1474" t="s">
        <v>1772</v>
      </c>
      <c r="C26" s="1475" t="s">
        <v>1774</v>
      </c>
      <c r="D26" s="1476" t="s">
        <v>1777</v>
      </c>
    </row>
    <row r="27" spans="1:4" ht="27" thickBot="1">
      <c r="A27" s="1477" t="s">
        <v>1348</v>
      </c>
      <c r="B27" s="1478" t="s">
        <v>1352</v>
      </c>
      <c r="C27" s="1479" t="s">
        <v>1356</v>
      </c>
      <c r="D27" s="122" t="s">
        <v>66</v>
      </c>
    </row>
    <row r="28" spans="1:4" ht="27" thickBot="1">
      <c r="A28" s="1477" t="s">
        <v>1349</v>
      </c>
      <c r="B28" s="1478" t="s">
        <v>1353</v>
      </c>
      <c r="C28" s="1479" t="s">
        <v>1357</v>
      </c>
      <c r="D28" s="122" t="s">
        <v>67</v>
      </c>
    </row>
    <row r="29" spans="1:4" ht="26.4">
      <c r="A29" s="1477" t="s">
        <v>1350</v>
      </c>
      <c r="B29" s="1478" t="s">
        <v>1355</v>
      </c>
      <c r="C29" s="1480" t="s">
        <v>1358</v>
      </c>
      <c r="D29" s="1084" t="s">
        <v>1361</v>
      </c>
    </row>
    <row r="30" spans="1:4" ht="26.4">
      <c r="A30" s="1477" t="s">
        <v>1351</v>
      </c>
      <c r="B30" s="1478" t="s">
        <v>1354</v>
      </c>
      <c r="C30" s="1479" t="s">
        <v>1359</v>
      </c>
      <c r="D30" s="1084" t="s">
        <v>1360</v>
      </c>
    </row>
    <row r="31" spans="1:4" ht="26.4">
      <c r="A31" s="1477" t="s">
        <v>83</v>
      </c>
      <c r="B31" s="1478" t="s">
        <v>84</v>
      </c>
      <c r="C31" s="1480" t="s">
        <v>85</v>
      </c>
      <c r="D31" s="1481" t="s">
        <v>86</v>
      </c>
    </row>
    <row r="32" spans="1:4">
      <c r="A32" s="1477"/>
      <c r="B32" s="1478"/>
      <c r="C32" s="1480"/>
      <c r="D32" s="1481"/>
    </row>
    <row r="33" spans="1:4" ht="14.4" thickBot="1">
      <c r="A33" s="1482"/>
      <c r="B33" s="1483"/>
      <c r="C33" s="1484"/>
      <c r="D33" s="1485"/>
    </row>
    <row r="34" spans="1:4">
      <c r="A34" s="345"/>
      <c r="B34" s="346"/>
      <c r="C34" s="346"/>
    </row>
    <row r="35" spans="1:4">
      <c r="A35" s="121"/>
      <c r="B35" s="121"/>
      <c r="C35" s="121"/>
    </row>
    <row r="36" spans="1:4">
      <c r="A36" s="121"/>
      <c r="B36" s="121"/>
      <c r="C36" s="121"/>
    </row>
    <row r="37" spans="1:4" ht="15.75" customHeight="1" thickBot="1">
      <c r="A37" s="346"/>
      <c r="B37" s="346"/>
      <c r="C37" s="346"/>
    </row>
    <row r="38" spans="1:4" s="45" customFormat="1" ht="18" thickBot="1">
      <c r="A38" s="1673" t="s">
        <v>2317</v>
      </c>
      <c r="B38" s="1674"/>
      <c r="C38" s="1674"/>
      <c r="D38" s="1675"/>
    </row>
    <row r="39" spans="1:4" ht="14.4" thickBot="1">
      <c r="A39" s="347" t="s">
        <v>1634</v>
      </c>
      <c r="B39" s="344" t="s">
        <v>1772</v>
      </c>
      <c r="C39" s="348" t="s">
        <v>1775</v>
      </c>
      <c r="D39" s="348" t="s">
        <v>2318</v>
      </c>
    </row>
    <row r="40" spans="1:4" ht="29.4" thickBot="1">
      <c r="A40" s="1085" t="s">
        <v>1362</v>
      </c>
      <c r="B40" s="1086" t="s">
        <v>1363</v>
      </c>
      <c r="C40" s="1087" t="s">
        <v>1364</v>
      </c>
      <c r="D40" s="1088">
        <v>3212073749</v>
      </c>
    </row>
    <row r="41" spans="1:4" ht="14.4">
      <c r="A41" s="349" t="s">
        <v>1365</v>
      </c>
      <c r="B41" s="349" t="s">
        <v>1366</v>
      </c>
      <c r="C41" s="1089" t="s">
        <v>1367</v>
      </c>
      <c r="D41" s="349">
        <v>3208503362</v>
      </c>
    </row>
    <row r="42" spans="1:4" ht="28.8">
      <c r="A42" s="1090" t="s">
        <v>1368</v>
      </c>
      <c r="B42" s="1090" t="s">
        <v>1369</v>
      </c>
      <c r="C42" s="1091" t="s">
        <v>1370</v>
      </c>
      <c r="D42" s="1090">
        <v>3143561578</v>
      </c>
    </row>
    <row r="43" spans="1:4" ht="28.8">
      <c r="A43" s="1090" t="s">
        <v>80</v>
      </c>
      <c r="B43" s="1090" t="s">
        <v>1371</v>
      </c>
      <c r="C43" s="1091" t="s">
        <v>81</v>
      </c>
      <c r="D43" s="1090">
        <v>3125874372</v>
      </c>
    </row>
    <row r="44" spans="1:4">
      <c r="A44" s="1090"/>
      <c r="B44" s="1090"/>
      <c r="C44" s="1090"/>
      <c r="D44" s="1090"/>
    </row>
    <row r="45" spans="1:4">
      <c r="A45" s="1090"/>
      <c r="B45" s="1090"/>
      <c r="C45" s="1090"/>
      <c r="D45" s="1090"/>
    </row>
    <row r="46" spans="1:4" ht="14.4" thickBot="1">
      <c r="A46" s="1092"/>
      <c r="B46" s="1093"/>
      <c r="C46" s="1093"/>
      <c r="D46" s="1093"/>
    </row>
    <row r="47" spans="1:4" ht="15" thickBot="1">
      <c r="A47" s="350" t="s">
        <v>2319</v>
      </c>
      <c r="B47" s="351" t="s">
        <v>1371</v>
      </c>
      <c r="C47" s="1094" t="s">
        <v>1372</v>
      </c>
      <c r="D47" s="1095">
        <v>3125874372</v>
      </c>
    </row>
  </sheetData>
  <mergeCells count="3">
    <mergeCell ref="A5:B5"/>
    <mergeCell ref="A25:D25"/>
    <mergeCell ref="A38:D38"/>
  </mergeCells>
  <phoneticPr fontId="0" type="noConversion"/>
  <hyperlinks>
    <hyperlink ref="C41" r:id="rId1"/>
    <hyperlink ref="C42" r:id="rId2"/>
    <hyperlink ref="C40" r:id="rId3"/>
    <hyperlink ref="C47" r:id="rId4"/>
    <hyperlink ref="C43" r:id="rId5"/>
  </hyperlinks>
  <pageMargins left="0.70866141732283472" right="0.70866141732283472" top="0.74803149606299213" bottom="0.74803149606299213" header="0.31496062992125984" footer="0.31496062992125984"/>
  <pageSetup orientation="landscape" r:id="rId6"/>
  <headerFooter>
    <oddFooter>&amp;R&amp;P</oddFooter>
  </headerFooter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>
    <tabColor theme="5" tint="-0.249977111117893"/>
    <pageSetUpPr fitToPage="1"/>
  </sheetPr>
  <dimension ref="A1:R200"/>
  <sheetViews>
    <sheetView topLeftCell="A153" zoomScale="85" zoomScaleNormal="85" workbookViewId="0">
      <selection activeCell="A8" sqref="A8:Q200"/>
    </sheetView>
  </sheetViews>
  <sheetFormatPr baseColWidth="10" defaultRowHeight="14.4"/>
  <cols>
    <col min="1" max="1" width="6.109375" customWidth="1"/>
    <col min="2" max="2" width="4" style="386" bestFit="1" customWidth="1"/>
    <col min="3" max="3" width="39.44140625" style="1" customWidth="1"/>
    <col min="4" max="5" width="4.5546875" bestFit="1" customWidth="1"/>
    <col min="6" max="6" width="5.6640625" bestFit="1" customWidth="1"/>
    <col min="7" max="7" width="4.33203125" bestFit="1" customWidth="1"/>
    <col min="8" max="9" width="4.5546875" bestFit="1" customWidth="1"/>
    <col min="10" max="10" width="5.6640625" bestFit="1" customWidth="1"/>
    <col min="11" max="11" width="4.33203125" bestFit="1" customWidth="1"/>
    <col min="12" max="13" width="4.5546875" bestFit="1" customWidth="1"/>
    <col min="14" max="14" width="5.6640625" bestFit="1" customWidth="1"/>
    <col min="15" max="15" width="4.33203125" bestFit="1" customWidth="1"/>
    <col min="16" max="16" width="7.88671875" bestFit="1" customWidth="1"/>
    <col min="17" max="17" width="50" customWidth="1"/>
  </cols>
  <sheetData>
    <row r="1" spans="1:18">
      <c r="K1" s="564"/>
      <c r="L1" s="565"/>
      <c r="M1" s="565"/>
      <c r="N1" s="565"/>
      <c r="O1" s="565"/>
      <c r="P1" s="565"/>
      <c r="Q1" s="565"/>
      <c r="R1" s="558"/>
    </row>
    <row r="2" spans="1:18">
      <c r="C2" s="342"/>
      <c r="D2" s="342"/>
      <c r="K2" s="564"/>
      <c r="L2" s="564"/>
      <c r="M2" s="564"/>
      <c r="N2" s="564"/>
      <c r="O2" s="564"/>
      <c r="P2" s="564"/>
      <c r="Q2" s="564"/>
      <c r="R2" s="558"/>
    </row>
    <row r="3" spans="1:18">
      <c r="K3" s="564"/>
      <c r="L3" s="564"/>
      <c r="M3" s="564"/>
      <c r="N3" s="564"/>
      <c r="O3" s="564"/>
      <c r="P3" s="564"/>
      <c r="Q3" s="564"/>
      <c r="R3" s="558"/>
    </row>
    <row r="4" spans="1:18" ht="15" thickBot="1">
      <c r="A4" s="4"/>
      <c r="B4" s="387"/>
      <c r="K4" s="564"/>
      <c r="L4" s="564"/>
      <c r="M4" s="564"/>
      <c r="N4" s="564"/>
      <c r="O4" s="564"/>
      <c r="P4" s="564"/>
      <c r="Q4" s="564"/>
      <c r="R4" s="558"/>
    </row>
    <row r="5" spans="1:18" ht="15" thickBot="1">
      <c r="A5" s="4"/>
      <c r="B5" s="387"/>
      <c r="K5" s="554"/>
      <c r="L5" t="s">
        <v>1851</v>
      </c>
      <c r="N5" s="394"/>
      <c r="O5" s="394"/>
      <c r="P5" s="394"/>
      <c r="Q5" s="432"/>
    </row>
    <row r="6" spans="1:18">
      <c r="A6" s="4"/>
      <c r="B6" s="387"/>
      <c r="J6" s="395"/>
      <c r="K6" s="553"/>
      <c r="L6" s="395"/>
      <c r="N6" s="394"/>
      <c r="O6" s="394"/>
      <c r="P6" s="394"/>
      <c r="Q6" s="432"/>
    </row>
    <row r="7" spans="1:18" ht="15" thickBot="1">
      <c r="A7" s="4"/>
      <c r="B7" s="387"/>
      <c r="J7" s="395"/>
      <c r="K7" s="553"/>
      <c r="L7" s="395"/>
      <c r="N7" s="394"/>
      <c r="O7" s="394"/>
      <c r="P7" s="394"/>
      <c r="Q7" s="432"/>
    </row>
    <row r="8" spans="1:18" ht="18.600000000000001" thickBot="1">
      <c r="A8" s="1684" t="s">
        <v>2322</v>
      </c>
      <c r="B8" s="1685"/>
      <c r="C8" s="1685"/>
      <c r="D8" s="1685"/>
      <c r="E8" s="1685"/>
      <c r="F8" s="1685"/>
      <c r="G8" s="1685"/>
      <c r="H8" s="1685"/>
      <c r="I8" s="1685"/>
      <c r="J8" s="1685"/>
      <c r="K8" s="1685"/>
      <c r="L8" s="1685"/>
      <c r="M8" s="1685"/>
      <c r="N8" s="1685"/>
      <c r="O8" s="1685"/>
      <c r="P8" s="1685"/>
      <c r="Q8" s="1686"/>
    </row>
    <row r="9" spans="1:18" ht="15" thickBot="1">
      <c r="A9" s="1687" t="s">
        <v>1571</v>
      </c>
      <c r="B9" s="1688"/>
      <c r="C9" s="1688"/>
      <c r="D9" s="1688"/>
      <c r="E9" s="1688"/>
      <c r="F9" s="1688"/>
      <c r="G9" s="1688"/>
      <c r="H9" s="1688"/>
      <c r="I9" s="1688"/>
      <c r="J9" s="1688"/>
      <c r="K9" s="1688"/>
      <c r="L9" s="1688"/>
      <c r="M9" s="1688"/>
      <c r="N9" s="1688"/>
      <c r="O9" s="1688"/>
      <c r="P9" s="1688"/>
      <c r="Q9" s="1689"/>
    </row>
    <row r="10" spans="1:18" ht="39" customHeight="1" thickBot="1">
      <c r="A10" s="1690" t="s">
        <v>1532</v>
      </c>
      <c r="B10" s="1691"/>
      <c r="C10" s="1692"/>
      <c r="D10" s="1699" t="s">
        <v>1690</v>
      </c>
      <c r="E10" s="1700"/>
      <c r="F10" s="1700"/>
      <c r="G10" s="1701"/>
      <c r="H10" s="1699" t="s">
        <v>816</v>
      </c>
      <c r="I10" s="1700"/>
      <c r="J10" s="1700"/>
      <c r="K10" s="1701"/>
      <c r="L10" s="1699" t="s">
        <v>1828</v>
      </c>
      <c r="M10" s="1700"/>
      <c r="N10" s="1700"/>
      <c r="O10" s="1701"/>
      <c r="P10" s="1702" t="s">
        <v>1691</v>
      </c>
      <c r="Q10" s="1702" t="s">
        <v>1692</v>
      </c>
    </row>
    <row r="11" spans="1:18" ht="15" thickBot="1">
      <c r="A11" s="1693"/>
      <c r="B11" s="1694"/>
      <c r="C11" s="1695"/>
      <c r="D11" s="1682" t="s">
        <v>1572</v>
      </c>
      <c r="E11" s="1676" t="s">
        <v>1573</v>
      </c>
      <c r="F11" s="1677"/>
      <c r="G11" s="1678"/>
      <c r="H11" s="1682" t="s">
        <v>1572</v>
      </c>
      <c r="I11" s="1676" t="s">
        <v>1573</v>
      </c>
      <c r="J11" s="1677"/>
      <c r="K11" s="1678"/>
      <c r="L11" s="1682" t="s">
        <v>1572</v>
      </c>
      <c r="M11" s="1676" t="s">
        <v>1573</v>
      </c>
      <c r="N11" s="1677"/>
      <c r="O11" s="1678"/>
      <c r="P11" s="1703"/>
      <c r="Q11" s="1703"/>
    </row>
    <row r="12" spans="1:18" ht="15" thickBot="1">
      <c r="A12" s="1696"/>
      <c r="B12" s="1697"/>
      <c r="C12" s="1698"/>
      <c r="D12" s="1683"/>
      <c r="E12" s="33" t="s">
        <v>1574</v>
      </c>
      <c r="F12" s="34" t="s">
        <v>1575</v>
      </c>
      <c r="G12" s="34" t="s">
        <v>1576</v>
      </c>
      <c r="H12" s="1683"/>
      <c r="I12" s="33" t="s">
        <v>1574</v>
      </c>
      <c r="J12" s="34" t="s">
        <v>1575</v>
      </c>
      <c r="K12" s="34" t="s">
        <v>1576</v>
      </c>
      <c r="L12" s="1683"/>
      <c r="M12" s="33" t="s">
        <v>1574</v>
      </c>
      <c r="N12" s="34" t="s">
        <v>1575</v>
      </c>
      <c r="O12" s="34" t="s">
        <v>1576</v>
      </c>
      <c r="P12" s="1704"/>
      <c r="Q12" s="1704"/>
    </row>
    <row r="13" spans="1:18" ht="32.4" hidden="1" thickBot="1">
      <c r="A13" s="657"/>
      <c r="B13" s="658" t="s">
        <v>1088</v>
      </c>
      <c r="C13" s="658" t="s">
        <v>1089</v>
      </c>
      <c r="D13" s="658" t="s">
        <v>1090</v>
      </c>
      <c r="E13" s="658" t="s">
        <v>1091</v>
      </c>
      <c r="F13" s="658" t="s">
        <v>1092</v>
      </c>
      <c r="G13" s="658" t="s">
        <v>1093</v>
      </c>
      <c r="H13" s="658" t="s">
        <v>1094</v>
      </c>
      <c r="I13" s="658" t="s">
        <v>1095</v>
      </c>
      <c r="J13" s="658" t="s">
        <v>1096</v>
      </c>
      <c r="K13" s="658" t="s">
        <v>1097</v>
      </c>
      <c r="L13" s="658" t="s">
        <v>1098</v>
      </c>
      <c r="M13" s="658" t="s">
        <v>1099</v>
      </c>
      <c r="N13" s="658" t="s">
        <v>1100</v>
      </c>
      <c r="O13" s="658" t="s">
        <v>1101</v>
      </c>
      <c r="P13" s="658" t="s">
        <v>1102</v>
      </c>
      <c r="Q13" s="659" t="s">
        <v>1103</v>
      </c>
    </row>
    <row r="14" spans="1:18">
      <c r="A14" s="1679" t="s">
        <v>1577</v>
      </c>
      <c r="B14" s="5" t="s">
        <v>2367</v>
      </c>
      <c r="C14" s="5" t="s">
        <v>2368</v>
      </c>
      <c r="D14" s="6" t="s">
        <v>1373</v>
      </c>
      <c r="E14" s="6" t="s">
        <v>1373</v>
      </c>
      <c r="F14" s="6"/>
      <c r="G14" s="6"/>
      <c r="H14" s="7" t="s">
        <v>1373</v>
      </c>
      <c r="I14" s="7" t="s">
        <v>1373</v>
      </c>
      <c r="J14" s="7"/>
      <c r="K14" s="7"/>
      <c r="L14" s="7" t="s">
        <v>1373</v>
      </c>
      <c r="M14" s="7"/>
      <c r="N14" s="7"/>
      <c r="O14" s="7"/>
      <c r="P14" s="61"/>
      <c r="Q14" s="61"/>
    </row>
    <row r="15" spans="1:18">
      <c r="A15" s="1680"/>
      <c r="B15" s="8" t="s">
        <v>2369</v>
      </c>
      <c r="C15" s="8" t="s">
        <v>2370</v>
      </c>
      <c r="D15" s="9" t="s">
        <v>1373</v>
      </c>
      <c r="E15" s="9" t="s">
        <v>1373</v>
      </c>
      <c r="F15" s="9"/>
      <c r="G15" s="9"/>
      <c r="H15" s="10" t="s">
        <v>1373</v>
      </c>
      <c r="I15" s="10" t="s">
        <v>1373</v>
      </c>
      <c r="J15" s="10"/>
      <c r="K15" s="10"/>
      <c r="L15" s="10" t="s">
        <v>1373</v>
      </c>
      <c r="M15" s="10"/>
      <c r="N15" s="10"/>
      <c r="O15" s="10"/>
      <c r="P15" s="62"/>
      <c r="Q15" s="62"/>
    </row>
    <row r="16" spans="1:18" hidden="1">
      <c r="A16" s="1680"/>
      <c r="B16" s="5" t="s">
        <v>2371</v>
      </c>
      <c r="C16" s="5" t="s">
        <v>2372</v>
      </c>
      <c r="D16" s="6"/>
      <c r="E16" s="6"/>
      <c r="F16" s="6"/>
      <c r="G16" s="6"/>
      <c r="H16" s="7"/>
      <c r="I16" s="11"/>
      <c r="J16" s="7"/>
      <c r="K16" s="7"/>
      <c r="L16" s="7"/>
      <c r="M16" s="11"/>
      <c r="N16" s="7"/>
      <c r="O16" s="7"/>
      <c r="P16" s="61"/>
      <c r="Q16" s="61"/>
    </row>
    <row r="17" spans="1:17" hidden="1">
      <c r="A17" s="1680"/>
      <c r="B17" s="8" t="s">
        <v>2373</v>
      </c>
      <c r="C17" s="8" t="s">
        <v>2374</v>
      </c>
      <c r="D17" s="9"/>
      <c r="E17" s="9"/>
      <c r="F17" s="9"/>
      <c r="G17" s="9"/>
      <c r="H17" s="10"/>
      <c r="I17" s="11"/>
      <c r="J17" s="10"/>
      <c r="K17" s="11"/>
      <c r="L17" s="10"/>
      <c r="M17" s="11"/>
      <c r="N17" s="10"/>
      <c r="O17" s="11"/>
      <c r="P17" s="62"/>
      <c r="Q17" s="62"/>
    </row>
    <row r="18" spans="1:17" hidden="1">
      <c r="A18" s="1680"/>
      <c r="B18" s="5" t="s">
        <v>2375</v>
      </c>
      <c r="C18" s="5" t="s">
        <v>2376</v>
      </c>
      <c r="D18" s="6"/>
      <c r="E18" s="6"/>
      <c r="F18" s="6"/>
      <c r="G18" s="6"/>
      <c r="H18" s="7"/>
      <c r="I18" s="11"/>
      <c r="J18" s="7"/>
      <c r="K18" s="11"/>
      <c r="L18" s="7"/>
      <c r="M18" s="11"/>
      <c r="N18" s="7"/>
      <c r="O18" s="11"/>
      <c r="P18" s="61"/>
      <c r="Q18" s="61"/>
    </row>
    <row r="19" spans="1:17" hidden="1">
      <c r="A19" s="1680"/>
      <c r="B19" s="8" t="s">
        <v>2377</v>
      </c>
      <c r="C19" s="8" t="s">
        <v>2378</v>
      </c>
      <c r="D19" s="9"/>
      <c r="E19" s="9"/>
      <c r="F19" s="9"/>
      <c r="G19" s="9"/>
      <c r="H19" s="10"/>
      <c r="I19" s="11"/>
      <c r="J19" s="10"/>
      <c r="K19" s="11"/>
      <c r="L19" s="10"/>
      <c r="M19" s="11"/>
      <c r="N19" s="10"/>
      <c r="O19" s="11"/>
      <c r="P19" s="62"/>
      <c r="Q19" s="62"/>
    </row>
    <row r="20" spans="1:17" hidden="1">
      <c r="A20" s="1680"/>
      <c r="B20" s="5" t="s">
        <v>2379</v>
      </c>
      <c r="C20" s="5" t="s">
        <v>2380</v>
      </c>
      <c r="D20" s="6"/>
      <c r="E20" s="6"/>
      <c r="F20" s="6"/>
      <c r="G20" s="6"/>
      <c r="H20" s="7"/>
      <c r="I20" s="11"/>
      <c r="J20" s="7"/>
      <c r="K20" s="11"/>
      <c r="L20" s="7"/>
      <c r="M20" s="11"/>
      <c r="N20" s="7"/>
      <c r="O20" s="11"/>
      <c r="P20" s="61"/>
      <c r="Q20" s="61"/>
    </row>
    <row r="21" spans="1:17" hidden="1">
      <c r="A21" s="1680"/>
      <c r="B21" s="8" t="s">
        <v>2381</v>
      </c>
      <c r="C21" s="8" t="s">
        <v>139</v>
      </c>
      <c r="D21" s="9"/>
      <c r="E21" s="9"/>
      <c r="F21" s="9"/>
      <c r="G21" s="9"/>
      <c r="H21" s="10"/>
      <c r="I21" s="11"/>
      <c r="J21" s="11"/>
      <c r="K21" s="10"/>
      <c r="L21" s="10"/>
      <c r="M21" s="11"/>
      <c r="N21" s="11"/>
      <c r="O21" s="10"/>
      <c r="P21" s="62"/>
      <c r="Q21" s="62"/>
    </row>
    <row r="22" spans="1:17" hidden="1">
      <c r="A22" s="1680"/>
      <c r="B22" s="5" t="s">
        <v>140</v>
      </c>
      <c r="C22" s="5" t="s">
        <v>141</v>
      </c>
      <c r="D22" s="6"/>
      <c r="E22" s="6"/>
      <c r="F22" s="6"/>
      <c r="G22" s="6"/>
      <c r="H22" s="7"/>
      <c r="I22" s="11"/>
      <c r="J22" s="11"/>
      <c r="K22" s="7"/>
      <c r="L22" s="7"/>
      <c r="M22" s="11"/>
      <c r="N22" s="11"/>
      <c r="O22" s="7"/>
      <c r="P22" s="61"/>
      <c r="Q22" s="61"/>
    </row>
    <row r="23" spans="1:17" hidden="1">
      <c r="A23" s="1680"/>
      <c r="B23" s="8" t="s">
        <v>142</v>
      </c>
      <c r="C23" s="8" t="s">
        <v>143</v>
      </c>
      <c r="D23" s="9"/>
      <c r="E23" s="9"/>
      <c r="F23" s="9"/>
      <c r="G23" s="9"/>
      <c r="H23" s="10"/>
      <c r="I23" s="11"/>
      <c r="J23" s="11"/>
      <c r="K23" s="10"/>
      <c r="L23" s="10"/>
      <c r="M23" s="11"/>
      <c r="N23" s="11"/>
      <c r="O23" s="10"/>
      <c r="P23" s="62"/>
      <c r="Q23" s="62"/>
    </row>
    <row r="24" spans="1:17" hidden="1">
      <c r="A24" s="1680"/>
      <c r="B24" s="5" t="s">
        <v>144</v>
      </c>
      <c r="C24" s="5" t="s">
        <v>145</v>
      </c>
      <c r="D24" s="6"/>
      <c r="E24" s="6"/>
      <c r="F24" s="6"/>
      <c r="G24" s="6"/>
      <c r="H24" s="7"/>
      <c r="I24" s="11"/>
      <c r="J24" s="11"/>
      <c r="K24" s="7"/>
      <c r="L24" s="7"/>
      <c r="M24" s="11"/>
      <c r="N24" s="11"/>
      <c r="O24" s="7"/>
      <c r="P24" s="61"/>
      <c r="Q24" s="61"/>
    </row>
    <row r="25" spans="1:17" hidden="1">
      <c r="A25" s="1680"/>
      <c r="B25" s="8" t="s">
        <v>146</v>
      </c>
      <c r="C25" s="8" t="s">
        <v>147</v>
      </c>
      <c r="D25" s="9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62"/>
      <c r="Q25" s="62"/>
    </row>
    <row r="26" spans="1:17" hidden="1">
      <c r="A26" s="1680"/>
      <c r="B26" s="5" t="s">
        <v>148</v>
      </c>
      <c r="C26" s="5" t="s">
        <v>149</v>
      </c>
      <c r="D26" s="6"/>
      <c r="E26" s="6"/>
      <c r="F26" s="6"/>
      <c r="G26" s="6"/>
      <c r="H26" s="7"/>
      <c r="I26" s="7"/>
      <c r="J26" s="7"/>
      <c r="K26" s="11"/>
      <c r="L26" s="7"/>
      <c r="M26" s="7"/>
      <c r="N26" s="7"/>
      <c r="O26" s="11"/>
      <c r="P26" s="61"/>
      <c r="Q26" s="61"/>
    </row>
    <row r="27" spans="1:17" hidden="1">
      <c r="A27" s="1680"/>
      <c r="B27" s="8" t="s">
        <v>150</v>
      </c>
      <c r="C27" s="8" t="s">
        <v>151</v>
      </c>
      <c r="D27" s="9"/>
      <c r="E27" s="9"/>
      <c r="F27" s="9"/>
      <c r="G27" s="9"/>
      <c r="H27" s="10"/>
      <c r="I27" s="11"/>
      <c r="J27" s="11"/>
      <c r="K27" s="10"/>
      <c r="L27" s="10"/>
      <c r="M27" s="11"/>
      <c r="N27" s="11"/>
      <c r="O27" s="10"/>
      <c r="P27" s="62"/>
      <c r="Q27" s="62"/>
    </row>
    <row r="28" spans="1:17" ht="20.399999999999999" hidden="1">
      <c r="A28" s="1680"/>
      <c r="B28" s="5" t="s">
        <v>152</v>
      </c>
      <c r="C28" s="5" t="s">
        <v>153</v>
      </c>
      <c r="D28" s="6"/>
      <c r="E28" s="6"/>
      <c r="F28" s="6"/>
      <c r="G28" s="6"/>
      <c r="H28" s="7"/>
      <c r="I28" s="11"/>
      <c r="J28" s="7"/>
      <c r="K28" s="7"/>
      <c r="L28" s="7"/>
      <c r="M28" s="11"/>
      <c r="N28" s="7"/>
      <c r="O28" s="7"/>
      <c r="P28" s="61"/>
      <c r="Q28" s="61"/>
    </row>
    <row r="29" spans="1:17" ht="20.399999999999999" hidden="1">
      <c r="A29" s="1680"/>
      <c r="B29" s="8" t="s">
        <v>154</v>
      </c>
      <c r="C29" s="8" t="s">
        <v>155</v>
      </c>
      <c r="D29" s="9"/>
      <c r="E29" s="9"/>
      <c r="F29" s="9"/>
      <c r="G29" s="9"/>
      <c r="H29" s="10"/>
      <c r="I29" s="11"/>
      <c r="J29" s="10"/>
      <c r="K29" s="11"/>
      <c r="L29" s="10"/>
      <c r="M29" s="11"/>
      <c r="N29" s="10"/>
      <c r="O29" s="11"/>
      <c r="P29" s="62"/>
      <c r="Q29" s="62"/>
    </row>
    <row r="30" spans="1:17" ht="15" hidden="1" thickBot="1">
      <c r="A30" s="1681"/>
      <c r="B30" s="5" t="s">
        <v>156</v>
      </c>
      <c r="C30" s="5" t="s">
        <v>157</v>
      </c>
      <c r="D30" s="6"/>
      <c r="E30" s="6"/>
      <c r="F30" s="6"/>
      <c r="G30" s="6"/>
      <c r="H30" s="7"/>
      <c r="I30" s="7"/>
      <c r="J30" s="7"/>
      <c r="K30" s="11"/>
      <c r="L30" s="7"/>
      <c r="M30" s="7"/>
      <c r="N30" s="7"/>
      <c r="O30" s="11"/>
      <c r="P30" s="61"/>
      <c r="Q30" s="61"/>
    </row>
    <row r="31" spans="1:17" hidden="1">
      <c r="A31" s="1679" t="s">
        <v>1578</v>
      </c>
      <c r="B31" s="12" t="s">
        <v>158</v>
      </c>
      <c r="C31" s="12" t="s">
        <v>159</v>
      </c>
      <c r="D31" s="13"/>
      <c r="E31" s="13"/>
      <c r="F31" s="13"/>
      <c r="G31" s="13"/>
      <c r="H31" s="15"/>
      <c r="I31" s="14"/>
      <c r="J31" s="14"/>
      <c r="K31" s="15"/>
      <c r="L31" s="15"/>
      <c r="M31" s="14"/>
      <c r="N31" s="14"/>
      <c r="O31" s="15"/>
      <c r="P31" s="63"/>
      <c r="Q31" s="63"/>
    </row>
    <row r="32" spans="1:17" hidden="1">
      <c r="A32" s="1680"/>
      <c r="B32" s="16" t="s">
        <v>160</v>
      </c>
      <c r="C32" s="16" t="s">
        <v>161</v>
      </c>
      <c r="D32" s="9"/>
      <c r="E32" s="9"/>
      <c r="F32" s="9"/>
      <c r="G32" s="9"/>
      <c r="H32" s="10"/>
      <c r="I32" s="11"/>
      <c r="J32" s="11"/>
      <c r="K32" s="17"/>
      <c r="L32" s="10"/>
      <c r="M32" s="11"/>
      <c r="N32" s="11"/>
      <c r="O32" s="17"/>
      <c r="P32" s="62"/>
      <c r="Q32" s="62"/>
    </row>
    <row r="33" spans="1:17" hidden="1">
      <c r="A33" s="1680"/>
      <c r="B33" s="5" t="s">
        <v>162</v>
      </c>
      <c r="C33" s="5" t="s">
        <v>163</v>
      </c>
      <c r="D33" s="6"/>
      <c r="E33" s="6"/>
      <c r="F33" s="6"/>
      <c r="G33" s="6"/>
      <c r="H33" s="7"/>
      <c r="I33" s="7"/>
      <c r="J33" s="7"/>
      <c r="K33" s="11"/>
      <c r="L33" s="7"/>
      <c r="M33" s="7"/>
      <c r="N33" s="7"/>
      <c r="O33" s="11"/>
      <c r="P33" s="61"/>
      <c r="Q33" s="61"/>
    </row>
    <row r="34" spans="1:17" hidden="1">
      <c r="A34" s="1680"/>
      <c r="B34" s="16" t="s">
        <v>164</v>
      </c>
      <c r="C34" s="16" t="s">
        <v>165</v>
      </c>
      <c r="D34" s="18"/>
      <c r="E34" s="18"/>
      <c r="F34" s="18"/>
      <c r="G34" s="18"/>
      <c r="H34" s="17"/>
      <c r="I34" s="11"/>
      <c r="J34" s="17"/>
      <c r="K34" s="17"/>
      <c r="L34" s="17"/>
      <c r="M34" s="11"/>
      <c r="N34" s="17"/>
      <c r="O34" s="17"/>
      <c r="P34" s="62"/>
      <c r="Q34" s="62"/>
    </row>
    <row r="35" spans="1:17" hidden="1">
      <c r="A35" s="1680"/>
      <c r="B35" s="5" t="s">
        <v>166</v>
      </c>
      <c r="C35" s="5" t="s">
        <v>167</v>
      </c>
      <c r="D35" s="6"/>
      <c r="E35" s="6"/>
      <c r="F35" s="6"/>
      <c r="G35" s="6"/>
      <c r="H35" s="7"/>
      <c r="I35" s="11"/>
      <c r="J35" s="7"/>
      <c r="K35" s="11"/>
      <c r="L35" s="7"/>
      <c r="M35" s="11"/>
      <c r="N35" s="7"/>
      <c r="O35" s="11"/>
      <c r="P35" s="61"/>
      <c r="Q35" s="61"/>
    </row>
    <row r="36" spans="1:17" hidden="1">
      <c r="A36" s="1680"/>
      <c r="B36" s="16" t="s">
        <v>168</v>
      </c>
      <c r="C36" s="16" t="s">
        <v>169</v>
      </c>
      <c r="D36" s="18"/>
      <c r="E36" s="18"/>
      <c r="F36" s="18"/>
      <c r="G36" s="18"/>
      <c r="H36" s="17"/>
      <c r="I36" s="11"/>
      <c r="J36" s="17"/>
      <c r="K36" s="17"/>
      <c r="L36" s="17"/>
      <c r="M36" s="11"/>
      <c r="N36" s="17"/>
      <c r="O36" s="17"/>
      <c r="P36" s="62"/>
      <c r="Q36" s="62"/>
    </row>
    <row r="37" spans="1:17" hidden="1">
      <c r="A37" s="1680"/>
      <c r="B37" s="5" t="s">
        <v>170</v>
      </c>
      <c r="C37" s="5" t="s">
        <v>171</v>
      </c>
      <c r="D37" s="6"/>
      <c r="E37" s="6"/>
      <c r="F37" s="6"/>
      <c r="G37" s="6"/>
      <c r="H37" s="7"/>
      <c r="I37" s="11"/>
      <c r="J37" s="7"/>
      <c r="K37" s="7"/>
      <c r="L37" s="7"/>
      <c r="M37" s="11"/>
      <c r="N37" s="7"/>
      <c r="O37" s="7"/>
      <c r="P37" s="61"/>
      <c r="Q37" s="61"/>
    </row>
    <row r="38" spans="1:17" hidden="1">
      <c r="A38" s="1680"/>
      <c r="B38" s="16" t="s">
        <v>172</v>
      </c>
      <c r="C38" s="16" t="s">
        <v>173</v>
      </c>
      <c r="D38" s="18"/>
      <c r="E38" s="18"/>
      <c r="F38" s="18"/>
      <c r="G38" s="18"/>
      <c r="H38" s="17"/>
      <c r="I38" s="11"/>
      <c r="J38" s="17"/>
      <c r="K38" s="17"/>
      <c r="L38" s="17"/>
      <c r="M38" s="11"/>
      <c r="N38" s="17"/>
      <c r="O38" s="17"/>
      <c r="P38" s="62"/>
      <c r="Q38" s="62"/>
    </row>
    <row r="39" spans="1:17" hidden="1">
      <c r="A39" s="1680"/>
      <c r="B39" s="5" t="s">
        <v>174</v>
      </c>
      <c r="C39" s="5" t="s">
        <v>175</v>
      </c>
      <c r="D39" s="6"/>
      <c r="E39" s="6"/>
      <c r="F39" s="6"/>
      <c r="G39" s="6"/>
      <c r="H39" s="7"/>
      <c r="I39" s="11"/>
      <c r="J39" s="7"/>
      <c r="K39" s="7"/>
      <c r="L39" s="7"/>
      <c r="M39" s="11"/>
      <c r="N39" s="7"/>
      <c r="O39" s="7"/>
      <c r="P39" s="61"/>
      <c r="Q39" s="61"/>
    </row>
    <row r="40" spans="1:17" hidden="1">
      <c r="A40" s="1680"/>
      <c r="B40" s="16" t="s">
        <v>176</v>
      </c>
      <c r="C40" s="16" t="s">
        <v>177</v>
      </c>
      <c r="D40" s="18"/>
      <c r="E40" s="18"/>
      <c r="F40" s="18"/>
      <c r="G40" s="18"/>
      <c r="H40" s="17"/>
      <c r="I40" s="11"/>
      <c r="J40" s="17"/>
      <c r="K40" s="17"/>
      <c r="L40" s="17"/>
      <c r="M40" s="11"/>
      <c r="N40" s="17"/>
      <c r="O40" s="17"/>
      <c r="P40" s="62"/>
      <c r="Q40" s="62"/>
    </row>
    <row r="41" spans="1:17" hidden="1">
      <c r="A41" s="1680"/>
      <c r="B41" s="5" t="s">
        <v>178</v>
      </c>
      <c r="C41" s="5" t="s">
        <v>179</v>
      </c>
      <c r="D41" s="6"/>
      <c r="E41" s="6"/>
      <c r="F41" s="6"/>
      <c r="G41" s="6"/>
      <c r="H41" s="7"/>
      <c r="I41" s="7"/>
      <c r="J41" s="7"/>
      <c r="K41" s="11"/>
      <c r="L41" s="7"/>
      <c r="M41" s="7"/>
      <c r="N41" s="7"/>
      <c r="O41" s="11"/>
      <c r="P41" s="61"/>
      <c r="Q41" s="61"/>
    </row>
    <row r="42" spans="1:17" hidden="1">
      <c r="A42" s="1680"/>
      <c r="B42" s="16" t="s">
        <v>180</v>
      </c>
      <c r="C42" s="16" t="s">
        <v>181</v>
      </c>
      <c r="D42" s="18"/>
      <c r="E42" s="18"/>
      <c r="F42" s="18"/>
      <c r="G42" s="18"/>
      <c r="H42" s="17"/>
      <c r="I42" s="11"/>
      <c r="J42" s="17"/>
      <c r="K42" s="17"/>
      <c r="L42" s="17"/>
      <c r="M42" s="11"/>
      <c r="N42" s="17"/>
      <c r="O42" s="17"/>
      <c r="P42" s="62"/>
      <c r="Q42" s="62"/>
    </row>
    <row r="43" spans="1:17" hidden="1">
      <c r="A43" s="1680"/>
      <c r="B43" s="5" t="s">
        <v>182</v>
      </c>
      <c r="C43" s="5" t="s">
        <v>183</v>
      </c>
      <c r="D43" s="6"/>
      <c r="E43" s="6"/>
      <c r="F43" s="6"/>
      <c r="G43" s="6"/>
      <c r="H43" s="7"/>
      <c r="I43" s="11"/>
      <c r="J43" s="7"/>
      <c r="K43" s="7"/>
      <c r="L43" s="7"/>
      <c r="M43" s="11"/>
      <c r="N43" s="7"/>
      <c r="O43" s="7"/>
      <c r="P43" s="61"/>
      <c r="Q43" s="61"/>
    </row>
    <row r="44" spans="1:17" hidden="1">
      <c r="A44" s="1680"/>
      <c r="B44" s="16" t="s">
        <v>184</v>
      </c>
      <c r="C44" s="16" t="s">
        <v>185</v>
      </c>
      <c r="D44" s="9"/>
      <c r="E44" s="9"/>
      <c r="F44" s="9"/>
      <c r="G44" s="9"/>
      <c r="H44" s="10"/>
      <c r="I44" s="11"/>
      <c r="J44" s="17"/>
      <c r="K44" s="17"/>
      <c r="L44" s="10"/>
      <c r="M44" s="11"/>
      <c r="N44" s="17"/>
      <c r="O44" s="17"/>
      <c r="P44" s="62"/>
      <c r="Q44" s="62"/>
    </row>
    <row r="45" spans="1:17" hidden="1">
      <c r="A45" s="1680"/>
      <c r="B45" s="5" t="s">
        <v>186</v>
      </c>
      <c r="C45" s="5" t="s">
        <v>187</v>
      </c>
      <c r="D45" s="6"/>
      <c r="E45" s="6"/>
      <c r="F45" s="6"/>
      <c r="G45" s="6"/>
      <c r="H45" s="7"/>
      <c r="I45" s="11"/>
      <c r="J45" s="7"/>
      <c r="K45" s="7"/>
      <c r="L45" s="7"/>
      <c r="M45" s="11"/>
      <c r="N45" s="7"/>
      <c r="O45" s="7"/>
      <c r="P45" s="61"/>
      <c r="Q45" s="61"/>
    </row>
    <row r="46" spans="1:17" hidden="1">
      <c r="A46" s="1680"/>
      <c r="B46" s="8" t="s">
        <v>188</v>
      </c>
      <c r="C46" s="8" t="s">
        <v>189</v>
      </c>
      <c r="D46" s="9"/>
      <c r="E46" s="9"/>
      <c r="F46" s="9"/>
      <c r="G46" s="9"/>
      <c r="H46" s="10"/>
      <c r="I46" s="11"/>
      <c r="J46" s="17"/>
      <c r="K46" s="10"/>
      <c r="L46" s="10"/>
      <c r="M46" s="11"/>
      <c r="N46" s="17"/>
      <c r="O46" s="10"/>
      <c r="P46" s="62"/>
      <c r="Q46" s="62"/>
    </row>
    <row r="47" spans="1:17" hidden="1">
      <c r="A47" s="1680"/>
      <c r="B47" s="5" t="s">
        <v>190</v>
      </c>
      <c r="C47" s="5" t="s">
        <v>191</v>
      </c>
      <c r="D47" s="6"/>
      <c r="E47" s="6"/>
      <c r="F47" s="6"/>
      <c r="G47" s="6"/>
      <c r="H47" s="7"/>
      <c r="I47" s="11"/>
      <c r="J47" s="11"/>
      <c r="K47" s="7"/>
      <c r="L47" s="7"/>
      <c r="M47" s="11"/>
      <c r="N47" s="11"/>
      <c r="O47" s="7"/>
      <c r="P47" s="61"/>
      <c r="Q47" s="61"/>
    </row>
    <row r="48" spans="1:17" hidden="1">
      <c r="A48" s="1680"/>
      <c r="B48" s="8" t="s">
        <v>192</v>
      </c>
      <c r="C48" s="8" t="s">
        <v>193</v>
      </c>
      <c r="D48" s="9"/>
      <c r="E48" s="9"/>
      <c r="F48" s="9"/>
      <c r="G48" s="9"/>
      <c r="H48" s="10"/>
      <c r="I48" s="11"/>
      <c r="J48" s="11"/>
      <c r="K48" s="10"/>
      <c r="L48" s="10"/>
      <c r="M48" s="11"/>
      <c r="N48" s="11"/>
      <c r="O48" s="10"/>
      <c r="P48" s="62"/>
      <c r="Q48" s="62"/>
    </row>
    <row r="49" spans="1:17" hidden="1">
      <c r="A49" s="1680"/>
      <c r="B49" s="5" t="s">
        <v>194</v>
      </c>
      <c r="C49" s="5" t="s">
        <v>195</v>
      </c>
      <c r="D49" s="6"/>
      <c r="E49" s="6"/>
      <c r="F49" s="6"/>
      <c r="G49" s="6"/>
      <c r="H49" s="7"/>
      <c r="I49" s="11"/>
      <c r="J49" s="11"/>
      <c r="K49" s="7"/>
      <c r="L49" s="7"/>
      <c r="M49" s="11"/>
      <c r="N49" s="11"/>
      <c r="O49" s="7"/>
      <c r="P49" s="61"/>
      <c r="Q49" s="61"/>
    </row>
    <row r="50" spans="1:17" hidden="1">
      <c r="A50" s="1680"/>
      <c r="B50" s="8" t="s">
        <v>196</v>
      </c>
      <c r="C50" s="8" t="s">
        <v>197</v>
      </c>
      <c r="D50" s="9"/>
      <c r="E50" s="9"/>
      <c r="F50" s="9"/>
      <c r="G50" s="9"/>
      <c r="H50" s="10"/>
      <c r="I50" s="11"/>
      <c r="J50" s="11"/>
      <c r="K50" s="10"/>
      <c r="L50" s="10"/>
      <c r="M50" s="11"/>
      <c r="N50" s="11"/>
      <c r="O50" s="10"/>
      <c r="P50" s="62"/>
      <c r="Q50" s="62"/>
    </row>
    <row r="51" spans="1:17" hidden="1">
      <c r="A51" s="1680"/>
      <c r="B51" s="5" t="s">
        <v>198</v>
      </c>
      <c r="C51" s="5" t="s">
        <v>199</v>
      </c>
      <c r="D51" s="6"/>
      <c r="E51" s="6"/>
      <c r="F51" s="6"/>
      <c r="G51" s="6"/>
      <c r="H51" s="7"/>
      <c r="I51" s="11"/>
      <c r="J51" s="11"/>
      <c r="K51" s="7"/>
      <c r="L51" s="7"/>
      <c r="M51" s="11"/>
      <c r="N51" s="11"/>
      <c r="O51" s="7"/>
      <c r="P51" s="61"/>
      <c r="Q51" s="61"/>
    </row>
    <row r="52" spans="1:17" hidden="1">
      <c r="A52" s="1680"/>
      <c r="B52" s="8" t="s">
        <v>200</v>
      </c>
      <c r="C52" s="8" t="s">
        <v>201</v>
      </c>
      <c r="D52" s="9"/>
      <c r="E52" s="9"/>
      <c r="F52" s="9"/>
      <c r="G52" s="9"/>
      <c r="H52" s="10"/>
      <c r="I52" s="11"/>
      <c r="J52" s="11"/>
      <c r="K52" s="10"/>
      <c r="L52" s="10"/>
      <c r="M52" s="11"/>
      <c r="N52" s="11"/>
      <c r="O52" s="10"/>
      <c r="P52" s="62"/>
      <c r="Q52" s="62"/>
    </row>
    <row r="53" spans="1:17" hidden="1">
      <c r="A53" s="1680"/>
      <c r="B53" s="5" t="s">
        <v>202</v>
      </c>
      <c r="C53" s="5" t="s">
        <v>203</v>
      </c>
      <c r="D53" s="6"/>
      <c r="E53" s="6"/>
      <c r="F53" s="6"/>
      <c r="G53" s="6"/>
      <c r="H53" s="7"/>
      <c r="I53" s="11"/>
      <c r="J53" s="7"/>
      <c r="K53" s="7"/>
      <c r="L53" s="7"/>
      <c r="M53" s="11"/>
      <c r="N53" s="7"/>
      <c r="O53" s="7"/>
      <c r="P53" s="61"/>
      <c r="Q53" s="61"/>
    </row>
    <row r="54" spans="1:17" hidden="1">
      <c r="A54" s="1680"/>
      <c r="B54" s="8" t="s">
        <v>204</v>
      </c>
      <c r="C54" s="8" t="s">
        <v>205</v>
      </c>
      <c r="D54" s="9"/>
      <c r="E54" s="9"/>
      <c r="F54" s="9"/>
      <c r="G54" s="9"/>
      <c r="H54" s="10"/>
      <c r="I54" s="11"/>
      <c r="J54" s="17"/>
      <c r="K54" s="10"/>
      <c r="L54" s="10"/>
      <c r="M54" s="11"/>
      <c r="N54" s="17"/>
      <c r="O54" s="10"/>
      <c r="P54" s="62"/>
      <c r="Q54" s="62"/>
    </row>
    <row r="55" spans="1:17" hidden="1">
      <c r="A55" s="1680"/>
      <c r="B55" s="5" t="s">
        <v>206</v>
      </c>
      <c r="C55" s="5" t="s">
        <v>207</v>
      </c>
      <c r="D55" s="6"/>
      <c r="E55" s="6"/>
      <c r="F55" s="6"/>
      <c r="G55" s="6"/>
      <c r="H55" s="7"/>
      <c r="I55" s="11"/>
      <c r="J55" s="7"/>
      <c r="K55" s="7"/>
      <c r="L55" s="7"/>
      <c r="M55" s="11"/>
      <c r="N55" s="7"/>
      <c r="O55" s="7"/>
      <c r="P55" s="61"/>
      <c r="Q55" s="61"/>
    </row>
    <row r="56" spans="1:17" hidden="1">
      <c r="A56" s="1680"/>
      <c r="B56" s="8" t="s">
        <v>208</v>
      </c>
      <c r="C56" s="8" t="s">
        <v>209</v>
      </c>
      <c r="D56" s="9"/>
      <c r="E56" s="9"/>
      <c r="F56" s="9"/>
      <c r="G56" s="9"/>
      <c r="H56" s="10"/>
      <c r="I56" s="11"/>
      <c r="J56" s="11"/>
      <c r="K56" s="10"/>
      <c r="L56" s="10"/>
      <c r="M56" s="11"/>
      <c r="N56" s="11"/>
      <c r="O56" s="10"/>
      <c r="P56" s="62"/>
      <c r="Q56" s="62"/>
    </row>
    <row r="57" spans="1:17" hidden="1">
      <c r="A57" s="1680"/>
      <c r="B57" s="5" t="s">
        <v>210</v>
      </c>
      <c r="C57" s="5" t="s">
        <v>211</v>
      </c>
      <c r="D57" s="6"/>
      <c r="E57" s="6"/>
      <c r="F57" s="6"/>
      <c r="G57" s="6"/>
      <c r="H57" s="7"/>
      <c r="I57" s="11"/>
      <c r="J57" s="11"/>
      <c r="K57" s="7"/>
      <c r="L57" s="7"/>
      <c r="M57" s="11"/>
      <c r="N57" s="11"/>
      <c r="O57" s="7"/>
      <c r="P57" s="61"/>
      <c r="Q57" s="61"/>
    </row>
    <row r="58" spans="1:17" hidden="1">
      <c r="A58" s="1680"/>
      <c r="B58" s="8" t="s">
        <v>212</v>
      </c>
      <c r="C58" s="8" t="s">
        <v>213</v>
      </c>
      <c r="D58" s="9"/>
      <c r="E58" s="9"/>
      <c r="F58" s="9"/>
      <c r="G58" s="9"/>
      <c r="H58" s="10"/>
      <c r="I58" s="11"/>
      <c r="J58" s="11"/>
      <c r="K58" s="10"/>
      <c r="L58" s="10"/>
      <c r="M58" s="11"/>
      <c r="N58" s="11"/>
      <c r="O58" s="10"/>
      <c r="P58" s="62"/>
      <c r="Q58" s="62"/>
    </row>
    <row r="59" spans="1:17" hidden="1">
      <c r="A59" s="1680"/>
      <c r="B59" s="5" t="s">
        <v>214</v>
      </c>
      <c r="C59" s="5" t="s">
        <v>215</v>
      </c>
      <c r="D59" s="6"/>
      <c r="E59" s="6"/>
      <c r="F59" s="6"/>
      <c r="G59" s="6"/>
      <c r="H59" s="7"/>
      <c r="I59" s="11"/>
      <c r="J59" s="11"/>
      <c r="K59" s="7"/>
      <c r="L59" s="7"/>
      <c r="M59" s="11"/>
      <c r="N59" s="11"/>
      <c r="O59" s="7"/>
      <c r="P59" s="61"/>
      <c r="Q59" s="61"/>
    </row>
    <row r="60" spans="1:17" hidden="1">
      <c r="A60" s="1680"/>
      <c r="B60" s="8" t="s">
        <v>216</v>
      </c>
      <c r="C60" s="8" t="s">
        <v>217</v>
      </c>
      <c r="D60" s="9"/>
      <c r="E60" s="9"/>
      <c r="F60" s="9"/>
      <c r="G60" s="9"/>
      <c r="H60" s="10"/>
      <c r="I60" s="11"/>
      <c r="J60" s="10"/>
      <c r="K60" s="10"/>
      <c r="L60" s="10"/>
      <c r="M60" s="11"/>
      <c r="N60" s="10"/>
      <c r="O60" s="10"/>
      <c r="P60" s="62"/>
      <c r="Q60" s="62"/>
    </row>
    <row r="61" spans="1:17" hidden="1">
      <c r="A61" s="1680"/>
      <c r="B61" s="5" t="s">
        <v>218</v>
      </c>
      <c r="C61" s="5" t="s">
        <v>219</v>
      </c>
      <c r="D61" s="6"/>
      <c r="E61" s="6"/>
      <c r="F61" s="6"/>
      <c r="G61" s="6"/>
      <c r="H61" s="7"/>
      <c r="I61" s="11"/>
      <c r="J61" s="7"/>
      <c r="K61" s="7"/>
      <c r="L61" s="7"/>
      <c r="M61" s="11"/>
      <c r="N61" s="7"/>
      <c r="O61" s="7"/>
      <c r="P61" s="61"/>
      <c r="Q61" s="61"/>
    </row>
    <row r="62" spans="1:17" hidden="1">
      <c r="A62" s="1680"/>
      <c r="B62" s="8" t="s">
        <v>220</v>
      </c>
      <c r="C62" s="8" t="s">
        <v>221</v>
      </c>
      <c r="D62" s="9"/>
      <c r="E62" s="9"/>
      <c r="F62" s="9"/>
      <c r="G62" s="9"/>
      <c r="H62" s="10"/>
      <c r="I62" s="11"/>
      <c r="J62" s="10"/>
      <c r="K62" s="10"/>
      <c r="L62" s="10"/>
      <c r="M62" s="11"/>
      <c r="N62" s="10"/>
      <c r="O62" s="10"/>
      <c r="P62" s="62"/>
      <c r="Q62" s="62"/>
    </row>
    <row r="63" spans="1:17" hidden="1">
      <c r="A63" s="1680"/>
      <c r="B63" s="5" t="s">
        <v>222</v>
      </c>
      <c r="C63" s="5" t="s">
        <v>223</v>
      </c>
      <c r="D63" s="6"/>
      <c r="E63" s="6"/>
      <c r="F63" s="6"/>
      <c r="G63" s="6"/>
      <c r="H63" s="7"/>
      <c r="I63" s="11"/>
      <c r="J63" s="11"/>
      <c r="K63" s="7"/>
      <c r="L63" s="7"/>
      <c r="M63" s="11"/>
      <c r="N63" s="11"/>
      <c r="O63" s="7"/>
      <c r="P63" s="61"/>
      <c r="Q63" s="61"/>
    </row>
    <row r="64" spans="1:17" hidden="1">
      <c r="A64" s="1680"/>
      <c r="B64" s="8" t="s">
        <v>224</v>
      </c>
      <c r="C64" s="8" t="s">
        <v>225</v>
      </c>
      <c r="D64" s="9"/>
      <c r="E64" s="9"/>
      <c r="F64" s="9"/>
      <c r="G64" s="9"/>
      <c r="H64" s="10"/>
      <c r="I64" s="11"/>
      <c r="J64" s="10"/>
      <c r="K64" s="10"/>
      <c r="L64" s="10"/>
      <c r="M64" s="11"/>
      <c r="N64" s="10"/>
      <c r="O64" s="10"/>
      <c r="P64" s="62"/>
      <c r="Q64" s="62"/>
    </row>
    <row r="65" spans="1:17" ht="15" hidden="1" thickBot="1">
      <c r="A65" s="1681"/>
      <c r="B65" s="5" t="s">
        <v>226</v>
      </c>
      <c r="C65" s="5" t="s">
        <v>227</v>
      </c>
      <c r="D65" s="6"/>
      <c r="E65" s="6"/>
      <c r="F65" s="6"/>
      <c r="G65" s="6"/>
      <c r="H65" s="7"/>
      <c r="I65" s="11"/>
      <c r="J65" s="7"/>
      <c r="K65" s="7"/>
      <c r="L65" s="7"/>
      <c r="M65" s="11"/>
      <c r="N65" s="7"/>
      <c r="O65" s="7"/>
      <c r="P65" s="61"/>
      <c r="Q65" s="61"/>
    </row>
    <row r="66" spans="1:17" hidden="1">
      <c r="A66" s="1679" t="s">
        <v>1579</v>
      </c>
      <c r="B66" s="19" t="s">
        <v>228</v>
      </c>
      <c r="C66" s="19" t="s">
        <v>229</v>
      </c>
      <c r="D66" s="20"/>
      <c r="E66" s="20"/>
      <c r="F66" s="20"/>
      <c r="G66" s="20"/>
      <c r="H66" s="21"/>
      <c r="I66" s="14"/>
      <c r="J66" s="21"/>
      <c r="K66" s="14"/>
      <c r="L66" s="21"/>
      <c r="M66" s="14"/>
      <c r="N66" s="21"/>
      <c r="O66" s="14"/>
      <c r="P66" s="64"/>
      <c r="Q66" s="64"/>
    </row>
    <row r="67" spans="1:17" hidden="1">
      <c r="A67" s="1680"/>
      <c r="B67" s="5" t="s">
        <v>230</v>
      </c>
      <c r="C67" s="5" t="s">
        <v>231</v>
      </c>
      <c r="D67" s="6"/>
      <c r="E67" s="6"/>
      <c r="F67" s="6"/>
      <c r="G67" s="6"/>
      <c r="H67" s="7"/>
      <c r="I67" s="11"/>
      <c r="J67" s="7"/>
      <c r="K67" s="11"/>
      <c r="L67" s="7"/>
      <c r="M67" s="11"/>
      <c r="N67" s="7"/>
      <c r="O67" s="11"/>
      <c r="P67" s="61"/>
      <c r="Q67" s="61"/>
    </row>
    <row r="68" spans="1:17" hidden="1">
      <c r="A68" s="1680"/>
      <c r="B68" s="16" t="s">
        <v>232</v>
      </c>
      <c r="C68" s="16" t="s">
        <v>161</v>
      </c>
      <c r="D68" s="18"/>
      <c r="E68" s="18"/>
      <c r="F68" s="18"/>
      <c r="G68" s="18"/>
      <c r="H68" s="17"/>
      <c r="I68" s="11"/>
      <c r="J68" s="17"/>
      <c r="K68" s="11"/>
      <c r="L68" s="17"/>
      <c r="M68" s="11"/>
      <c r="N68" s="17"/>
      <c r="O68" s="11"/>
      <c r="P68" s="62"/>
      <c r="Q68" s="62"/>
    </row>
    <row r="69" spans="1:17" hidden="1">
      <c r="A69" s="1680"/>
      <c r="B69" s="5" t="s">
        <v>233</v>
      </c>
      <c r="C69" s="5" t="s">
        <v>163</v>
      </c>
      <c r="D69" s="6"/>
      <c r="E69" s="6"/>
      <c r="F69" s="6"/>
      <c r="G69" s="6"/>
      <c r="H69" s="7"/>
      <c r="I69" s="11"/>
      <c r="J69" s="7"/>
      <c r="K69" s="11"/>
      <c r="L69" s="7"/>
      <c r="M69" s="11"/>
      <c r="N69" s="7"/>
      <c r="O69" s="11"/>
      <c r="P69" s="61"/>
      <c r="Q69" s="61"/>
    </row>
    <row r="70" spans="1:17" hidden="1">
      <c r="A70" s="1680"/>
      <c r="B70" s="16" t="s">
        <v>234</v>
      </c>
      <c r="C70" s="16" t="s">
        <v>169</v>
      </c>
      <c r="D70" s="18"/>
      <c r="E70" s="18"/>
      <c r="F70" s="18"/>
      <c r="G70" s="18"/>
      <c r="H70" s="17"/>
      <c r="I70" s="11"/>
      <c r="J70" s="17"/>
      <c r="K70" s="11"/>
      <c r="L70" s="17"/>
      <c r="M70" s="11"/>
      <c r="N70" s="17"/>
      <c r="O70" s="11"/>
      <c r="P70" s="62"/>
      <c r="Q70" s="62"/>
    </row>
    <row r="71" spans="1:17" hidden="1">
      <c r="A71" s="1680"/>
      <c r="B71" s="5" t="s">
        <v>235</v>
      </c>
      <c r="C71" s="5" t="s">
        <v>181</v>
      </c>
      <c r="D71" s="6"/>
      <c r="E71" s="6"/>
      <c r="F71" s="6"/>
      <c r="G71" s="6"/>
      <c r="H71" s="7"/>
      <c r="I71" s="11"/>
      <c r="J71" s="7"/>
      <c r="K71" s="11"/>
      <c r="L71" s="7"/>
      <c r="M71" s="11"/>
      <c r="N71" s="7"/>
      <c r="O71" s="11"/>
      <c r="P71" s="61"/>
      <c r="Q71" s="61"/>
    </row>
    <row r="72" spans="1:17" hidden="1">
      <c r="A72" s="1680"/>
      <c r="B72" s="16" t="s">
        <v>236</v>
      </c>
      <c r="C72" s="16" t="s">
        <v>237</v>
      </c>
      <c r="D72" s="18"/>
      <c r="E72" s="18"/>
      <c r="F72" s="18"/>
      <c r="G72" s="18"/>
      <c r="H72" s="17"/>
      <c r="I72" s="11"/>
      <c r="J72" s="17"/>
      <c r="K72" s="11"/>
      <c r="L72" s="17"/>
      <c r="M72" s="11"/>
      <c r="N72" s="17"/>
      <c r="O72" s="11"/>
      <c r="P72" s="62"/>
      <c r="Q72" s="62"/>
    </row>
    <row r="73" spans="1:17" hidden="1">
      <c r="A73" s="1680"/>
      <c r="B73" s="5" t="s">
        <v>238</v>
      </c>
      <c r="C73" s="5" t="s">
        <v>239</v>
      </c>
      <c r="D73" s="6"/>
      <c r="E73" s="6"/>
      <c r="F73" s="6"/>
      <c r="G73" s="6"/>
      <c r="H73" s="7"/>
      <c r="I73" s="7"/>
      <c r="J73" s="7"/>
      <c r="K73" s="11"/>
      <c r="L73" s="7"/>
      <c r="M73" s="7"/>
      <c r="N73" s="7"/>
      <c r="O73" s="11"/>
      <c r="P73" s="61"/>
      <c r="Q73" s="61"/>
    </row>
    <row r="74" spans="1:17" hidden="1">
      <c r="A74" s="1680"/>
      <c r="B74" s="16" t="s">
        <v>240</v>
      </c>
      <c r="C74" s="16" t="s">
        <v>241</v>
      </c>
      <c r="D74" s="18"/>
      <c r="E74" s="18"/>
      <c r="F74" s="18"/>
      <c r="G74" s="18"/>
      <c r="H74" s="17"/>
      <c r="I74" s="11"/>
      <c r="J74" s="17"/>
      <c r="K74" s="11"/>
      <c r="L74" s="17"/>
      <c r="M74" s="11"/>
      <c r="N74" s="17"/>
      <c r="O74" s="11"/>
      <c r="P74" s="62"/>
      <c r="Q74" s="62"/>
    </row>
    <row r="75" spans="1:17" hidden="1">
      <c r="A75" s="1680"/>
      <c r="B75" s="5" t="s">
        <v>242</v>
      </c>
      <c r="C75" s="5" t="s">
        <v>243</v>
      </c>
      <c r="D75" s="6"/>
      <c r="E75" s="6"/>
      <c r="F75" s="6"/>
      <c r="G75" s="6"/>
      <c r="H75" s="7"/>
      <c r="I75" s="11"/>
      <c r="J75" s="7"/>
      <c r="K75" s="11"/>
      <c r="L75" s="7"/>
      <c r="M75" s="11"/>
      <c r="N75" s="7"/>
      <c r="O75" s="11"/>
      <c r="P75" s="61"/>
      <c r="Q75" s="61"/>
    </row>
    <row r="76" spans="1:17">
      <c r="A76" s="1680"/>
      <c r="B76" s="16" t="s">
        <v>244</v>
      </c>
      <c r="C76" s="16" t="s">
        <v>245</v>
      </c>
      <c r="D76" s="18" t="s">
        <v>1373</v>
      </c>
      <c r="E76" s="18" t="s">
        <v>1373</v>
      </c>
      <c r="F76" s="18"/>
      <c r="G76" s="18"/>
      <c r="H76" s="17" t="s">
        <v>1373</v>
      </c>
      <c r="I76" s="17" t="s">
        <v>1373</v>
      </c>
      <c r="J76" s="11"/>
      <c r="K76" s="11"/>
      <c r="L76" s="17" t="s">
        <v>1373</v>
      </c>
      <c r="M76" s="17" t="s">
        <v>1373</v>
      </c>
      <c r="N76" s="11"/>
      <c r="O76" s="11"/>
      <c r="P76" s="62"/>
      <c r="Q76" s="62"/>
    </row>
    <row r="77" spans="1:17" hidden="1">
      <c r="A77" s="1680"/>
      <c r="B77" s="5" t="s">
        <v>246</v>
      </c>
      <c r="C77" s="5" t="s">
        <v>247</v>
      </c>
      <c r="D77" s="6"/>
      <c r="E77" s="6"/>
      <c r="F77" s="6"/>
      <c r="G77" s="6"/>
      <c r="H77" s="7"/>
      <c r="I77" s="11"/>
      <c r="J77" s="7"/>
      <c r="K77" s="11"/>
      <c r="L77" s="7"/>
      <c r="M77" s="11"/>
      <c r="N77" s="7"/>
      <c r="O77" s="11"/>
      <c r="P77" s="61"/>
      <c r="Q77" s="61"/>
    </row>
    <row r="78" spans="1:17" hidden="1">
      <c r="A78" s="1680"/>
      <c r="B78" s="16" t="s">
        <v>248</v>
      </c>
      <c r="C78" s="16" t="s">
        <v>249</v>
      </c>
      <c r="D78" s="18"/>
      <c r="E78" s="18"/>
      <c r="F78" s="18"/>
      <c r="G78" s="18"/>
      <c r="H78" s="17"/>
      <c r="I78" s="17"/>
      <c r="J78" s="11"/>
      <c r="K78" s="11"/>
      <c r="L78" s="17"/>
      <c r="M78" s="17"/>
      <c r="N78" s="11"/>
      <c r="O78" s="11"/>
      <c r="P78" s="62"/>
      <c r="Q78" s="62"/>
    </row>
    <row r="79" spans="1:17" ht="15" hidden="1" thickBot="1">
      <c r="A79" s="1680"/>
      <c r="B79" s="22" t="s">
        <v>250</v>
      </c>
      <c r="C79" s="22" t="s">
        <v>251</v>
      </c>
      <c r="D79" s="23"/>
      <c r="E79" s="23"/>
      <c r="F79" s="23"/>
      <c r="G79" s="23"/>
      <c r="H79" s="24"/>
      <c r="I79" s="24"/>
      <c r="J79" s="25"/>
      <c r="K79" s="25"/>
      <c r="L79" s="24"/>
      <c r="M79" s="24"/>
      <c r="N79" s="25"/>
      <c r="O79" s="25"/>
      <c r="P79" s="65"/>
      <c r="Q79" s="65"/>
    </row>
    <row r="80" spans="1:17" hidden="1">
      <c r="A80" s="1680"/>
      <c r="B80" s="16" t="s">
        <v>252</v>
      </c>
      <c r="C80" s="16" t="s">
        <v>253</v>
      </c>
      <c r="D80" s="18"/>
      <c r="E80" s="18"/>
      <c r="F80" s="18"/>
      <c r="G80" s="18"/>
      <c r="H80" s="17"/>
      <c r="I80" s="11"/>
      <c r="J80" s="17"/>
      <c r="K80" s="11"/>
      <c r="L80" s="17"/>
      <c r="M80" s="11"/>
      <c r="N80" s="17"/>
      <c r="O80" s="11"/>
      <c r="P80" s="62"/>
      <c r="Q80" s="62"/>
    </row>
    <row r="81" spans="1:17" hidden="1">
      <c r="A81" s="1680"/>
      <c r="B81" s="5" t="s">
        <v>254</v>
      </c>
      <c r="C81" s="5" t="s">
        <v>255</v>
      </c>
      <c r="D81" s="6"/>
      <c r="E81" s="6"/>
      <c r="F81" s="6"/>
      <c r="G81" s="6"/>
      <c r="H81" s="7"/>
      <c r="I81" s="11"/>
      <c r="J81" s="7"/>
      <c r="K81" s="11"/>
      <c r="L81" s="7"/>
      <c r="M81" s="11"/>
      <c r="N81" s="7"/>
      <c r="O81" s="11"/>
      <c r="P81" s="61"/>
      <c r="Q81" s="61"/>
    </row>
    <row r="82" spans="1:17" hidden="1">
      <c r="A82" s="1680"/>
      <c r="B82" s="16" t="s">
        <v>256</v>
      </c>
      <c r="C82" s="16" t="s">
        <v>257</v>
      </c>
      <c r="D82" s="18"/>
      <c r="E82" s="18"/>
      <c r="F82" s="18"/>
      <c r="G82" s="18"/>
      <c r="H82" s="17"/>
      <c r="I82" s="11"/>
      <c r="J82" s="17"/>
      <c r="K82" s="11"/>
      <c r="L82" s="17"/>
      <c r="M82" s="11"/>
      <c r="N82" s="17"/>
      <c r="O82" s="11"/>
      <c r="P82" s="62"/>
      <c r="Q82" s="62"/>
    </row>
    <row r="83" spans="1:17" hidden="1">
      <c r="A83" s="1680"/>
      <c r="B83" s="5" t="s">
        <v>258</v>
      </c>
      <c r="C83" s="5" t="s">
        <v>259</v>
      </c>
      <c r="D83" s="6"/>
      <c r="E83" s="6"/>
      <c r="F83" s="6"/>
      <c r="G83" s="6"/>
      <c r="H83" s="7"/>
      <c r="I83" s="7"/>
      <c r="J83" s="7"/>
      <c r="K83" s="11"/>
      <c r="L83" s="7"/>
      <c r="M83" s="7"/>
      <c r="N83" s="7"/>
      <c r="O83" s="11"/>
      <c r="P83" s="61"/>
      <c r="Q83" s="61"/>
    </row>
    <row r="84" spans="1:17" hidden="1">
      <c r="A84" s="1680"/>
      <c r="B84" s="16" t="s">
        <v>260</v>
      </c>
      <c r="C84" s="16" t="s">
        <v>261</v>
      </c>
      <c r="D84" s="18"/>
      <c r="E84" s="18"/>
      <c r="F84" s="18"/>
      <c r="G84" s="18"/>
      <c r="H84" s="17"/>
      <c r="I84" s="11"/>
      <c r="J84" s="17"/>
      <c r="K84" s="11"/>
      <c r="L84" s="17"/>
      <c r="M84" s="11"/>
      <c r="N84" s="17"/>
      <c r="O84" s="11"/>
      <c r="P84" s="62"/>
      <c r="Q84" s="62"/>
    </row>
    <row r="85" spans="1:17" hidden="1">
      <c r="A85" s="1680"/>
      <c r="B85" s="5" t="s">
        <v>262</v>
      </c>
      <c r="C85" s="5" t="s">
        <v>263</v>
      </c>
      <c r="D85" s="6"/>
      <c r="E85" s="6"/>
      <c r="F85" s="6"/>
      <c r="G85" s="6"/>
      <c r="H85" s="7"/>
      <c r="I85" s="11"/>
      <c r="J85" s="7"/>
      <c r="K85" s="11"/>
      <c r="L85" s="7"/>
      <c r="M85" s="11"/>
      <c r="N85" s="7"/>
      <c r="O85" s="11"/>
      <c r="P85" s="61"/>
      <c r="Q85" s="61"/>
    </row>
    <row r="86" spans="1:17" hidden="1">
      <c r="A86" s="1680"/>
      <c r="B86" s="16" t="s">
        <v>264</v>
      </c>
      <c r="C86" s="16" t="s">
        <v>265</v>
      </c>
      <c r="D86" s="18"/>
      <c r="E86" s="18"/>
      <c r="F86" s="18"/>
      <c r="G86" s="18"/>
      <c r="H86" s="17"/>
      <c r="I86" s="11"/>
      <c r="J86" s="17"/>
      <c r="K86" s="11"/>
      <c r="L86" s="17"/>
      <c r="M86" s="11"/>
      <c r="N86" s="17"/>
      <c r="O86" s="11"/>
      <c r="P86" s="62"/>
      <c r="Q86" s="62"/>
    </row>
    <row r="87" spans="1:17" hidden="1">
      <c r="A87" s="1680"/>
      <c r="B87" s="5" t="s">
        <v>266</v>
      </c>
      <c r="C87" s="5" t="s">
        <v>267</v>
      </c>
      <c r="D87" s="6"/>
      <c r="E87" s="6"/>
      <c r="F87" s="6"/>
      <c r="G87" s="6"/>
      <c r="H87" s="7"/>
      <c r="I87" s="11"/>
      <c r="J87" s="7"/>
      <c r="K87" s="11"/>
      <c r="L87" s="7"/>
      <c r="M87" s="11"/>
      <c r="N87" s="7"/>
      <c r="O87" s="11"/>
      <c r="P87" s="61"/>
      <c r="Q87" s="61"/>
    </row>
    <row r="88" spans="1:17" hidden="1">
      <c r="A88" s="1680"/>
      <c r="B88" s="16" t="s">
        <v>268</v>
      </c>
      <c r="C88" s="16" t="s">
        <v>269</v>
      </c>
      <c r="D88" s="18"/>
      <c r="E88" s="18"/>
      <c r="F88" s="18"/>
      <c r="G88" s="18"/>
      <c r="H88" s="17"/>
      <c r="I88" s="11"/>
      <c r="J88" s="17"/>
      <c r="K88" s="11"/>
      <c r="L88" s="17"/>
      <c r="M88" s="11"/>
      <c r="N88" s="17"/>
      <c r="O88" s="11"/>
      <c r="P88" s="62"/>
      <c r="Q88" s="62"/>
    </row>
    <row r="89" spans="1:17" hidden="1">
      <c r="A89" s="1680"/>
      <c r="B89" s="5" t="s">
        <v>270</v>
      </c>
      <c r="C89" s="5" t="s">
        <v>271</v>
      </c>
      <c r="D89" s="6"/>
      <c r="E89" s="6"/>
      <c r="F89" s="6"/>
      <c r="G89" s="6"/>
      <c r="H89" s="7"/>
      <c r="I89" s="11"/>
      <c r="J89" s="7"/>
      <c r="K89" s="11"/>
      <c r="L89" s="7"/>
      <c r="M89" s="11"/>
      <c r="N89" s="7"/>
      <c r="O89" s="11"/>
      <c r="P89" s="61"/>
      <c r="Q89" s="61"/>
    </row>
    <row r="90" spans="1:17" hidden="1">
      <c r="A90" s="1680"/>
      <c r="B90" s="16" t="s">
        <v>272</v>
      </c>
      <c r="C90" s="16" t="s">
        <v>273</v>
      </c>
      <c r="D90" s="18"/>
      <c r="E90" s="18"/>
      <c r="F90" s="18"/>
      <c r="G90" s="18"/>
      <c r="H90" s="17"/>
      <c r="I90" s="11"/>
      <c r="J90" s="17"/>
      <c r="K90" s="11"/>
      <c r="L90" s="17"/>
      <c r="M90" s="11"/>
      <c r="N90" s="17"/>
      <c r="O90" s="11"/>
      <c r="P90" s="62"/>
      <c r="Q90" s="62"/>
    </row>
    <row r="91" spans="1:17" hidden="1">
      <c r="A91" s="1680"/>
      <c r="B91" s="5" t="s">
        <v>274</v>
      </c>
      <c r="C91" s="5" t="s">
        <v>275</v>
      </c>
      <c r="D91" s="6"/>
      <c r="E91" s="6"/>
      <c r="F91" s="6"/>
      <c r="G91" s="6"/>
      <c r="H91" s="7"/>
      <c r="I91" s="11"/>
      <c r="J91" s="7"/>
      <c r="K91" s="11"/>
      <c r="L91" s="7"/>
      <c r="M91" s="11"/>
      <c r="N91" s="7"/>
      <c r="O91" s="11"/>
      <c r="P91" s="61"/>
      <c r="Q91" s="61"/>
    </row>
    <row r="92" spans="1:17">
      <c r="A92" s="1680"/>
      <c r="B92" s="16" t="s">
        <v>276</v>
      </c>
      <c r="C92" s="16" t="s">
        <v>277</v>
      </c>
      <c r="D92" s="18" t="s">
        <v>1373</v>
      </c>
      <c r="E92" s="18" t="s">
        <v>1373</v>
      </c>
      <c r="F92" s="18"/>
      <c r="G92" s="18"/>
      <c r="H92" s="17" t="s">
        <v>1373</v>
      </c>
      <c r="I92" s="17" t="s">
        <v>1373</v>
      </c>
      <c r="J92" s="11"/>
      <c r="K92" s="11"/>
      <c r="L92" s="17" t="s">
        <v>1373</v>
      </c>
      <c r="M92" s="17" t="s">
        <v>1373</v>
      </c>
      <c r="N92" s="11"/>
      <c r="O92" s="11"/>
      <c r="P92" s="62"/>
      <c r="Q92" s="62"/>
    </row>
    <row r="93" spans="1:17" hidden="1">
      <c r="A93" s="1680"/>
      <c r="B93" s="5" t="s">
        <v>278</v>
      </c>
      <c r="C93" s="5" t="s">
        <v>279</v>
      </c>
      <c r="D93" s="6"/>
      <c r="E93" s="6"/>
      <c r="F93" s="6"/>
      <c r="G93" s="6"/>
      <c r="H93" s="7"/>
      <c r="I93" s="11"/>
      <c r="J93" s="7"/>
      <c r="K93" s="11"/>
      <c r="L93" s="7"/>
      <c r="M93" s="11"/>
      <c r="N93" s="7"/>
      <c r="O93" s="11"/>
      <c r="P93" s="61"/>
      <c r="Q93" s="61"/>
    </row>
    <row r="94" spans="1:17" hidden="1">
      <c r="A94" s="1680"/>
      <c r="B94" s="16" t="s">
        <v>280</v>
      </c>
      <c r="C94" s="16" t="s">
        <v>281</v>
      </c>
      <c r="D94" s="18"/>
      <c r="E94" s="18"/>
      <c r="F94" s="18"/>
      <c r="G94" s="18"/>
      <c r="H94" s="17"/>
      <c r="I94" s="11"/>
      <c r="J94" s="17"/>
      <c r="K94" s="11"/>
      <c r="L94" s="17"/>
      <c r="M94" s="11"/>
      <c r="N94" s="17"/>
      <c r="O94" s="11"/>
      <c r="P94" s="62"/>
      <c r="Q94" s="62"/>
    </row>
    <row r="95" spans="1:17" hidden="1">
      <c r="A95" s="1680"/>
      <c r="B95" s="5" t="s">
        <v>282</v>
      </c>
      <c r="C95" s="5" t="s">
        <v>283</v>
      </c>
      <c r="D95" s="6"/>
      <c r="E95" s="6"/>
      <c r="F95" s="6"/>
      <c r="G95" s="6"/>
      <c r="H95" s="7"/>
      <c r="I95" s="11"/>
      <c r="J95" s="7"/>
      <c r="K95" s="11"/>
      <c r="L95" s="7"/>
      <c r="M95" s="11"/>
      <c r="N95" s="7"/>
      <c r="O95" s="11"/>
      <c r="P95" s="61"/>
      <c r="Q95" s="61"/>
    </row>
    <row r="96" spans="1:17" hidden="1">
      <c r="A96" s="1680"/>
      <c r="B96" s="16" t="s">
        <v>284</v>
      </c>
      <c r="C96" s="16" t="s">
        <v>285</v>
      </c>
      <c r="D96" s="18"/>
      <c r="E96" s="18"/>
      <c r="F96" s="18"/>
      <c r="G96" s="18"/>
      <c r="H96" s="17"/>
      <c r="I96" s="11"/>
      <c r="J96" s="17"/>
      <c r="K96" s="11"/>
      <c r="L96" s="17"/>
      <c r="M96" s="11"/>
      <c r="N96" s="17"/>
      <c r="O96" s="11"/>
      <c r="P96" s="62"/>
      <c r="Q96" s="62"/>
    </row>
    <row r="97" spans="1:17" hidden="1">
      <c r="A97" s="1680"/>
      <c r="B97" s="5" t="s">
        <v>286</v>
      </c>
      <c r="C97" s="5" t="s">
        <v>287</v>
      </c>
      <c r="D97" s="6"/>
      <c r="E97" s="6"/>
      <c r="F97" s="6"/>
      <c r="G97" s="6"/>
      <c r="H97" s="7"/>
      <c r="I97" s="7"/>
      <c r="J97" s="11"/>
      <c r="K97" s="11"/>
      <c r="L97" s="7"/>
      <c r="M97" s="7"/>
      <c r="N97" s="11"/>
      <c r="O97" s="11"/>
      <c r="P97" s="61"/>
      <c r="Q97" s="61"/>
    </row>
    <row r="98" spans="1:17">
      <c r="A98" s="1680"/>
      <c r="B98" s="16" t="s">
        <v>288</v>
      </c>
      <c r="C98" s="16" t="s">
        <v>289</v>
      </c>
      <c r="D98" s="18" t="s">
        <v>1373</v>
      </c>
      <c r="E98" s="18" t="s">
        <v>1373</v>
      </c>
      <c r="F98" s="18"/>
      <c r="G98" s="18"/>
      <c r="H98" s="17" t="s">
        <v>1373</v>
      </c>
      <c r="I98" s="17" t="s">
        <v>1373</v>
      </c>
      <c r="J98" s="11"/>
      <c r="K98" s="11"/>
      <c r="L98" s="17" t="s">
        <v>1373</v>
      </c>
      <c r="M98" s="17" t="s">
        <v>1373</v>
      </c>
      <c r="N98" s="11"/>
      <c r="O98" s="11"/>
      <c r="P98" s="62"/>
      <c r="Q98" s="62"/>
    </row>
    <row r="99" spans="1:17" hidden="1">
      <c r="A99" s="1680"/>
      <c r="B99" s="5" t="s">
        <v>290</v>
      </c>
      <c r="C99" s="5" t="s">
        <v>291</v>
      </c>
      <c r="D99" s="6"/>
      <c r="E99" s="6"/>
      <c r="F99" s="6"/>
      <c r="G99" s="6"/>
      <c r="H99" s="7"/>
      <c r="I99" s="11"/>
      <c r="J99" s="7"/>
      <c r="K99" s="11"/>
      <c r="L99" s="7"/>
      <c r="M99" s="11"/>
      <c r="N99" s="7"/>
      <c r="O99" s="11"/>
      <c r="P99" s="61"/>
      <c r="Q99" s="61"/>
    </row>
    <row r="100" spans="1:17" hidden="1">
      <c r="A100" s="1680"/>
      <c r="B100" s="16" t="s">
        <v>292</v>
      </c>
      <c r="C100" s="16" t="s">
        <v>293</v>
      </c>
      <c r="D100" s="18"/>
      <c r="E100" s="18"/>
      <c r="F100" s="18"/>
      <c r="G100" s="18"/>
      <c r="H100" s="17"/>
      <c r="I100" s="11"/>
      <c r="J100" s="17"/>
      <c r="K100" s="17"/>
      <c r="L100" s="17"/>
      <c r="M100" s="11"/>
      <c r="N100" s="17"/>
      <c r="O100" s="17"/>
      <c r="P100" s="62"/>
      <c r="Q100" s="62"/>
    </row>
    <row r="101" spans="1:17" hidden="1">
      <c r="A101" s="1680"/>
      <c r="B101" s="5" t="s">
        <v>294</v>
      </c>
      <c r="C101" s="5" t="s">
        <v>295</v>
      </c>
      <c r="D101" s="6"/>
      <c r="E101" s="6"/>
      <c r="F101" s="6"/>
      <c r="G101" s="6"/>
      <c r="H101" s="7"/>
      <c r="I101" s="7"/>
      <c r="J101" s="11"/>
      <c r="K101" s="11"/>
      <c r="L101" s="7"/>
      <c r="M101" s="7"/>
      <c r="N101" s="11"/>
      <c r="O101" s="11"/>
      <c r="P101" s="61"/>
      <c r="Q101" s="61"/>
    </row>
    <row r="102" spans="1:17" hidden="1">
      <c r="A102" s="1680"/>
      <c r="B102" s="16" t="s">
        <v>296</v>
      </c>
      <c r="C102" s="16" t="s">
        <v>297</v>
      </c>
      <c r="D102" s="18"/>
      <c r="E102" s="18"/>
      <c r="F102" s="18"/>
      <c r="G102" s="18"/>
      <c r="H102" s="17"/>
      <c r="I102" s="11"/>
      <c r="J102" s="17"/>
      <c r="K102" s="11"/>
      <c r="L102" s="17"/>
      <c r="M102" s="11"/>
      <c r="N102" s="17"/>
      <c r="O102" s="11"/>
      <c r="P102" s="62"/>
      <c r="Q102" s="62"/>
    </row>
    <row r="103" spans="1:17" hidden="1">
      <c r="A103" s="1680"/>
      <c r="B103" s="5" t="s">
        <v>298</v>
      </c>
      <c r="C103" s="5" t="s">
        <v>299</v>
      </c>
      <c r="D103" s="6"/>
      <c r="E103" s="6"/>
      <c r="F103" s="6"/>
      <c r="G103" s="6"/>
      <c r="H103" s="7"/>
      <c r="I103" s="11"/>
      <c r="J103" s="7"/>
      <c r="K103" s="11"/>
      <c r="L103" s="7"/>
      <c r="M103" s="11"/>
      <c r="N103" s="7"/>
      <c r="O103" s="11"/>
      <c r="P103" s="61"/>
      <c r="Q103" s="61"/>
    </row>
    <row r="104" spans="1:17" hidden="1">
      <c r="A104" s="1680"/>
      <c r="B104" s="16" t="s">
        <v>300</v>
      </c>
      <c r="C104" s="16" t="s">
        <v>301</v>
      </c>
      <c r="D104" s="18"/>
      <c r="E104" s="18"/>
      <c r="F104" s="18"/>
      <c r="G104" s="18"/>
      <c r="H104" s="17"/>
      <c r="I104" s="11"/>
      <c r="J104" s="17"/>
      <c r="K104" s="11"/>
      <c r="L104" s="17"/>
      <c r="M104" s="11"/>
      <c r="N104" s="17"/>
      <c r="O104" s="11"/>
      <c r="P104" s="62"/>
      <c r="Q104" s="62"/>
    </row>
    <row r="105" spans="1:17" hidden="1">
      <c r="A105" s="1680"/>
      <c r="B105" s="5" t="s">
        <v>302</v>
      </c>
      <c r="C105" s="5" t="s">
        <v>303</v>
      </c>
      <c r="D105" s="6"/>
      <c r="E105" s="6"/>
      <c r="F105" s="6"/>
      <c r="G105" s="6"/>
      <c r="H105" s="7"/>
      <c r="I105" s="11"/>
      <c r="J105" s="17"/>
      <c r="K105" s="11"/>
      <c r="L105" s="7"/>
      <c r="M105" s="11"/>
      <c r="N105" s="17"/>
      <c r="O105" s="11"/>
      <c r="P105" s="61"/>
      <c r="Q105" s="61"/>
    </row>
    <row r="106" spans="1:17" hidden="1">
      <c r="A106" s="1680"/>
      <c r="B106" s="16" t="s">
        <v>304</v>
      </c>
      <c r="C106" s="16" t="s">
        <v>305</v>
      </c>
      <c r="D106" s="18"/>
      <c r="E106" s="18"/>
      <c r="F106" s="18"/>
      <c r="G106" s="18"/>
      <c r="H106" s="17"/>
      <c r="I106" s="11"/>
      <c r="J106" s="17"/>
      <c r="K106" s="11"/>
      <c r="L106" s="17"/>
      <c r="M106" s="11"/>
      <c r="N106" s="17"/>
      <c r="O106" s="11"/>
      <c r="P106" s="62"/>
      <c r="Q106" s="62"/>
    </row>
    <row r="107" spans="1:17" hidden="1">
      <c r="A107" s="1680"/>
      <c r="B107" s="5" t="s">
        <v>306</v>
      </c>
      <c r="C107" s="5" t="s">
        <v>307</v>
      </c>
      <c r="D107" s="6"/>
      <c r="E107" s="6"/>
      <c r="F107" s="6"/>
      <c r="G107" s="6"/>
      <c r="H107" s="7"/>
      <c r="I107" s="11"/>
      <c r="J107" s="7"/>
      <c r="K107" s="11"/>
      <c r="L107" s="7"/>
      <c r="M107" s="11"/>
      <c r="N107" s="7"/>
      <c r="O107" s="11"/>
      <c r="P107" s="61"/>
      <c r="Q107" s="61"/>
    </row>
    <row r="108" spans="1:17" hidden="1">
      <c r="A108" s="1680"/>
      <c r="B108" s="16" t="s">
        <v>308</v>
      </c>
      <c r="C108" s="16" t="s">
        <v>309</v>
      </c>
      <c r="D108" s="18"/>
      <c r="E108" s="18"/>
      <c r="F108" s="18"/>
      <c r="G108" s="18"/>
      <c r="H108" s="17"/>
      <c r="I108" s="17"/>
      <c r="J108" s="11"/>
      <c r="K108" s="11"/>
      <c r="L108" s="17"/>
      <c r="M108" s="17"/>
      <c r="N108" s="11"/>
      <c r="O108" s="11"/>
      <c r="P108" s="62"/>
      <c r="Q108" s="62"/>
    </row>
    <row r="109" spans="1:17" hidden="1">
      <c r="A109" s="1680"/>
      <c r="B109" s="5" t="s">
        <v>310</v>
      </c>
      <c r="C109" s="5" t="s">
        <v>311</v>
      </c>
      <c r="D109" s="6"/>
      <c r="E109" s="6"/>
      <c r="F109" s="6"/>
      <c r="G109" s="6"/>
      <c r="H109" s="7"/>
      <c r="I109" s="11"/>
      <c r="J109" s="7"/>
      <c r="K109" s="11"/>
      <c r="L109" s="7"/>
      <c r="M109" s="11"/>
      <c r="N109" s="7"/>
      <c r="O109" s="11"/>
      <c r="P109" s="61"/>
      <c r="Q109" s="61"/>
    </row>
    <row r="110" spans="1:17" hidden="1">
      <c r="A110" s="1680"/>
      <c r="B110" s="16" t="s">
        <v>312</v>
      </c>
      <c r="C110" s="16" t="s">
        <v>313</v>
      </c>
      <c r="D110" s="18"/>
      <c r="E110" s="18"/>
      <c r="F110" s="18"/>
      <c r="G110" s="18"/>
      <c r="H110" s="17"/>
      <c r="I110" s="17"/>
      <c r="J110" s="17"/>
      <c r="K110" s="11"/>
      <c r="L110" s="17"/>
      <c r="M110" s="17"/>
      <c r="N110" s="17"/>
      <c r="O110" s="11"/>
      <c r="P110" s="62"/>
      <c r="Q110" s="62"/>
    </row>
    <row r="111" spans="1:17" hidden="1">
      <c r="A111" s="1680"/>
      <c r="B111" s="5" t="s">
        <v>314</v>
      </c>
      <c r="C111" s="5" t="s">
        <v>315</v>
      </c>
      <c r="D111" s="6"/>
      <c r="E111" s="6"/>
      <c r="F111" s="6"/>
      <c r="G111" s="6"/>
      <c r="H111" s="7"/>
      <c r="I111" s="17"/>
      <c r="J111" s="7"/>
      <c r="K111" s="11"/>
      <c r="L111" s="7"/>
      <c r="M111" s="17"/>
      <c r="N111" s="7"/>
      <c r="O111" s="11"/>
      <c r="P111" s="61"/>
      <c r="Q111" s="61"/>
    </row>
    <row r="112" spans="1:17" hidden="1">
      <c r="A112" s="1680"/>
      <c r="B112" s="16" t="s">
        <v>316</v>
      </c>
      <c r="C112" s="16" t="s">
        <v>317</v>
      </c>
      <c r="D112" s="18"/>
      <c r="E112" s="18"/>
      <c r="F112" s="18"/>
      <c r="G112" s="18"/>
      <c r="H112" s="17"/>
      <c r="I112" s="11"/>
      <c r="J112" s="17"/>
      <c r="K112" s="11"/>
      <c r="L112" s="17"/>
      <c r="M112" s="11"/>
      <c r="N112" s="17"/>
      <c r="O112" s="11"/>
      <c r="P112" s="62"/>
      <c r="Q112" s="62"/>
    </row>
    <row r="113" spans="1:17" hidden="1">
      <c r="A113" s="1680"/>
      <c r="B113" s="5" t="s">
        <v>318</v>
      </c>
      <c r="C113" s="5" t="s">
        <v>319</v>
      </c>
      <c r="D113" s="6"/>
      <c r="E113" s="6"/>
      <c r="F113" s="6"/>
      <c r="G113" s="6"/>
      <c r="H113" s="7"/>
      <c r="I113" s="11"/>
      <c r="J113" s="7"/>
      <c r="K113" s="11"/>
      <c r="L113" s="7"/>
      <c r="M113" s="11"/>
      <c r="N113" s="7"/>
      <c r="O113" s="11"/>
      <c r="P113" s="61"/>
      <c r="Q113" s="61"/>
    </row>
    <row r="114" spans="1:17" hidden="1">
      <c r="A114" s="1680"/>
      <c r="B114" s="16" t="s">
        <v>320</v>
      </c>
      <c r="C114" s="16" t="s">
        <v>321</v>
      </c>
      <c r="D114" s="18"/>
      <c r="E114" s="18"/>
      <c r="F114" s="18"/>
      <c r="G114" s="18"/>
      <c r="H114" s="17"/>
      <c r="I114" s="17"/>
      <c r="J114" s="11"/>
      <c r="K114" s="11"/>
      <c r="L114" s="17"/>
      <c r="M114" s="17"/>
      <c r="N114" s="11"/>
      <c r="O114" s="11"/>
      <c r="P114" s="62"/>
      <c r="Q114" s="62"/>
    </row>
    <row r="115" spans="1:17" hidden="1">
      <c r="A115" s="1680"/>
      <c r="B115" s="5" t="s">
        <v>322</v>
      </c>
      <c r="C115" s="5" t="s">
        <v>323</v>
      </c>
      <c r="D115" s="6"/>
      <c r="E115" s="6"/>
      <c r="F115" s="6"/>
      <c r="G115" s="6"/>
      <c r="H115" s="7"/>
      <c r="I115" s="7"/>
      <c r="J115" s="11"/>
      <c r="K115" s="11"/>
      <c r="L115" s="7"/>
      <c r="M115" s="7"/>
      <c r="N115" s="11"/>
      <c r="O115" s="11"/>
      <c r="P115" s="61"/>
      <c r="Q115" s="61"/>
    </row>
    <row r="116" spans="1:17" hidden="1">
      <c r="A116" s="1680"/>
      <c r="B116" s="16" t="s">
        <v>324</v>
      </c>
      <c r="C116" s="16" t="s">
        <v>325</v>
      </c>
      <c r="D116" s="18"/>
      <c r="E116" s="18"/>
      <c r="F116" s="18"/>
      <c r="G116" s="18"/>
      <c r="H116" s="17"/>
      <c r="I116" s="17"/>
      <c r="J116" s="11"/>
      <c r="K116" s="11"/>
      <c r="L116" s="17"/>
      <c r="M116" s="17"/>
      <c r="N116" s="11"/>
      <c r="O116" s="11"/>
      <c r="P116" s="62"/>
      <c r="Q116" s="62"/>
    </row>
    <row r="117" spans="1:17" hidden="1">
      <c r="A117" s="1680"/>
      <c r="B117" s="5" t="s">
        <v>326</v>
      </c>
      <c r="C117" s="5" t="s">
        <v>327</v>
      </c>
      <c r="D117" s="6"/>
      <c r="E117" s="6"/>
      <c r="F117" s="6"/>
      <c r="G117" s="6"/>
      <c r="H117" s="7"/>
      <c r="I117" s="11"/>
      <c r="J117" s="7"/>
      <c r="K117" s="11"/>
      <c r="L117" s="7"/>
      <c r="M117" s="11"/>
      <c r="N117" s="7"/>
      <c r="O117" s="11"/>
      <c r="P117" s="61"/>
      <c r="Q117" s="61"/>
    </row>
    <row r="118" spans="1:17" hidden="1">
      <c r="A118" s="1680"/>
      <c r="B118" s="16" t="s">
        <v>328</v>
      </c>
      <c r="C118" s="16" t="s">
        <v>329</v>
      </c>
      <c r="D118" s="18"/>
      <c r="E118" s="18"/>
      <c r="F118" s="18"/>
      <c r="G118" s="18"/>
      <c r="H118" s="17"/>
      <c r="I118" s="11"/>
      <c r="J118" s="17"/>
      <c r="K118" s="11"/>
      <c r="L118" s="17"/>
      <c r="M118" s="11"/>
      <c r="N118" s="17"/>
      <c r="O118" s="11"/>
      <c r="P118" s="62"/>
      <c r="Q118" s="62"/>
    </row>
    <row r="119" spans="1:17" hidden="1">
      <c r="A119" s="1680"/>
      <c r="B119" s="5" t="s">
        <v>330</v>
      </c>
      <c r="C119" s="5" t="s">
        <v>331</v>
      </c>
      <c r="D119" s="6"/>
      <c r="E119" s="6"/>
      <c r="F119" s="6"/>
      <c r="G119" s="6"/>
      <c r="H119" s="7"/>
      <c r="I119" s="11"/>
      <c r="J119" s="7"/>
      <c r="K119" s="11"/>
      <c r="L119" s="7"/>
      <c r="M119" s="11"/>
      <c r="N119" s="7"/>
      <c r="O119" s="11"/>
      <c r="P119" s="61"/>
      <c r="Q119" s="61"/>
    </row>
    <row r="120" spans="1:17" ht="15" thickBot="1">
      <c r="A120" s="1680"/>
      <c r="B120" s="16" t="s">
        <v>332</v>
      </c>
      <c r="C120" s="16" t="s">
        <v>333</v>
      </c>
      <c r="D120" s="18" t="s">
        <v>1373</v>
      </c>
      <c r="E120" s="18" t="s">
        <v>1373</v>
      </c>
      <c r="F120" s="18"/>
      <c r="G120" s="18"/>
      <c r="H120" s="17" t="s">
        <v>1373</v>
      </c>
      <c r="I120" s="17" t="s">
        <v>1373</v>
      </c>
      <c r="J120" s="17"/>
      <c r="K120" s="11"/>
      <c r="L120" s="17" t="s">
        <v>1373</v>
      </c>
      <c r="M120" s="17" t="s">
        <v>1373</v>
      </c>
      <c r="N120" s="17"/>
      <c r="O120" s="11"/>
      <c r="P120" s="62"/>
      <c r="Q120" s="62"/>
    </row>
    <row r="121" spans="1:17" hidden="1">
      <c r="A121" s="1680"/>
      <c r="B121" s="5" t="s">
        <v>334</v>
      </c>
      <c r="C121" s="5" t="s">
        <v>335</v>
      </c>
      <c r="D121" s="6"/>
      <c r="E121" s="6"/>
      <c r="F121" s="6"/>
      <c r="G121" s="6"/>
      <c r="H121" s="7"/>
      <c r="I121" s="11"/>
      <c r="J121" s="7"/>
      <c r="K121" s="11"/>
      <c r="L121" s="7"/>
      <c r="M121" s="11"/>
      <c r="N121" s="7"/>
      <c r="O121" s="11"/>
      <c r="P121" s="61"/>
      <c r="Q121" s="61"/>
    </row>
    <row r="122" spans="1:17" hidden="1">
      <c r="A122" s="1680"/>
      <c r="B122" s="16" t="s">
        <v>336</v>
      </c>
      <c r="C122" s="16" t="s">
        <v>159</v>
      </c>
      <c r="D122" s="18"/>
      <c r="E122" s="18"/>
      <c r="F122" s="18"/>
      <c r="G122" s="18"/>
      <c r="H122" s="17"/>
      <c r="I122" s="11"/>
      <c r="J122" s="17"/>
      <c r="K122" s="11"/>
      <c r="L122" s="17"/>
      <c r="M122" s="11"/>
      <c r="N122" s="17"/>
      <c r="O122" s="11"/>
      <c r="P122" s="62"/>
      <c r="Q122" s="62"/>
    </row>
    <row r="123" spans="1:17" hidden="1">
      <c r="A123" s="1680"/>
      <c r="B123" s="5" t="s">
        <v>337</v>
      </c>
      <c r="C123" s="5" t="s">
        <v>338</v>
      </c>
      <c r="D123" s="6"/>
      <c r="E123" s="6"/>
      <c r="F123" s="6"/>
      <c r="G123" s="6"/>
      <c r="H123" s="7"/>
      <c r="I123" s="11"/>
      <c r="J123" s="7"/>
      <c r="K123" s="11"/>
      <c r="L123" s="7"/>
      <c r="M123" s="11"/>
      <c r="N123" s="7"/>
      <c r="O123" s="11"/>
      <c r="P123" s="61"/>
      <c r="Q123" s="61"/>
    </row>
    <row r="124" spans="1:17" hidden="1">
      <c r="A124" s="1680"/>
      <c r="B124" s="16" t="s">
        <v>339</v>
      </c>
      <c r="C124" s="16" t="s">
        <v>219</v>
      </c>
      <c r="D124" s="18"/>
      <c r="E124" s="18"/>
      <c r="F124" s="18"/>
      <c r="G124" s="18"/>
      <c r="H124" s="17"/>
      <c r="I124" s="11"/>
      <c r="J124" s="17"/>
      <c r="K124" s="11"/>
      <c r="L124" s="17"/>
      <c r="M124" s="11"/>
      <c r="N124" s="17"/>
      <c r="O124" s="11"/>
      <c r="P124" s="62"/>
      <c r="Q124" s="62"/>
    </row>
    <row r="125" spans="1:17" hidden="1">
      <c r="A125" s="1680"/>
      <c r="B125" s="5" t="s">
        <v>340</v>
      </c>
      <c r="C125" s="5" t="s">
        <v>221</v>
      </c>
      <c r="D125" s="6"/>
      <c r="E125" s="6"/>
      <c r="F125" s="6"/>
      <c r="G125" s="6"/>
      <c r="H125" s="7"/>
      <c r="I125" s="11"/>
      <c r="J125" s="7"/>
      <c r="K125" s="11"/>
      <c r="L125" s="7"/>
      <c r="M125" s="11"/>
      <c r="N125" s="7"/>
      <c r="O125" s="11"/>
      <c r="P125" s="61"/>
      <c r="Q125" s="61"/>
    </row>
    <row r="126" spans="1:17" hidden="1">
      <c r="A126" s="1680"/>
      <c r="B126" s="16" t="s">
        <v>341</v>
      </c>
      <c r="C126" s="16" t="s">
        <v>223</v>
      </c>
      <c r="D126" s="18"/>
      <c r="E126" s="18"/>
      <c r="F126" s="18"/>
      <c r="G126" s="18"/>
      <c r="H126" s="17"/>
      <c r="I126" s="11"/>
      <c r="J126" s="17"/>
      <c r="K126" s="11"/>
      <c r="L126" s="17"/>
      <c r="M126" s="11"/>
      <c r="N126" s="17"/>
      <c r="O126" s="11"/>
      <c r="P126" s="62"/>
      <c r="Q126" s="62"/>
    </row>
    <row r="127" spans="1:17" hidden="1">
      <c r="A127" s="1680"/>
      <c r="B127" s="5" t="s">
        <v>342</v>
      </c>
      <c r="C127" s="5" t="s">
        <v>225</v>
      </c>
      <c r="D127" s="6"/>
      <c r="E127" s="6"/>
      <c r="F127" s="6"/>
      <c r="G127" s="6"/>
      <c r="H127" s="7"/>
      <c r="I127" s="11"/>
      <c r="J127" s="7"/>
      <c r="K127" s="11"/>
      <c r="L127" s="7"/>
      <c r="M127" s="11"/>
      <c r="N127" s="7"/>
      <c r="O127" s="11"/>
      <c r="P127" s="61"/>
      <c r="Q127" s="61"/>
    </row>
    <row r="128" spans="1:17" hidden="1">
      <c r="A128" s="1680"/>
      <c r="B128" s="16" t="s">
        <v>343</v>
      </c>
      <c r="C128" s="16" t="s">
        <v>344</v>
      </c>
      <c r="D128" s="18"/>
      <c r="E128" s="18"/>
      <c r="F128" s="18"/>
      <c r="G128" s="18"/>
      <c r="H128" s="17"/>
      <c r="I128" s="11"/>
      <c r="J128" s="17"/>
      <c r="K128" s="11"/>
      <c r="L128" s="17"/>
      <c r="M128" s="11"/>
      <c r="N128" s="17"/>
      <c r="O128" s="11"/>
      <c r="P128" s="62"/>
      <c r="Q128" s="62"/>
    </row>
    <row r="129" spans="1:17" hidden="1">
      <c r="A129" s="1680"/>
      <c r="B129" s="5" t="s">
        <v>345</v>
      </c>
      <c r="C129" s="5" t="s">
        <v>183</v>
      </c>
      <c r="D129" s="6"/>
      <c r="E129" s="6"/>
      <c r="F129" s="6"/>
      <c r="G129" s="6"/>
      <c r="H129" s="7"/>
      <c r="I129" s="11"/>
      <c r="J129" s="7"/>
      <c r="K129" s="11"/>
      <c r="L129" s="7"/>
      <c r="M129" s="11"/>
      <c r="N129" s="7"/>
      <c r="O129" s="11"/>
      <c r="P129" s="61"/>
      <c r="Q129" s="61"/>
    </row>
    <row r="130" spans="1:17" hidden="1">
      <c r="A130" s="1680"/>
      <c r="B130" s="16" t="s">
        <v>346</v>
      </c>
      <c r="C130" s="16" t="s">
        <v>227</v>
      </c>
      <c r="D130" s="18"/>
      <c r="E130" s="18"/>
      <c r="F130" s="18"/>
      <c r="G130" s="18"/>
      <c r="H130" s="17"/>
      <c r="I130" s="11"/>
      <c r="J130" s="17"/>
      <c r="K130" s="11"/>
      <c r="L130" s="17"/>
      <c r="M130" s="11"/>
      <c r="N130" s="17"/>
      <c r="O130" s="11"/>
      <c r="P130" s="62"/>
      <c r="Q130" s="62"/>
    </row>
    <row r="131" spans="1:17" hidden="1">
      <c r="A131" s="1680"/>
      <c r="B131" s="5" t="s">
        <v>347</v>
      </c>
      <c r="C131" s="5" t="s">
        <v>348</v>
      </c>
      <c r="D131" s="6"/>
      <c r="E131" s="6"/>
      <c r="F131" s="6"/>
      <c r="G131" s="6"/>
      <c r="H131" s="7"/>
      <c r="I131" s="11"/>
      <c r="J131" s="7"/>
      <c r="K131" s="11"/>
      <c r="L131" s="7"/>
      <c r="M131" s="11"/>
      <c r="N131" s="7"/>
      <c r="O131" s="11"/>
      <c r="P131" s="61"/>
      <c r="Q131" s="61"/>
    </row>
    <row r="132" spans="1:17" hidden="1">
      <c r="A132" s="1680"/>
      <c r="B132" s="16" t="s">
        <v>349</v>
      </c>
      <c r="C132" s="16" t="s">
        <v>177</v>
      </c>
      <c r="D132" s="18"/>
      <c r="E132" s="18"/>
      <c r="F132" s="18"/>
      <c r="G132" s="18"/>
      <c r="H132" s="17"/>
      <c r="I132" s="11"/>
      <c r="J132" s="17"/>
      <c r="K132" s="11"/>
      <c r="L132" s="17"/>
      <c r="M132" s="11"/>
      <c r="N132" s="17"/>
      <c r="O132" s="11"/>
      <c r="P132" s="62"/>
      <c r="Q132" s="62"/>
    </row>
    <row r="133" spans="1:17" hidden="1">
      <c r="A133" s="1680"/>
      <c r="B133" s="5" t="s">
        <v>350</v>
      </c>
      <c r="C133" s="5" t="s">
        <v>209</v>
      </c>
      <c r="D133" s="6"/>
      <c r="E133" s="6"/>
      <c r="F133" s="6"/>
      <c r="G133" s="6"/>
      <c r="H133" s="7"/>
      <c r="I133" s="11"/>
      <c r="J133" s="7"/>
      <c r="K133" s="11"/>
      <c r="L133" s="7"/>
      <c r="M133" s="11"/>
      <c r="N133" s="7"/>
      <c r="O133" s="11"/>
      <c r="P133" s="61"/>
      <c r="Q133" s="61"/>
    </row>
    <row r="134" spans="1:17" hidden="1">
      <c r="A134" s="1680"/>
      <c r="B134" s="16" t="s">
        <v>351</v>
      </c>
      <c r="C134" s="16" t="s">
        <v>352</v>
      </c>
      <c r="D134" s="18"/>
      <c r="E134" s="18"/>
      <c r="F134" s="18"/>
      <c r="G134" s="18"/>
      <c r="H134" s="17"/>
      <c r="I134" s="11"/>
      <c r="J134" s="17"/>
      <c r="K134" s="11"/>
      <c r="L134" s="17"/>
      <c r="M134" s="11"/>
      <c r="N134" s="17"/>
      <c r="O134" s="11"/>
      <c r="P134" s="62"/>
      <c r="Q134" s="62"/>
    </row>
    <row r="135" spans="1:17" hidden="1">
      <c r="A135" s="1680"/>
      <c r="B135" s="5" t="s">
        <v>353</v>
      </c>
      <c r="C135" s="5" t="s">
        <v>354</v>
      </c>
      <c r="D135" s="6"/>
      <c r="E135" s="6"/>
      <c r="F135" s="6"/>
      <c r="G135" s="6"/>
      <c r="H135" s="7"/>
      <c r="I135" s="11"/>
      <c r="J135" s="7"/>
      <c r="K135" s="11"/>
      <c r="L135" s="7"/>
      <c r="M135" s="11"/>
      <c r="N135" s="7"/>
      <c r="O135" s="11"/>
      <c r="P135" s="61"/>
      <c r="Q135" s="61"/>
    </row>
    <row r="136" spans="1:17" ht="20.399999999999999" hidden="1">
      <c r="A136" s="1680"/>
      <c r="B136" s="16" t="s">
        <v>355</v>
      </c>
      <c r="C136" s="16" t="s">
        <v>356</v>
      </c>
      <c r="D136" s="18"/>
      <c r="E136" s="18"/>
      <c r="F136" s="18"/>
      <c r="G136" s="18"/>
      <c r="H136" s="17"/>
      <c r="I136" s="11"/>
      <c r="J136" s="17"/>
      <c r="K136" s="11"/>
      <c r="L136" s="17"/>
      <c r="M136" s="11"/>
      <c r="N136" s="17"/>
      <c r="O136" s="11"/>
      <c r="P136" s="62"/>
      <c r="Q136" s="62"/>
    </row>
    <row r="137" spans="1:17" hidden="1">
      <c r="A137" s="1680"/>
      <c r="B137" s="5" t="s">
        <v>357</v>
      </c>
      <c r="C137" s="5" t="s">
        <v>358</v>
      </c>
      <c r="D137" s="6"/>
      <c r="E137" s="6"/>
      <c r="F137" s="6"/>
      <c r="G137" s="6"/>
      <c r="H137" s="7"/>
      <c r="I137" s="11"/>
      <c r="J137" s="7"/>
      <c r="K137" s="11"/>
      <c r="L137" s="7"/>
      <c r="M137" s="11"/>
      <c r="N137" s="7"/>
      <c r="O137" s="11"/>
      <c r="P137" s="61"/>
      <c r="Q137" s="61"/>
    </row>
    <row r="138" spans="1:17" hidden="1">
      <c r="A138" s="1680"/>
      <c r="B138" s="16" t="s">
        <v>359</v>
      </c>
      <c r="C138" s="16" t="s">
        <v>360</v>
      </c>
      <c r="D138" s="18"/>
      <c r="E138" s="18"/>
      <c r="F138" s="18"/>
      <c r="G138" s="18"/>
      <c r="H138" s="17"/>
      <c r="I138" s="11"/>
      <c r="J138" s="17"/>
      <c r="K138" s="11"/>
      <c r="L138" s="17"/>
      <c r="M138" s="11"/>
      <c r="N138" s="17"/>
      <c r="O138" s="11"/>
      <c r="P138" s="62"/>
      <c r="Q138" s="62"/>
    </row>
    <row r="139" spans="1:17" hidden="1">
      <c r="A139" s="1680"/>
      <c r="B139" s="5" t="s">
        <v>361</v>
      </c>
      <c r="C139" s="5" t="s">
        <v>362</v>
      </c>
      <c r="D139" s="6"/>
      <c r="E139" s="6"/>
      <c r="F139" s="6"/>
      <c r="G139" s="6"/>
      <c r="H139" s="7"/>
      <c r="I139" s="11"/>
      <c r="J139" s="7"/>
      <c r="K139" s="11"/>
      <c r="L139" s="7"/>
      <c r="M139" s="11"/>
      <c r="N139" s="7"/>
      <c r="O139" s="11"/>
      <c r="P139" s="61"/>
      <c r="Q139" s="61"/>
    </row>
    <row r="140" spans="1:17" hidden="1">
      <c r="A140" s="1680"/>
      <c r="B140" s="16" t="s">
        <v>363</v>
      </c>
      <c r="C140" s="16" t="s">
        <v>364</v>
      </c>
      <c r="D140" s="18"/>
      <c r="E140" s="18"/>
      <c r="F140" s="18"/>
      <c r="G140" s="18"/>
      <c r="H140" s="17"/>
      <c r="I140" s="11"/>
      <c r="J140" s="17"/>
      <c r="K140" s="11"/>
      <c r="L140" s="17"/>
      <c r="M140" s="11"/>
      <c r="N140" s="17"/>
      <c r="O140" s="11"/>
      <c r="P140" s="62"/>
      <c r="Q140" s="62"/>
    </row>
    <row r="141" spans="1:17" hidden="1">
      <c r="A141" s="1680"/>
      <c r="B141" s="5" t="s">
        <v>365</v>
      </c>
      <c r="C141" s="5" t="s">
        <v>366</v>
      </c>
      <c r="D141" s="6"/>
      <c r="E141" s="6"/>
      <c r="F141" s="6"/>
      <c r="G141" s="6"/>
      <c r="H141" s="7"/>
      <c r="I141" s="11"/>
      <c r="J141" s="7"/>
      <c r="K141" s="11"/>
      <c r="L141" s="7"/>
      <c r="M141" s="11"/>
      <c r="N141" s="7"/>
      <c r="O141" s="11"/>
      <c r="P141" s="61"/>
      <c r="Q141" s="61"/>
    </row>
    <row r="142" spans="1:17" hidden="1">
      <c r="A142" s="1680"/>
      <c r="B142" s="16" t="s">
        <v>367</v>
      </c>
      <c r="C142" s="16" t="s">
        <v>368</v>
      </c>
      <c r="D142" s="18"/>
      <c r="E142" s="18"/>
      <c r="F142" s="18"/>
      <c r="G142" s="18"/>
      <c r="H142" s="17"/>
      <c r="I142" s="11"/>
      <c r="J142" s="17"/>
      <c r="K142" s="11"/>
      <c r="L142" s="17"/>
      <c r="M142" s="11"/>
      <c r="N142" s="17"/>
      <c r="O142" s="11"/>
      <c r="P142" s="62"/>
      <c r="Q142" s="62"/>
    </row>
    <row r="143" spans="1:17" hidden="1">
      <c r="A143" s="1680"/>
      <c r="B143" s="5" t="s">
        <v>369</v>
      </c>
      <c r="C143" s="5" t="s">
        <v>370</v>
      </c>
      <c r="D143" s="6"/>
      <c r="E143" s="6"/>
      <c r="F143" s="6"/>
      <c r="G143" s="6"/>
      <c r="H143" s="7"/>
      <c r="I143" s="11"/>
      <c r="J143" s="7"/>
      <c r="K143" s="11"/>
      <c r="L143" s="7"/>
      <c r="M143" s="11"/>
      <c r="N143" s="7"/>
      <c r="O143" s="11"/>
      <c r="P143" s="61"/>
      <c r="Q143" s="61"/>
    </row>
    <row r="144" spans="1:17" hidden="1">
      <c r="A144" s="1680"/>
      <c r="B144" s="16" t="s">
        <v>371</v>
      </c>
      <c r="C144" s="16" t="s">
        <v>372</v>
      </c>
      <c r="D144" s="18"/>
      <c r="E144" s="18"/>
      <c r="F144" s="18"/>
      <c r="G144" s="18"/>
      <c r="H144" s="17"/>
      <c r="I144" s="11"/>
      <c r="J144" s="17"/>
      <c r="K144" s="11"/>
      <c r="L144" s="17"/>
      <c r="M144" s="11"/>
      <c r="N144" s="17"/>
      <c r="O144" s="11"/>
      <c r="P144" s="62"/>
      <c r="Q144" s="62"/>
    </row>
    <row r="145" spans="1:17" hidden="1">
      <c r="A145" s="1680"/>
      <c r="B145" s="5" t="s">
        <v>373</v>
      </c>
      <c r="C145" s="5" t="s">
        <v>374</v>
      </c>
      <c r="D145" s="6"/>
      <c r="E145" s="6"/>
      <c r="F145" s="6"/>
      <c r="G145" s="6"/>
      <c r="H145" s="7"/>
      <c r="I145" s="11"/>
      <c r="J145" s="7"/>
      <c r="K145" s="11"/>
      <c r="L145" s="7"/>
      <c r="M145" s="11"/>
      <c r="N145" s="7"/>
      <c r="O145" s="11"/>
      <c r="P145" s="61"/>
      <c r="Q145" s="61"/>
    </row>
    <row r="146" spans="1:17" hidden="1">
      <c r="A146" s="1680"/>
      <c r="B146" s="16" t="s">
        <v>375</v>
      </c>
      <c r="C146" s="16" t="s">
        <v>376</v>
      </c>
      <c r="D146" s="18"/>
      <c r="E146" s="18"/>
      <c r="F146" s="18"/>
      <c r="G146" s="18"/>
      <c r="H146" s="17"/>
      <c r="I146" s="11"/>
      <c r="J146" s="17"/>
      <c r="K146" s="11"/>
      <c r="L146" s="17"/>
      <c r="M146" s="11"/>
      <c r="N146" s="17"/>
      <c r="O146" s="11"/>
      <c r="P146" s="62"/>
      <c r="Q146" s="62"/>
    </row>
    <row r="147" spans="1:17" hidden="1">
      <c r="A147" s="1680"/>
      <c r="B147" s="5" t="s">
        <v>377</v>
      </c>
      <c r="C147" s="5" t="s">
        <v>378</v>
      </c>
      <c r="D147" s="6"/>
      <c r="E147" s="6"/>
      <c r="F147" s="6"/>
      <c r="G147" s="6"/>
      <c r="H147" s="7"/>
      <c r="I147" s="11"/>
      <c r="J147" s="7"/>
      <c r="K147" s="11"/>
      <c r="L147" s="7"/>
      <c r="M147" s="11"/>
      <c r="N147" s="7"/>
      <c r="O147" s="11"/>
      <c r="P147" s="61"/>
      <c r="Q147" s="61"/>
    </row>
    <row r="148" spans="1:17" hidden="1">
      <c r="A148" s="1680"/>
      <c r="B148" s="16" t="s">
        <v>379</v>
      </c>
      <c r="C148" s="16" t="s">
        <v>380</v>
      </c>
      <c r="D148" s="18"/>
      <c r="E148" s="18"/>
      <c r="F148" s="18"/>
      <c r="G148" s="18"/>
      <c r="H148" s="17"/>
      <c r="I148" s="11"/>
      <c r="J148" s="17"/>
      <c r="K148" s="11"/>
      <c r="L148" s="17"/>
      <c r="M148" s="11"/>
      <c r="N148" s="17"/>
      <c r="O148" s="11"/>
      <c r="P148" s="62"/>
      <c r="Q148" s="62"/>
    </row>
    <row r="149" spans="1:17" hidden="1">
      <c r="A149" s="1680"/>
      <c r="B149" s="5" t="s">
        <v>381</v>
      </c>
      <c r="C149" s="5" t="s">
        <v>382</v>
      </c>
      <c r="D149" s="6"/>
      <c r="E149" s="6"/>
      <c r="F149" s="6"/>
      <c r="G149" s="6"/>
      <c r="H149" s="7"/>
      <c r="I149" s="11"/>
      <c r="J149" s="7"/>
      <c r="K149" s="11"/>
      <c r="L149" s="7"/>
      <c r="M149" s="11"/>
      <c r="N149" s="7"/>
      <c r="O149" s="11"/>
      <c r="P149" s="61"/>
      <c r="Q149" s="61"/>
    </row>
    <row r="150" spans="1:17" hidden="1">
      <c r="A150" s="1680"/>
      <c r="B150" s="16" t="s">
        <v>383</v>
      </c>
      <c r="C150" s="16" t="s">
        <v>384</v>
      </c>
      <c r="D150" s="18"/>
      <c r="E150" s="18"/>
      <c r="F150" s="18"/>
      <c r="G150" s="18"/>
      <c r="H150" s="17"/>
      <c r="I150" s="11"/>
      <c r="J150" s="17"/>
      <c r="K150" s="11"/>
      <c r="L150" s="17"/>
      <c r="M150" s="11"/>
      <c r="N150" s="17"/>
      <c r="O150" s="11"/>
      <c r="P150" s="62"/>
      <c r="Q150" s="62"/>
    </row>
    <row r="151" spans="1:17" ht="15" hidden="1" thickBot="1">
      <c r="A151" s="1681"/>
      <c r="B151" s="5" t="s">
        <v>385</v>
      </c>
      <c r="C151" s="5" t="s">
        <v>386</v>
      </c>
      <c r="D151" s="23"/>
      <c r="E151" s="23"/>
      <c r="F151" s="23"/>
      <c r="G151" s="23"/>
      <c r="H151" s="24"/>
      <c r="I151" s="11"/>
      <c r="J151" s="7"/>
      <c r="K151" s="11"/>
      <c r="L151" s="24"/>
      <c r="M151" s="11"/>
      <c r="N151" s="7"/>
      <c r="O151" s="11"/>
      <c r="P151" s="65"/>
      <c r="Q151" s="65"/>
    </row>
    <row r="152" spans="1:17">
      <c r="A152" s="1679" t="s">
        <v>1580</v>
      </c>
      <c r="B152" s="19" t="s">
        <v>387</v>
      </c>
      <c r="C152" s="19" t="s">
        <v>388</v>
      </c>
      <c r="D152" s="18" t="s">
        <v>1373</v>
      </c>
      <c r="E152" s="18" t="s">
        <v>1373</v>
      </c>
      <c r="F152" s="18"/>
      <c r="G152" s="18"/>
      <c r="H152" s="17" t="s">
        <v>1373</v>
      </c>
      <c r="I152" s="21" t="s">
        <v>1373</v>
      </c>
      <c r="J152" s="14"/>
      <c r="K152" s="14"/>
      <c r="L152" s="17" t="s">
        <v>1373</v>
      </c>
      <c r="M152" s="21" t="s">
        <v>1373</v>
      </c>
      <c r="N152" s="14"/>
      <c r="O152" s="14"/>
      <c r="P152" s="62"/>
      <c r="Q152" s="62"/>
    </row>
    <row r="153" spans="1:17" ht="21" customHeight="1">
      <c r="A153" s="1680"/>
      <c r="B153" s="5" t="s">
        <v>389</v>
      </c>
      <c r="C153" s="5" t="s">
        <v>390</v>
      </c>
      <c r="D153" s="6" t="s">
        <v>1373</v>
      </c>
      <c r="E153" s="6" t="s">
        <v>1373</v>
      </c>
      <c r="F153" s="6"/>
      <c r="G153" s="6"/>
      <c r="H153" s="7" t="s">
        <v>1373</v>
      </c>
      <c r="I153" s="7" t="s">
        <v>1373</v>
      </c>
      <c r="J153" s="11"/>
      <c r="K153" s="11"/>
      <c r="L153" s="7" t="s">
        <v>1373</v>
      </c>
      <c r="M153" s="7" t="s">
        <v>1373</v>
      </c>
      <c r="N153" s="11"/>
      <c r="O153" s="11"/>
      <c r="P153" s="61"/>
      <c r="Q153" s="61"/>
    </row>
    <row r="154" spans="1:17">
      <c r="A154" s="1680"/>
      <c r="B154" s="16" t="s">
        <v>391</v>
      </c>
      <c r="C154" s="16" t="s">
        <v>392</v>
      </c>
      <c r="D154" s="18" t="s">
        <v>1373</v>
      </c>
      <c r="E154" s="18" t="s">
        <v>1373</v>
      </c>
      <c r="F154" s="18"/>
      <c r="G154" s="18"/>
      <c r="H154" s="17" t="s">
        <v>1373</v>
      </c>
      <c r="I154" s="17" t="s">
        <v>1373</v>
      </c>
      <c r="J154" s="11"/>
      <c r="K154" s="11"/>
      <c r="L154" s="17" t="s">
        <v>1373</v>
      </c>
      <c r="M154" s="17" t="s">
        <v>1373</v>
      </c>
      <c r="N154" s="11"/>
      <c r="O154" s="11"/>
      <c r="P154" s="62"/>
      <c r="Q154" s="62"/>
    </row>
    <row r="155" spans="1:17">
      <c r="A155" s="1680"/>
      <c r="B155" s="5" t="s">
        <v>393</v>
      </c>
      <c r="C155" s="5" t="s">
        <v>394</v>
      </c>
      <c r="D155" s="6" t="s">
        <v>1373</v>
      </c>
      <c r="E155" s="6" t="s">
        <v>1373</v>
      </c>
      <c r="F155" s="6"/>
      <c r="G155" s="6"/>
      <c r="H155" s="7" t="s">
        <v>1373</v>
      </c>
      <c r="I155" s="7" t="s">
        <v>1373</v>
      </c>
      <c r="J155" s="11"/>
      <c r="K155" s="11"/>
      <c r="L155" s="7" t="s">
        <v>1373</v>
      </c>
      <c r="M155" s="7" t="s">
        <v>1373</v>
      </c>
      <c r="N155" s="11"/>
      <c r="O155" s="11"/>
      <c r="P155" s="61"/>
      <c r="Q155" s="61"/>
    </row>
    <row r="156" spans="1:17" ht="15" thickBot="1">
      <c r="A156" s="1681"/>
      <c r="B156" s="26" t="s">
        <v>395</v>
      </c>
      <c r="C156" s="26" t="s">
        <v>396</v>
      </c>
      <c r="D156" s="27" t="s">
        <v>1373</v>
      </c>
      <c r="E156" s="27" t="s">
        <v>1373</v>
      </c>
      <c r="F156" s="27"/>
      <c r="G156" s="27"/>
      <c r="H156" s="28" t="s">
        <v>1373</v>
      </c>
      <c r="I156" s="28" t="s">
        <v>1373</v>
      </c>
      <c r="J156" s="25"/>
      <c r="K156" s="25"/>
      <c r="L156" s="28" t="s">
        <v>1373</v>
      </c>
      <c r="M156" s="28" t="s">
        <v>1373</v>
      </c>
      <c r="N156" s="25"/>
      <c r="O156" s="25"/>
      <c r="P156" s="66"/>
      <c r="Q156" s="66" t="s">
        <v>1374</v>
      </c>
    </row>
    <row r="157" spans="1:17">
      <c r="A157" s="1679" t="s">
        <v>1581</v>
      </c>
      <c r="B157" s="5" t="s">
        <v>397</v>
      </c>
      <c r="C157" s="5" t="s">
        <v>398</v>
      </c>
      <c r="D157" s="6" t="s">
        <v>1373</v>
      </c>
      <c r="E157" s="6" t="s">
        <v>1373</v>
      </c>
      <c r="F157" s="6"/>
      <c r="G157" s="6"/>
      <c r="H157" s="7" t="s">
        <v>1373</v>
      </c>
      <c r="I157" s="7" t="s">
        <v>1373</v>
      </c>
      <c r="J157" s="7"/>
      <c r="K157" s="7"/>
      <c r="L157" s="7" t="s">
        <v>1373</v>
      </c>
      <c r="M157" s="7" t="s">
        <v>1373</v>
      </c>
      <c r="N157" s="7"/>
      <c r="O157" s="7"/>
      <c r="P157" s="61"/>
      <c r="Q157" s="61"/>
    </row>
    <row r="158" spans="1:17" ht="15" thickBot="1">
      <c r="A158" s="1681"/>
      <c r="B158" s="26" t="s">
        <v>399</v>
      </c>
      <c r="C158" s="26" t="s">
        <v>400</v>
      </c>
      <c r="D158" s="27"/>
      <c r="E158" s="27"/>
      <c r="F158" s="27"/>
      <c r="G158" s="27"/>
      <c r="H158" s="28"/>
      <c r="I158" s="25"/>
      <c r="J158" s="28"/>
      <c r="K158" s="28"/>
      <c r="L158" s="28"/>
      <c r="M158" s="25"/>
      <c r="N158" s="28"/>
      <c r="O158" s="28"/>
      <c r="P158" s="66"/>
      <c r="Q158" s="66"/>
    </row>
    <row r="159" spans="1:17">
      <c r="A159" s="1679" t="s">
        <v>1582</v>
      </c>
      <c r="B159" s="5" t="s">
        <v>401</v>
      </c>
      <c r="C159" s="5" t="s">
        <v>402</v>
      </c>
      <c r="D159" s="6" t="s">
        <v>1373</v>
      </c>
      <c r="E159" s="6" t="s">
        <v>1373</v>
      </c>
      <c r="F159" s="6"/>
      <c r="G159" s="6"/>
      <c r="H159" s="7" t="s">
        <v>1373</v>
      </c>
      <c r="I159" s="7" t="s">
        <v>1373</v>
      </c>
      <c r="J159" s="11"/>
      <c r="K159" s="11"/>
      <c r="L159" s="7" t="s">
        <v>1373</v>
      </c>
      <c r="M159" s="7" t="s">
        <v>1373</v>
      </c>
      <c r="N159" s="11"/>
      <c r="O159" s="11"/>
      <c r="P159" s="61"/>
      <c r="Q159" s="61"/>
    </row>
    <row r="160" spans="1:17" ht="15" thickBot="1">
      <c r="A160" s="1681"/>
      <c r="B160" s="26" t="s">
        <v>403</v>
      </c>
      <c r="C160" s="26" t="s">
        <v>404</v>
      </c>
      <c r="D160" s="27"/>
      <c r="E160" s="27"/>
      <c r="F160" s="27"/>
      <c r="G160" s="27"/>
      <c r="H160" s="28"/>
      <c r="I160" s="25"/>
      <c r="J160" s="28"/>
      <c r="K160" s="25"/>
      <c r="L160" s="28"/>
      <c r="M160" s="25"/>
      <c r="N160" s="28"/>
      <c r="O160" s="25"/>
      <c r="P160" s="66"/>
      <c r="Q160" s="66"/>
    </row>
    <row r="161" spans="1:17" hidden="1">
      <c r="A161" s="1679" t="s">
        <v>1583</v>
      </c>
      <c r="B161" s="5" t="s">
        <v>405</v>
      </c>
      <c r="C161" s="5" t="s">
        <v>406</v>
      </c>
      <c r="D161" s="6"/>
      <c r="E161" s="6"/>
      <c r="F161" s="6"/>
      <c r="G161" s="6"/>
      <c r="H161" s="7"/>
      <c r="I161" s="11"/>
      <c r="J161" s="11"/>
      <c r="K161" s="7"/>
      <c r="L161" s="7"/>
      <c r="M161" s="11"/>
      <c r="N161" s="11"/>
      <c r="O161" s="7"/>
      <c r="P161" s="61"/>
      <c r="Q161" s="61"/>
    </row>
    <row r="162" spans="1:17" hidden="1">
      <c r="A162" s="1680"/>
      <c r="B162" s="16" t="s">
        <v>407</v>
      </c>
      <c r="C162" s="16" t="s">
        <v>408</v>
      </c>
      <c r="D162" s="18"/>
      <c r="E162" s="18"/>
      <c r="F162" s="18"/>
      <c r="G162" s="18"/>
      <c r="H162" s="17"/>
      <c r="I162" s="11"/>
      <c r="J162" s="17"/>
      <c r="K162" s="17"/>
      <c r="L162" s="17"/>
      <c r="M162" s="11"/>
      <c r="N162" s="17"/>
      <c r="O162" s="17"/>
      <c r="P162" s="62"/>
      <c r="Q162" s="62"/>
    </row>
    <row r="163" spans="1:17" hidden="1">
      <c r="A163" s="1680"/>
      <c r="B163" s="5" t="s">
        <v>409</v>
      </c>
      <c r="C163" s="5" t="s">
        <v>410</v>
      </c>
      <c r="D163" s="6"/>
      <c r="E163" s="6"/>
      <c r="F163" s="6"/>
      <c r="G163" s="6"/>
      <c r="H163" s="7"/>
      <c r="I163" s="11"/>
      <c r="J163" s="7"/>
      <c r="K163" s="7"/>
      <c r="L163" s="7"/>
      <c r="M163" s="11"/>
      <c r="N163" s="7"/>
      <c r="O163" s="7"/>
      <c r="P163" s="61"/>
      <c r="Q163" s="61"/>
    </row>
    <row r="164" spans="1:17" hidden="1">
      <c r="A164" s="1680"/>
      <c r="B164" s="16" t="s">
        <v>411</v>
      </c>
      <c r="C164" s="16" t="s">
        <v>412</v>
      </c>
      <c r="D164" s="18"/>
      <c r="E164" s="18"/>
      <c r="F164" s="18"/>
      <c r="G164" s="18"/>
      <c r="H164" s="17"/>
      <c r="I164" s="11"/>
      <c r="J164" s="11"/>
      <c r="K164" s="17"/>
      <c r="L164" s="17"/>
      <c r="M164" s="11"/>
      <c r="N164" s="11"/>
      <c r="O164" s="17"/>
      <c r="P164" s="62"/>
      <c r="Q164" s="62"/>
    </row>
    <row r="165" spans="1:17" hidden="1">
      <c r="A165" s="1680"/>
      <c r="B165" s="5" t="s">
        <v>413</v>
      </c>
      <c r="C165" s="5" t="s">
        <v>414</v>
      </c>
      <c r="D165" s="29"/>
      <c r="E165" s="29"/>
      <c r="F165" s="29"/>
      <c r="G165" s="29"/>
      <c r="H165" s="30"/>
      <c r="I165" s="11"/>
      <c r="J165" s="11"/>
      <c r="K165" s="7"/>
      <c r="L165" s="7"/>
      <c r="M165" s="11"/>
      <c r="N165" s="11"/>
      <c r="O165" s="7"/>
      <c r="P165" s="61"/>
      <c r="Q165" s="61"/>
    </row>
    <row r="166" spans="1:17">
      <c r="A166" s="1680"/>
      <c r="B166" s="16" t="s">
        <v>415</v>
      </c>
      <c r="C166" s="16" t="s">
        <v>416</v>
      </c>
      <c r="D166" s="18" t="s">
        <v>1373</v>
      </c>
      <c r="E166" s="18" t="s">
        <v>1373</v>
      </c>
      <c r="F166" s="18"/>
      <c r="G166" s="18"/>
      <c r="H166" s="17" t="s">
        <v>1373</v>
      </c>
      <c r="I166" s="17" t="s">
        <v>1373</v>
      </c>
      <c r="J166" s="17"/>
      <c r="K166" s="17"/>
      <c r="L166" s="17" t="s">
        <v>1373</v>
      </c>
      <c r="M166" s="17" t="s">
        <v>1373</v>
      </c>
      <c r="N166" s="17"/>
      <c r="O166" s="17"/>
      <c r="P166" s="62"/>
      <c r="Q166" s="62"/>
    </row>
    <row r="167" spans="1:17">
      <c r="A167" s="1680"/>
      <c r="B167" s="5" t="s">
        <v>417</v>
      </c>
      <c r="C167" s="5" t="s">
        <v>418</v>
      </c>
      <c r="D167" s="29"/>
      <c r="E167" s="29"/>
      <c r="F167" s="29"/>
      <c r="G167" s="29"/>
      <c r="H167" s="30"/>
      <c r="I167" s="11"/>
      <c r="J167" s="7"/>
      <c r="K167" s="11"/>
      <c r="L167" s="7"/>
      <c r="M167" s="11"/>
      <c r="N167" s="7"/>
      <c r="O167" s="11"/>
      <c r="P167" s="61"/>
      <c r="Q167" s="61"/>
    </row>
    <row r="168" spans="1:17">
      <c r="A168" s="1680"/>
      <c r="B168" s="16" t="s">
        <v>419</v>
      </c>
      <c r="C168" s="16" t="s">
        <v>293</v>
      </c>
      <c r="D168" s="18"/>
      <c r="E168" s="18"/>
      <c r="F168" s="18"/>
      <c r="G168" s="18"/>
      <c r="H168" s="17"/>
      <c r="I168" s="11"/>
      <c r="J168" s="17"/>
      <c r="K168" s="17"/>
      <c r="L168" s="17"/>
      <c r="M168" s="11"/>
      <c r="N168" s="17"/>
      <c r="O168" s="17"/>
      <c r="P168" s="62"/>
      <c r="Q168" s="62"/>
    </row>
    <row r="169" spans="1:17">
      <c r="A169" s="1680"/>
      <c r="B169" s="5" t="s">
        <v>420</v>
      </c>
      <c r="C169" s="5" t="s">
        <v>421</v>
      </c>
      <c r="D169" s="6"/>
      <c r="E169" s="6"/>
      <c r="F169" s="29"/>
      <c r="G169" s="29"/>
      <c r="H169" s="7" t="s">
        <v>1373</v>
      </c>
      <c r="I169" s="7" t="s">
        <v>1373</v>
      </c>
      <c r="J169" s="7"/>
      <c r="K169" s="7"/>
      <c r="L169" s="7"/>
      <c r="M169" s="7"/>
      <c r="N169" s="7"/>
      <c r="O169" s="7"/>
      <c r="P169" s="61"/>
      <c r="Q169" s="61" t="s">
        <v>82</v>
      </c>
    </row>
    <row r="170" spans="1:17">
      <c r="A170" s="1680"/>
      <c r="B170" s="16" t="s">
        <v>422</v>
      </c>
      <c r="C170" s="16" t="s">
        <v>423</v>
      </c>
      <c r="D170" s="18"/>
      <c r="E170" s="18"/>
      <c r="F170" s="18"/>
      <c r="G170" s="18"/>
      <c r="H170" s="17"/>
      <c r="I170" s="11"/>
      <c r="J170" s="11"/>
      <c r="K170" s="17"/>
      <c r="L170" s="17"/>
      <c r="M170" s="11"/>
      <c r="N170" s="11"/>
      <c r="O170" s="17"/>
      <c r="P170" s="62"/>
      <c r="Q170" s="62"/>
    </row>
    <row r="171" spans="1:17">
      <c r="A171" s="1680"/>
      <c r="B171" s="5" t="s">
        <v>424</v>
      </c>
      <c r="C171" s="5" t="s">
        <v>425</v>
      </c>
      <c r="D171" s="6" t="s">
        <v>1373</v>
      </c>
      <c r="E171" s="6" t="s">
        <v>1373</v>
      </c>
      <c r="F171" s="29"/>
      <c r="G171" s="29"/>
      <c r="H171" s="7" t="s">
        <v>1373</v>
      </c>
      <c r="I171" s="7" t="s">
        <v>1373</v>
      </c>
      <c r="J171" s="11"/>
      <c r="K171" s="11"/>
      <c r="L171" s="7" t="s">
        <v>1373</v>
      </c>
      <c r="M171" s="7" t="s">
        <v>1373</v>
      </c>
      <c r="N171" s="11"/>
      <c r="O171" s="11"/>
      <c r="P171" s="61"/>
      <c r="Q171" s="61"/>
    </row>
    <row r="172" spans="1:17">
      <c r="A172" s="1680"/>
      <c r="B172" s="16" t="s">
        <v>426</v>
      </c>
      <c r="C172" s="16" t="s">
        <v>427</v>
      </c>
      <c r="D172" s="18"/>
      <c r="E172" s="18"/>
      <c r="F172" s="18"/>
      <c r="G172" s="18"/>
      <c r="H172" s="17"/>
      <c r="I172" s="17"/>
      <c r="J172" s="17"/>
      <c r="K172" s="11"/>
      <c r="L172" s="17"/>
      <c r="M172" s="17"/>
      <c r="N172" s="17"/>
      <c r="O172" s="11"/>
      <c r="P172" s="62"/>
      <c r="Q172" s="62"/>
    </row>
    <row r="173" spans="1:17">
      <c r="A173" s="1680"/>
      <c r="B173" s="5" t="s">
        <v>428</v>
      </c>
      <c r="C173" s="5" t="s">
        <v>429</v>
      </c>
      <c r="D173" s="6" t="s">
        <v>1373</v>
      </c>
      <c r="E173" s="6" t="s">
        <v>1373</v>
      </c>
      <c r="F173" s="6"/>
      <c r="G173" s="6"/>
      <c r="H173" s="7" t="s">
        <v>1373</v>
      </c>
      <c r="I173" s="7" t="s">
        <v>1373</v>
      </c>
      <c r="J173" s="7"/>
      <c r="K173" s="7"/>
      <c r="L173" s="7" t="s">
        <v>1373</v>
      </c>
      <c r="M173" s="7" t="s">
        <v>1373</v>
      </c>
      <c r="N173" s="7"/>
      <c r="O173" s="7"/>
      <c r="P173" s="61"/>
      <c r="Q173" s="61"/>
    </row>
    <row r="174" spans="1:17">
      <c r="A174" s="1680"/>
      <c r="B174" s="16" t="s">
        <v>430</v>
      </c>
      <c r="C174" s="16" t="s">
        <v>362</v>
      </c>
      <c r="D174" s="18"/>
      <c r="E174" s="18"/>
      <c r="F174" s="18"/>
      <c r="G174" s="18"/>
      <c r="H174" s="17"/>
      <c r="I174" s="11"/>
      <c r="J174" s="11"/>
      <c r="K174" s="17"/>
      <c r="L174" s="17"/>
      <c r="M174" s="11"/>
      <c r="N174" s="11"/>
      <c r="O174" s="17"/>
      <c r="P174" s="62"/>
      <c r="Q174" s="62"/>
    </row>
    <row r="175" spans="1:17" ht="20.399999999999999">
      <c r="A175" s="1680"/>
      <c r="B175" s="5" t="s">
        <v>431</v>
      </c>
      <c r="C175" s="5" t="s">
        <v>432</v>
      </c>
      <c r="D175" s="6" t="s">
        <v>1373</v>
      </c>
      <c r="E175" s="6" t="s">
        <v>1373</v>
      </c>
      <c r="F175" s="6"/>
      <c r="G175" s="6"/>
      <c r="H175" s="7" t="s">
        <v>1373</v>
      </c>
      <c r="I175" s="7" t="s">
        <v>1373</v>
      </c>
      <c r="J175" s="7"/>
      <c r="K175" s="11"/>
      <c r="L175" s="7" t="s">
        <v>1373</v>
      </c>
      <c r="M175" s="7" t="s">
        <v>1373</v>
      </c>
      <c r="N175" s="7"/>
      <c r="O175" s="11"/>
      <c r="P175" s="61"/>
      <c r="Q175" s="61"/>
    </row>
    <row r="176" spans="1:17" hidden="1">
      <c r="A176" s="1680"/>
      <c r="B176" s="16" t="s">
        <v>433</v>
      </c>
      <c r="C176" s="16" t="s">
        <v>434</v>
      </c>
      <c r="D176" s="18"/>
      <c r="E176" s="18"/>
      <c r="F176" s="18"/>
      <c r="G176" s="18"/>
      <c r="H176" s="17"/>
      <c r="I176" s="17"/>
      <c r="J176" s="17"/>
      <c r="K176" s="11"/>
      <c r="L176" s="17"/>
      <c r="M176" s="17"/>
      <c r="N176" s="17"/>
      <c r="O176" s="11"/>
      <c r="P176" s="62"/>
      <c r="Q176" s="62"/>
    </row>
    <row r="177" spans="1:17" hidden="1">
      <c r="A177" s="1680"/>
      <c r="B177" s="5" t="s">
        <v>435</v>
      </c>
      <c r="C177" s="5" t="s">
        <v>436</v>
      </c>
      <c r="D177" s="6"/>
      <c r="E177" s="6"/>
      <c r="F177" s="6"/>
      <c r="G177" s="6"/>
      <c r="H177" s="7"/>
      <c r="I177" s="11"/>
      <c r="J177" s="7"/>
      <c r="K177" s="11"/>
      <c r="L177" s="7"/>
      <c r="M177" s="11"/>
      <c r="N177" s="7"/>
      <c r="O177" s="11"/>
      <c r="P177" s="61"/>
      <c r="Q177" s="61"/>
    </row>
    <row r="178" spans="1:17" hidden="1">
      <c r="A178" s="1680"/>
      <c r="B178" s="16" t="s">
        <v>437</v>
      </c>
      <c r="C178" s="16" t="s">
        <v>438</v>
      </c>
      <c r="D178" s="18"/>
      <c r="E178" s="18"/>
      <c r="F178" s="18"/>
      <c r="G178" s="18"/>
      <c r="H178" s="17"/>
      <c r="I178" s="11"/>
      <c r="J178" s="17"/>
      <c r="K178" s="11"/>
      <c r="L178" s="17"/>
      <c r="M178" s="11"/>
      <c r="N178" s="17"/>
      <c r="O178" s="11"/>
      <c r="P178" s="62"/>
      <c r="Q178" s="62"/>
    </row>
    <row r="179" spans="1:17" hidden="1">
      <c r="A179" s="1680"/>
      <c r="B179" s="5" t="s">
        <v>439</v>
      </c>
      <c r="C179" s="5" t="s">
        <v>440</v>
      </c>
      <c r="D179" s="31"/>
      <c r="E179" s="31"/>
      <c r="F179" s="31"/>
      <c r="G179" s="31"/>
      <c r="H179" s="32"/>
      <c r="I179" s="6"/>
      <c r="J179" s="7"/>
      <c r="K179" s="11"/>
      <c r="L179" s="67"/>
      <c r="M179" s="6"/>
      <c r="N179" s="7"/>
      <c r="O179" s="11"/>
      <c r="P179" s="61"/>
      <c r="Q179" s="61"/>
    </row>
    <row r="180" spans="1:17">
      <c r="A180" s="1680"/>
      <c r="B180" s="16" t="s">
        <v>441</v>
      </c>
      <c r="C180" s="16" t="s">
        <v>442</v>
      </c>
      <c r="D180" s="18" t="s">
        <v>1373</v>
      </c>
      <c r="E180" s="18" t="s">
        <v>1373</v>
      </c>
      <c r="F180" s="18"/>
      <c r="G180" s="18"/>
      <c r="H180" s="17" t="s">
        <v>1373</v>
      </c>
      <c r="I180" s="17" t="s">
        <v>1373</v>
      </c>
      <c r="J180" s="11"/>
      <c r="K180" s="11"/>
      <c r="L180" s="17" t="s">
        <v>1373</v>
      </c>
      <c r="M180" s="17" t="s">
        <v>1373</v>
      </c>
      <c r="N180" s="11"/>
      <c r="O180" s="11"/>
      <c r="P180" s="62"/>
      <c r="Q180" s="62"/>
    </row>
    <row r="181" spans="1:17">
      <c r="A181" s="1680"/>
      <c r="B181" s="5" t="s">
        <v>443</v>
      </c>
      <c r="C181" s="5" t="s">
        <v>444</v>
      </c>
      <c r="D181" s="6"/>
      <c r="E181" s="6"/>
      <c r="F181" s="6"/>
      <c r="G181" s="6"/>
      <c r="H181" s="7"/>
      <c r="I181" s="11"/>
      <c r="J181" s="7"/>
      <c r="K181" s="11"/>
      <c r="L181" s="7"/>
      <c r="M181" s="11"/>
      <c r="N181" s="7"/>
      <c r="O181" s="11"/>
      <c r="P181" s="61"/>
      <c r="Q181" s="61"/>
    </row>
    <row r="182" spans="1:17" ht="20.399999999999999">
      <c r="A182" s="1680"/>
      <c r="B182" s="16" t="s">
        <v>445</v>
      </c>
      <c r="C182" s="16" t="s">
        <v>446</v>
      </c>
      <c r="D182" s="18" t="s">
        <v>1373</v>
      </c>
      <c r="E182" s="18" t="s">
        <v>1373</v>
      </c>
      <c r="F182" s="18"/>
      <c r="G182" s="18"/>
      <c r="H182" s="17" t="s">
        <v>1373</v>
      </c>
      <c r="I182" s="17" t="s">
        <v>1373</v>
      </c>
      <c r="J182" s="17"/>
      <c r="K182" s="11"/>
      <c r="L182" s="17" t="s">
        <v>1373</v>
      </c>
      <c r="M182" s="17" t="s">
        <v>1373</v>
      </c>
      <c r="N182" s="17"/>
      <c r="O182" s="11"/>
      <c r="P182" s="62"/>
      <c r="Q182" s="62"/>
    </row>
    <row r="183" spans="1:17">
      <c r="A183" s="1680"/>
      <c r="B183" s="5" t="s">
        <v>447</v>
      </c>
      <c r="C183" s="5" t="s">
        <v>448</v>
      </c>
      <c r="D183" s="6"/>
      <c r="E183" s="6"/>
      <c r="F183" s="6"/>
      <c r="G183" s="6"/>
      <c r="H183" s="7"/>
      <c r="I183" s="11"/>
      <c r="J183" s="7"/>
      <c r="K183" s="11"/>
      <c r="L183" s="7"/>
      <c r="M183" s="11"/>
      <c r="N183" s="7"/>
      <c r="O183" s="11"/>
      <c r="P183" s="61"/>
      <c r="Q183" s="61"/>
    </row>
    <row r="184" spans="1:17" hidden="1">
      <c r="A184" s="1680"/>
      <c r="B184" s="16" t="s">
        <v>449</v>
      </c>
      <c r="C184" s="16" t="s">
        <v>450</v>
      </c>
      <c r="D184" s="18"/>
      <c r="E184" s="18"/>
      <c r="F184" s="18"/>
      <c r="G184" s="18"/>
      <c r="H184" s="17"/>
      <c r="I184" s="11"/>
      <c r="J184" s="17"/>
      <c r="K184" s="17"/>
      <c r="L184" s="17"/>
      <c r="M184" s="11"/>
      <c r="N184" s="17"/>
      <c r="O184" s="17"/>
      <c r="P184" s="62"/>
      <c r="Q184" s="62"/>
    </row>
    <row r="185" spans="1:17" hidden="1">
      <c r="A185" s="1680"/>
      <c r="B185" s="5" t="s">
        <v>451</v>
      </c>
      <c r="C185" s="5" t="s">
        <v>452</v>
      </c>
      <c r="D185" s="6"/>
      <c r="E185" s="6"/>
      <c r="F185" s="6"/>
      <c r="G185" s="6"/>
      <c r="H185" s="7"/>
      <c r="I185" s="7"/>
      <c r="J185" s="7"/>
      <c r="K185" s="11"/>
      <c r="L185" s="7"/>
      <c r="M185" s="7"/>
      <c r="N185" s="7"/>
      <c r="O185" s="11"/>
      <c r="P185" s="61"/>
      <c r="Q185" s="61"/>
    </row>
    <row r="186" spans="1:17" ht="15" hidden="1" thickBot="1">
      <c r="A186" s="1681"/>
      <c r="B186" s="26" t="s">
        <v>453</v>
      </c>
      <c r="C186" s="26" t="s">
        <v>454</v>
      </c>
      <c r="D186" s="27"/>
      <c r="E186" s="27"/>
      <c r="F186" s="27"/>
      <c r="G186" s="27"/>
      <c r="H186" s="28"/>
      <c r="I186" s="25"/>
      <c r="J186" s="28"/>
      <c r="K186" s="28"/>
      <c r="L186" s="28"/>
      <c r="M186" s="25"/>
      <c r="N186" s="28"/>
      <c r="O186" s="28"/>
      <c r="P186" s="66"/>
      <c r="Q186" s="66"/>
    </row>
    <row r="187" spans="1:17" hidden="1">
      <c r="A187" s="1679" t="s">
        <v>1584</v>
      </c>
      <c r="B187" s="16" t="s">
        <v>455</v>
      </c>
      <c r="C187" s="16" t="s">
        <v>456</v>
      </c>
      <c r="D187" s="18"/>
      <c r="E187" s="18"/>
      <c r="F187" s="18"/>
      <c r="G187" s="18"/>
      <c r="H187" s="17"/>
      <c r="I187" s="17"/>
      <c r="J187" s="17"/>
      <c r="K187" s="11"/>
      <c r="L187" s="17"/>
      <c r="M187" s="17"/>
      <c r="N187" s="17"/>
      <c r="O187" s="11"/>
      <c r="P187" s="62"/>
      <c r="Q187" s="62"/>
    </row>
    <row r="188" spans="1:17" hidden="1">
      <c r="A188" s="1680"/>
      <c r="B188" s="5" t="s">
        <v>457</v>
      </c>
      <c r="C188" s="5" t="s">
        <v>458</v>
      </c>
      <c r="D188" s="6"/>
      <c r="E188" s="6"/>
      <c r="F188" s="6"/>
      <c r="G188" s="6"/>
      <c r="H188" s="7"/>
      <c r="I188" s="7"/>
      <c r="J188" s="7"/>
      <c r="K188" s="11"/>
      <c r="L188" s="7"/>
      <c r="M188" s="7"/>
      <c r="N188" s="7"/>
      <c r="O188" s="11"/>
      <c r="P188" s="61"/>
      <c r="Q188" s="61"/>
    </row>
    <row r="189" spans="1:17" ht="20.399999999999999" hidden="1">
      <c r="A189" s="1680"/>
      <c r="B189" s="16" t="s">
        <v>459</v>
      </c>
      <c r="C189" s="16" t="s">
        <v>460</v>
      </c>
      <c r="D189" s="18"/>
      <c r="E189" s="18"/>
      <c r="F189" s="18"/>
      <c r="G189" s="18"/>
      <c r="H189" s="17"/>
      <c r="I189" s="17"/>
      <c r="J189" s="17"/>
      <c r="K189" s="11"/>
      <c r="L189" s="17"/>
      <c r="M189" s="17"/>
      <c r="N189" s="17"/>
      <c r="O189" s="11"/>
      <c r="P189" s="62"/>
      <c r="Q189" s="62"/>
    </row>
    <row r="190" spans="1:17" hidden="1">
      <c r="A190" s="1680"/>
      <c r="B190" s="5" t="s">
        <v>461</v>
      </c>
      <c r="C190" s="5" t="s">
        <v>462</v>
      </c>
      <c r="D190" s="6"/>
      <c r="E190" s="6"/>
      <c r="F190" s="6"/>
      <c r="G190" s="6"/>
      <c r="H190" s="7"/>
      <c r="I190" s="7"/>
      <c r="J190" s="7"/>
      <c r="K190" s="11"/>
      <c r="L190" s="7"/>
      <c r="M190" s="7"/>
      <c r="N190" s="7"/>
      <c r="O190" s="11"/>
      <c r="P190" s="61"/>
      <c r="Q190" s="61"/>
    </row>
    <row r="191" spans="1:17" hidden="1">
      <c r="A191" s="1680"/>
      <c r="B191" s="16" t="s">
        <v>463</v>
      </c>
      <c r="C191" s="16" t="s">
        <v>464</v>
      </c>
      <c r="D191" s="18"/>
      <c r="E191" s="18"/>
      <c r="F191" s="18"/>
      <c r="G191" s="18"/>
      <c r="H191" s="17"/>
      <c r="I191" s="17"/>
      <c r="J191" s="17"/>
      <c r="K191" s="11"/>
      <c r="L191" s="17"/>
      <c r="M191" s="17"/>
      <c r="N191" s="17"/>
      <c r="O191" s="11"/>
      <c r="P191" s="62"/>
      <c r="Q191" s="62"/>
    </row>
    <row r="192" spans="1:17" ht="20.399999999999999" hidden="1">
      <c r="A192" s="1680"/>
      <c r="B192" s="5" t="s">
        <v>465</v>
      </c>
      <c r="C192" s="5" t="s">
        <v>466</v>
      </c>
      <c r="D192" s="6"/>
      <c r="E192" s="6"/>
      <c r="F192" s="6"/>
      <c r="G192" s="6"/>
      <c r="H192" s="7"/>
      <c r="I192" s="11"/>
      <c r="J192" s="7"/>
      <c r="K192" s="11"/>
      <c r="L192" s="7"/>
      <c r="M192" s="11"/>
      <c r="N192" s="7"/>
      <c r="O192" s="11"/>
      <c r="P192" s="61"/>
      <c r="Q192" s="61"/>
    </row>
    <row r="193" spans="1:17" hidden="1">
      <c r="A193" s="1680"/>
      <c r="B193" s="16" t="s">
        <v>467</v>
      </c>
      <c r="C193" s="16" t="s">
        <v>468</v>
      </c>
      <c r="D193" s="18"/>
      <c r="E193" s="18"/>
      <c r="F193" s="18"/>
      <c r="G193" s="18"/>
      <c r="H193" s="17"/>
      <c r="I193" s="11"/>
      <c r="J193" s="17"/>
      <c r="K193" s="17"/>
      <c r="L193" s="17"/>
      <c r="M193" s="11"/>
      <c r="N193" s="17"/>
      <c r="O193" s="17"/>
      <c r="P193" s="62"/>
      <c r="Q193" s="62"/>
    </row>
    <row r="194" spans="1:17" ht="21.75" hidden="1" customHeight="1">
      <c r="A194" s="1680"/>
      <c r="B194" s="5" t="s">
        <v>469</v>
      </c>
      <c r="C194" s="5" t="s">
        <v>470</v>
      </c>
      <c r="D194" s="6"/>
      <c r="E194" s="6"/>
      <c r="F194" s="6"/>
      <c r="G194" s="6"/>
      <c r="H194" s="7"/>
      <c r="I194" s="11"/>
      <c r="J194" s="7"/>
      <c r="K194" s="11"/>
      <c r="L194" s="7"/>
      <c r="M194" s="11"/>
      <c r="N194" s="7"/>
      <c r="O194" s="11"/>
      <c r="P194" s="61"/>
      <c r="Q194" s="61"/>
    </row>
    <row r="195" spans="1:17" hidden="1">
      <c r="A195" s="1680"/>
      <c r="B195" s="16" t="s">
        <v>471</v>
      </c>
      <c r="C195" s="16" t="s">
        <v>472</v>
      </c>
      <c r="D195" s="18"/>
      <c r="E195" s="18"/>
      <c r="F195" s="18"/>
      <c r="G195" s="18"/>
      <c r="H195" s="17"/>
      <c r="I195" s="17"/>
      <c r="J195" s="17"/>
      <c r="K195" s="17"/>
      <c r="L195" s="17"/>
      <c r="M195" s="17"/>
      <c r="N195" s="17"/>
      <c r="O195" s="17"/>
      <c r="P195" s="62"/>
      <c r="Q195" s="62"/>
    </row>
    <row r="196" spans="1:17">
      <c r="A196" s="1680"/>
      <c r="B196" s="5" t="s">
        <v>473</v>
      </c>
      <c r="C196" s="5" t="s">
        <v>474</v>
      </c>
      <c r="D196" s="6" t="s">
        <v>1373</v>
      </c>
      <c r="E196" s="6" t="s">
        <v>1373</v>
      </c>
      <c r="F196" s="6"/>
      <c r="G196" s="6"/>
      <c r="H196" s="7"/>
      <c r="I196" s="7" t="s">
        <v>1373</v>
      </c>
      <c r="J196" s="7" t="s">
        <v>1373</v>
      </c>
      <c r="K196" s="11"/>
      <c r="L196" s="7" t="s">
        <v>1373</v>
      </c>
      <c r="M196" s="7" t="s">
        <v>1373</v>
      </c>
      <c r="N196" s="7"/>
      <c r="O196" s="11"/>
      <c r="P196" s="61"/>
      <c r="Q196" s="61"/>
    </row>
    <row r="197" spans="1:17">
      <c r="A197" s="1680"/>
      <c r="B197" s="16" t="s">
        <v>475</v>
      </c>
      <c r="C197" s="16" t="s">
        <v>476</v>
      </c>
      <c r="D197" s="18" t="s">
        <v>1373</v>
      </c>
      <c r="E197" s="18" t="s">
        <v>1373</v>
      </c>
      <c r="F197" s="18"/>
      <c r="G197" s="18"/>
      <c r="H197" s="17"/>
      <c r="I197" s="17" t="s">
        <v>1373</v>
      </c>
      <c r="J197" s="17" t="s">
        <v>1373</v>
      </c>
      <c r="K197" s="11"/>
      <c r="L197" s="17" t="s">
        <v>1373</v>
      </c>
      <c r="M197" s="17" t="s">
        <v>1373</v>
      </c>
      <c r="N197" s="17"/>
      <c r="O197" s="11"/>
      <c r="P197" s="62"/>
      <c r="Q197" s="62"/>
    </row>
    <row r="198" spans="1:17">
      <c r="A198" s="1680"/>
      <c r="B198" s="5" t="s">
        <v>477</v>
      </c>
      <c r="C198" s="5" t="s">
        <v>478</v>
      </c>
      <c r="D198" s="6"/>
      <c r="E198" s="6"/>
      <c r="F198" s="6"/>
      <c r="G198" s="6"/>
      <c r="H198" s="7"/>
      <c r="I198" s="7"/>
      <c r="J198" s="7"/>
      <c r="K198" s="11"/>
      <c r="L198" s="7"/>
      <c r="M198" s="7"/>
      <c r="N198" s="7"/>
      <c r="O198" s="11"/>
      <c r="P198" s="61"/>
      <c r="Q198" s="61"/>
    </row>
    <row r="199" spans="1:17">
      <c r="A199" s="1680"/>
      <c r="B199" s="16" t="s">
        <v>479</v>
      </c>
      <c r="C199" s="16" t="s">
        <v>480</v>
      </c>
      <c r="D199" s="18"/>
      <c r="E199" s="18"/>
      <c r="F199" s="18"/>
      <c r="G199" s="18"/>
      <c r="H199" s="17"/>
      <c r="I199" s="11"/>
      <c r="J199" s="17"/>
      <c r="K199" s="17"/>
      <c r="L199" s="17"/>
      <c r="M199" s="11"/>
      <c r="N199" s="17"/>
      <c r="O199" s="17"/>
      <c r="P199" s="62"/>
      <c r="Q199" s="62"/>
    </row>
    <row r="200" spans="1:17" ht="15" thickBot="1">
      <c r="A200" s="1681"/>
      <c r="B200" s="22" t="s">
        <v>481</v>
      </c>
      <c r="C200" s="22" t="s">
        <v>482</v>
      </c>
      <c r="D200" s="23" t="s">
        <v>1373</v>
      </c>
      <c r="E200" s="23" t="s">
        <v>1373</v>
      </c>
      <c r="F200" s="23"/>
      <c r="G200" s="23"/>
      <c r="H200" s="24"/>
      <c r="I200" s="24" t="s">
        <v>1373</v>
      </c>
      <c r="J200" s="24" t="s">
        <v>1373</v>
      </c>
      <c r="K200" s="25"/>
      <c r="L200" s="24" t="s">
        <v>1373</v>
      </c>
      <c r="M200" s="24" t="s">
        <v>1373</v>
      </c>
      <c r="N200" s="24"/>
      <c r="O200" s="25"/>
      <c r="P200" s="65"/>
      <c r="Q200" s="65"/>
    </row>
  </sheetData>
  <mergeCells count="22">
    <mergeCell ref="D11:D12"/>
    <mergeCell ref="E11:G11"/>
    <mergeCell ref="A159:A160"/>
    <mergeCell ref="A161:A186"/>
    <mergeCell ref="A8:Q8"/>
    <mergeCell ref="A9:Q9"/>
    <mergeCell ref="A10:C12"/>
    <mergeCell ref="D10:G10"/>
    <mergeCell ref="H10:K10"/>
    <mergeCell ref="L10:O10"/>
    <mergeCell ref="P10:P12"/>
    <mergeCell ref="Q10:Q12"/>
    <mergeCell ref="M11:O11"/>
    <mergeCell ref="A14:A30"/>
    <mergeCell ref="A31:A65"/>
    <mergeCell ref="A66:A151"/>
    <mergeCell ref="A187:A200"/>
    <mergeCell ref="H11:H12"/>
    <mergeCell ref="I11:K11"/>
    <mergeCell ref="L11:L12"/>
    <mergeCell ref="A152:A156"/>
    <mergeCell ref="A157:A158"/>
  </mergeCells>
  <phoneticPr fontId="0" type="noConversion"/>
  <pageMargins left="0.70866141732283472" right="0.70866141732283472" top="0.74803149606299213" bottom="0.74803149606299213" header="0.31496062992125984" footer="0.31496062992125984"/>
  <pageSetup scale="71" fitToHeight="0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tabColor theme="5" tint="-0.249977111117893"/>
  </sheetPr>
  <dimension ref="A1:W95"/>
  <sheetViews>
    <sheetView workbookViewId="0">
      <selection activeCell="D10" sqref="D10"/>
    </sheetView>
  </sheetViews>
  <sheetFormatPr baseColWidth="10" defaultRowHeight="14.4"/>
  <cols>
    <col min="1" max="1" width="8.5546875" customWidth="1"/>
    <col min="2" max="2" width="19.44140625" style="3" customWidth="1"/>
    <col min="3" max="3" width="7.5546875" style="529" customWidth="1"/>
    <col min="4" max="4" width="28.33203125" style="126" customWidth="1"/>
    <col min="5" max="6" width="28.33203125" style="126" hidden="1" customWidth="1"/>
    <col min="7" max="7" width="35.33203125" customWidth="1"/>
    <col min="8" max="8" width="15.6640625" style="562" customWidth="1"/>
    <col min="9" max="9" width="12.5546875" customWidth="1"/>
    <col min="10" max="10" width="16" customWidth="1"/>
    <col min="11" max="11" width="11.44140625" style="43" customWidth="1"/>
    <col min="12" max="12" width="13.109375" style="43" customWidth="1"/>
    <col min="13" max="13" width="11.44140625" style="423" customWidth="1"/>
    <col min="14" max="14" width="13.44140625" style="43" customWidth="1"/>
    <col min="15" max="15" width="16.109375" style="558" customWidth="1"/>
    <col min="20" max="20" width="11.44140625" style="558" customWidth="1"/>
    <col min="21" max="21" width="14.88671875" customWidth="1"/>
  </cols>
  <sheetData>
    <row r="1" spans="1:23">
      <c r="D1" s="342"/>
      <c r="E1" s="342"/>
      <c r="F1" s="342"/>
      <c r="G1" s="561"/>
      <c r="I1" s="558"/>
      <c r="J1" s="558"/>
      <c r="K1" s="423"/>
      <c r="M1" s="564"/>
      <c r="N1" s="395"/>
      <c r="O1" s="395"/>
      <c r="P1" s="395"/>
      <c r="Q1" s="395"/>
      <c r="R1" s="395"/>
      <c r="S1" s="395"/>
      <c r="T1" s="395"/>
      <c r="U1" s="395"/>
      <c r="V1" s="395"/>
      <c r="W1" s="395"/>
    </row>
    <row r="2" spans="1:23">
      <c r="G2" s="558"/>
      <c r="I2" s="558"/>
      <c r="J2" s="558"/>
      <c r="K2" s="423"/>
      <c r="M2" s="564"/>
      <c r="N2" s="394"/>
      <c r="O2" s="394"/>
      <c r="P2" s="394"/>
      <c r="Q2" s="394"/>
      <c r="R2" s="394"/>
      <c r="S2" s="394"/>
      <c r="T2" s="395"/>
      <c r="U2" s="395"/>
      <c r="V2" s="395"/>
      <c r="W2" s="395"/>
    </row>
    <row r="3" spans="1:23">
      <c r="G3" s="558"/>
      <c r="I3" s="558"/>
      <c r="J3" s="558"/>
      <c r="K3" s="423"/>
      <c r="M3" s="564"/>
      <c r="N3" s="394"/>
      <c r="O3" s="394"/>
      <c r="P3" s="394"/>
      <c r="Q3" s="394"/>
      <c r="R3" s="394"/>
      <c r="S3" s="394"/>
      <c r="T3" s="395"/>
      <c r="U3" s="395"/>
      <c r="V3" s="395"/>
      <c r="W3" s="395"/>
    </row>
    <row r="4" spans="1:23" ht="18.600000000000001" thickBot="1">
      <c r="G4" s="1711" t="s">
        <v>2323</v>
      </c>
      <c r="H4" s="1711"/>
      <c r="I4" s="1711"/>
      <c r="J4" s="1711"/>
      <c r="K4" s="1711"/>
      <c r="M4" s="564"/>
      <c r="N4" s="564"/>
      <c r="O4" s="564"/>
      <c r="P4" s="564"/>
      <c r="Q4" s="564"/>
      <c r="R4" s="564"/>
      <c r="S4" s="564"/>
      <c r="T4" s="565"/>
      <c r="U4" s="565"/>
      <c r="V4" s="395"/>
      <c r="W4" s="395"/>
    </row>
    <row r="5" spans="1:23" ht="18.600000000000001" thickBot="1">
      <c r="G5" s="563"/>
      <c r="H5" s="563"/>
      <c r="I5" s="563"/>
      <c r="J5" s="563"/>
      <c r="K5" s="563"/>
      <c r="M5" s="423" t="s">
        <v>826</v>
      </c>
      <c r="N5" s="423"/>
      <c r="P5" s="558"/>
      <c r="Q5" s="558"/>
      <c r="R5" s="558"/>
      <c r="S5" s="558"/>
      <c r="U5" s="558"/>
      <c r="V5" s="558"/>
      <c r="W5" s="558"/>
    </row>
    <row r="6" spans="1:23" ht="18.600000000000001" thickBot="1">
      <c r="B6" s="148"/>
      <c r="C6" s="530"/>
      <c r="G6" s="40"/>
      <c r="H6" s="1713">
        <v>2012</v>
      </c>
      <c r="I6" s="1714"/>
      <c r="J6" s="1714"/>
      <c r="K6" s="1714"/>
      <c r="L6" s="1714"/>
      <c r="M6" s="1714"/>
      <c r="N6" s="1715"/>
      <c r="O6" s="1713">
        <v>2013</v>
      </c>
      <c r="P6" s="1714"/>
      <c r="Q6" s="1714"/>
      <c r="R6" s="1714"/>
      <c r="S6" s="1714"/>
      <c r="T6" s="1714"/>
      <c r="U6" s="1715"/>
    </row>
    <row r="7" spans="1:23" ht="72.599999999999994" thickBot="1">
      <c r="A7" s="566" t="s">
        <v>1834</v>
      </c>
      <c r="B7" s="322" t="s">
        <v>1827</v>
      </c>
      <c r="C7" s="528" t="s">
        <v>1834</v>
      </c>
      <c r="D7" s="124" t="s">
        <v>1635</v>
      </c>
      <c r="E7" s="124"/>
      <c r="F7" s="124"/>
      <c r="G7" s="60" t="s">
        <v>851</v>
      </c>
      <c r="H7" s="663" t="s">
        <v>1679</v>
      </c>
      <c r="I7" s="323" t="s">
        <v>818</v>
      </c>
      <c r="J7" s="323" t="s">
        <v>819</v>
      </c>
      <c r="K7" s="324" t="s">
        <v>817</v>
      </c>
      <c r="L7" s="324" t="s">
        <v>1683</v>
      </c>
      <c r="M7" s="664" t="s">
        <v>1684</v>
      </c>
      <c r="N7" s="324" t="s">
        <v>820</v>
      </c>
      <c r="O7" s="663" t="s">
        <v>1679</v>
      </c>
      <c r="P7" s="323" t="s">
        <v>818</v>
      </c>
      <c r="Q7" s="323" t="s">
        <v>819</v>
      </c>
      <c r="R7" s="324" t="s">
        <v>817</v>
      </c>
      <c r="S7" s="324" t="s">
        <v>1683</v>
      </c>
      <c r="T7" s="664" t="s">
        <v>1684</v>
      </c>
      <c r="U7" s="324" t="s">
        <v>820</v>
      </c>
    </row>
    <row r="8" spans="1:23" ht="15" thickBot="1">
      <c r="A8" s="1105"/>
      <c r="B8" s="1106"/>
      <c r="C8" s="1107"/>
      <c r="D8" s="1108"/>
      <c r="E8" s="1108"/>
      <c r="F8" s="1108"/>
      <c r="G8" s="321"/>
      <c r="H8" s="663" t="s">
        <v>821</v>
      </c>
      <c r="I8" s="323" t="s">
        <v>822</v>
      </c>
      <c r="J8" s="323" t="s">
        <v>823</v>
      </c>
      <c r="K8" s="324" t="s">
        <v>824</v>
      </c>
      <c r="L8" s="324" t="s">
        <v>825</v>
      </c>
      <c r="M8" s="664" t="s">
        <v>827</v>
      </c>
      <c r="N8" s="324"/>
      <c r="O8" s="663" t="s">
        <v>821</v>
      </c>
      <c r="P8" s="323" t="s">
        <v>822</v>
      </c>
      <c r="Q8" s="323" t="s">
        <v>823</v>
      </c>
      <c r="R8" s="324" t="s">
        <v>824</v>
      </c>
      <c r="S8" s="324" t="s">
        <v>825</v>
      </c>
      <c r="T8" s="664" t="s">
        <v>827</v>
      </c>
      <c r="U8" s="324"/>
    </row>
    <row r="9" spans="1:23" s="662" customFormat="1" ht="31.2" hidden="1" thickBot="1">
      <c r="A9" s="913" t="s">
        <v>1834</v>
      </c>
      <c r="B9" s="690" t="s">
        <v>1827</v>
      </c>
      <c r="C9" s="691" t="s">
        <v>1834</v>
      </c>
      <c r="D9" s="692" t="s">
        <v>1635</v>
      </c>
      <c r="E9" s="691" t="s">
        <v>1834</v>
      </c>
      <c r="F9" s="692" t="s">
        <v>1635</v>
      </c>
      <c r="G9" s="693" t="s">
        <v>851</v>
      </c>
      <c r="H9" s="694" t="s">
        <v>1679</v>
      </c>
      <c r="I9" s="695" t="s">
        <v>818</v>
      </c>
      <c r="J9" s="695" t="s">
        <v>819</v>
      </c>
      <c r="K9" s="696" t="s">
        <v>817</v>
      </c>
      <c r="L9" s="696" t="s">
        <v>1683</v>
      </c>
      <c r="M9" s="697" t="s">
        <v>1684</v>
      </c>
      <c r="N9" s="696" t="s">
        <v>820</v>
      </c>
      <c r="O9" s="694" t="s">
        <v>1679</v>
      </c>
      <c r="P9" s="695" t="s">
        <v>818</v>
      </c>
      <c r="Q9" s="695" t="s">
        <v>819</v>
      </c>
      <c r="R9" s="696" t="s">
        <v>817</v>
      </c>
      <c r="S9" s="696" t="s">
        <v>1683</v>
      </c>
      <c r="T9" s="697" t="s">
        <v>1684</v>
      </c>
      <c r="U9" s="696" t="s">
        <v>820</v>
      </c>
    </row>
    <row r="10" spans="1:23" ht="28.8">
      <c r="A10" s="1705">
        <v>1</v>
      </c>
      <c r="B10" s="1716" t="s">
        <v>1788</v>
      </c>
      <c r="C10" s="711" t="s">
        <v>892</v>
      </c>
      <c r="D10" s="712" t="s">
        <v>1789</v>
      </c>
      <c r="E10" s="897" t="str">
        <f>C10</f>
        <v>1.1</v>
      </c>
      <c r="F10" s="897" t="str">
        <f>D10</f>
        <v>Consulta externa y procedimientos</v>
      </c>
      <c r="G10" s="898" t="s">
        <v>1560</v>
      </c>
      <c r="H10" s="899">
        <v>3</v>
      </c>
      <c r="I10" s="1098">
        <v>9</v>
      </c>
      <c r="J10" s="1101">
        <v>3</v>
      </c>
      <c r="K10" s="1112">
        <f>H10*I10*J10</f>
        <v>81</v>
      </c>
      <c r="L10" s="1112">
        <f t="shared" ref="L10:L15" si="0">K10*20</f>
        <v>1620</v>
      </c>
      <c r="M10" s="900">
        <f>L10*12</f>
        <v>19440</v>
      </c>
      <c r="N10" s="900">
        <v>13970</v>
      </c>
      <c r="O10" s="899">
        <v>3</v>
      </c>
      <c r="P10" s="1098">
        <v>9</v>
      </c>
      <c r="Q10" s="1101">
        <v>3</v>
      </c>
      <c r="R10" s="1112">
        <v>81</v>
      </c>
      <c r="S10" s="1112">
        <v>1620</v>
      </c>
      <c r="T10" s="900">
        <v>19440</v>
      </c>
      <c r="U10" s="1113">
        <v>14813</v>
      </c>
    </row>
    <row r="11" spans="1:23" ht="28.8">
      <c r="A11" s="1706"/>
      <c r="B11" s="1710"/>
      <c r="C11" s="698" t="s">
        <v>893</v>
      </c>
      <c r="D11" s="699" t="s">
        <v>1792</v>
      </c>
      <c r="E11" s="914" t="str">
        <f t="shared" ref="E11:E59" si="1">C11</f>
        <v>1.2</v>
      </c>
      <c r="F11" s="914" t="str">
        <f t="shared" ref="F11:F59" si="2">D11</f>
        <v>Actividades de promoción y prevención</v>
      </c>
      <c r="G11" s="901" t="s">
        <v>1561</v>
      </c>
      <c r="H11" s="682">
        <v>4</v>
      </c>
      <c r="I11" s="1099">
        <v>9</v>
      </c>
      <c r="J11" s="1102">
        <v>3</v>
      </c>
      <c r="K11" s="1109">
        <f t="shared" ref="K11:K59" si="3">H11*I11*J11</f>
        <v>108</v>
      </c>
      <c r="L11" s="1109">
        <f t="shared" si="0"/>
        <v>2160</v>
      </c>
      <c r="M11" s="903">
        <f t="shared" ref="M11:M59" si="4">L11*12</f>
        <v>25920</v>
      </c>
      <c r="N11" s="903">
        <v>11615</v>
      </c>
      <c r="O11" s="682">
        <v>4</v>
      </c>
      <c r="P11" s="1099">
        <v>9</v>
      </c>
      <c r="Q11" s="1102">
        <v>3</v>
      </c>
      <c r="R11" s="1109">
        <v>108</v>
      </c>
      <c r="S11" s="1109">
        <v>2160</v>
      </c>
      <c r="T11" s="903">
        <v>25920</v>
      </c>
      <c r="U11" s="1114">
        <v>11407</v>
      </c>
    </row>
    <row r="12" spans="1:23">
      <c r="A12" s="1706"/>
      <c r="B12" s="1710"/>
      <c r="C12" s="698" t="s">
        <v>894</v>
      </c>
      <c r="D12" s="699" t="s">
        <v>1790</v>
      </c>
      <c r="E12" s="914" t="str">
        <f t="shared" si="1"/>
        <v>1.3</v>
      </c>
      <c r="F12" s="914" t="str">
        <f t="shared" si="2"/>
        <v>Consulta especializada</v>
      </c>
      <c r="G12" s="901" t="s">
        <v>1680</v>
      </c>
      <c r="H12" s="682">
        <v>0</v>
      </c>
      <c r="I12" s="1099">
        <v>0</v>
      </c>
      <c r="J12" s="1102">
        <v>0</v>
      </c>
      <c r="K12" s="1109">
        <f t="shared" si="3"/>
        <v>0</v>
      </c>
      <c r="L12" s="1109">
        <f t="shared" si="0"/>
        <v>0</v>
      </c>
      <c r="M12" s="903">
        <f t="shared" si="4"/>
        <v>0</v>
      </c>
      <c r="N12" s="903"/>
      <c r="O12" s="682">
        <v>0</v>
      </c>
      <c r="P12" s="1099">
        <v>0</v>
      </c>
      <c r="Q12" s="1102">
        <v>0</v>
      </c>
      <c r="R12" s="1109">
        <v>0</v>
      </c>
      <c r="S12" s="1109">
        <v>0</v>
      </c>
      <c r="T12" s="903">
        <v>0</v>
      </c>
      <c r="U12" s="1114"/>
    </row>
    <row r="13" spans="1:23">
      <c r="A13" s="1706"/>
      <c r="B13" s="1710"/>
      <c r="C13" s="698" t="s">
        <v>895</v>
      </c>
      <c r="D13" s="699" t="s">
        <v>1791</v>
      </c>
      <c r="E13" s="914" t="str">
        <f t="shared" si="1"/>
        <v>1.4</v>
      </c>
      <c r="F13" s="914" t="str">
        <f t="shared" si="2"/>
        <v>Actividades de salud oral</v>
      </c>
      <c r="G13" s="901" t="s">
        <v>1562</v>
      </c>
      <c r="H13" s="682">
        <v>2</v>
      </c>
      <c r="I13" s="1099">
        <v>9</v>
      </c>
      <c r="J13" s="1102">
        <v>3</v>
      </c>
      <c r="K13" s="1109">
        <f t="shared" si="3"/>
        <v>54</v>
      </c>
      <c r="L13" s="1109">
        <f t="shared" si="0"/>
        <v>1080</v>
      </c>
      <c r="M13" s="903">
        <f t="shared" si="4"/>
        <v>12960</v>
      </c>
      <c r="N13" s="903">
        <v>11328</v>
      </c>
      <c r="O13" s="682">
        <v>2</v>
      </c>
      <c r="P13" s="1099">
        <v>9</v>
      </c>
      <c r="Q13" s="1102">
        <v>3</v>
      </c>
      <c r="R13" s="1109">
        <v>54</v>
      </c>
      <c r="S13" s="1109">
        <v>1080</v>
      </c>
      <c r="T13" s="903">
        <v>12960</v>
      </c>
      <c r="U13" s="1114">
        <v>10585</v>
      </c>
    </row>
    <row r="14" spans="1:23">
      <c r="A14" s="1706"/>
      <c r="B14" s="1710"/>
      <c r="C14" s="701" t="s">
        <v>895</v>
      </c>
      <c r="D14" s="702" t="s">
        <v>1791</v>
      </c>
      <c r="E14" s="914" t="str">
        <f t="shared" si="1"/>
        <v>1.4</v>
      </c>
      <c r="F14" s="914" t="str">
        <f t="shared" si="2"/>
        <v>Actividades de salud oral</v>
      </c>
      <c r="G14" s="901" t="s">
        <v>1563</v>
      </c>
      <c r="H14" s="682">
        <v>1</v>
      </c>
      <c r="I14" s="1099">
        <v>9</v>
      </c>
      <c r="J14" s="1102">
        <v>6</v>
      </c>
      <c r="K14" s="1109">
        <f t="shared" si="3"/>
        <v>54</v>
      </c>
      <c r="L14" s="1109">
        <f t="shared" si="0"/>
        <v>1080</v>
      </c>
      <c r="M14" s="903">
        <f t="shared" si="4"/>
        <v>12960</v>
      </c>
      <c r="N14" s="903">
        <v>8571</v>
      </c>
      <c r="O14" s="682">
        <v>1</v>
      </c>
      <c r="P14" s="1099">
        <v>9</v>
      </c>
      <c r="Q14" s="1102">
        <v>6</v>
      </c>
      <c r="R14" s="1109">
        <v>54</v>
      </c>
      <c r="S14" s="1109">
        <v>1080</v>
      </c>
      <c r="T14" s="903">
        <v>12960</v>
      </c>
      <c r="U14" s="1114">
        <v>5304</v>
      </c>
    </row>
    <row r="15" spans="1:23">
      <c r="A15" s="1706"/>
      <c r="B15" s="1710"/>
      <c r="C15" s="698" t="s">
        <v>896</v>
      </c>
      <c r="D15" s="699" t="s">
        <v>1829</v>
      </c>
      <c r="E15" s="914" t="str">
        <f t="shared" si="1"/>
        <v>1.5</v>
      </c>
      <c r="F15" s="914" t="str">
        <f t="shared" si="2"/>
        <v>Otras actividades</v>
      </c>
      <c r="G15" s="901" t="s">
        <v>1564</v>
      </c>
      <c r="H15" s="682">
        <v>0</v>
      </c>
      <c r="I15" s="1099">
        <v>0</v>
      </c>
      <c r="J15" s="1102">
        <v>0</v>
      </c>
      <c r="K15" s="1109">
        <f t="shared" si="3"/>
        <v>0</v>
      </c>
      <c r="L15" s="1109">
        <f t="shared" si="0"/>
        <v>0</v>
      </c>
      <c r="M15" s="903">
        <f t="shared" si="4"/>
        <v>0</v>
      </c>
      <c r="N15" s="903"/>
      <c r="O15" s="682">
        <v>0</v>
      </c>
      <c r="P15" s="1099">
        <v>0</v>
      </c>
      <c r="Q15" s="1102">
        <v>0</v>
      </c>
      <c r="R15" s="1109">
        <v>0</v>
      </c>
      <c r="S15" s="1109">
        <v>0</v>
      </c>
      <c r="T15" s="903">
        <v>0</v>
      </c>
      <c r="U15" s="1114"/>
    </row>
    <row r="16" spans="1:23" ht="21" customHeight="1">
      <c r="A16" s="1706"/>
      <c r="B16" s="1710"/>
      <c r="C16" s="703" t="s">
        <v>1109</v>
      </c>
      <c r="D16" s="704" t="s">
        <v>1110</v>
      </c>
      <c r="E16" s="914" t="str">
        <f t="shared" si="1"/>
        <v>1</v>
      </c>
      <c r="F16" s="914" t="str">
        <f t="shared" si="2"/>
        <v>Servicios Ambulatorios</v>
      </c>
      <c r="G16" s="906" t="s">
        <v>850</v>
      </c>
      <c r="H16" s="905"/>
      <c r="I16" s="1099"/>
      <c r="J16" s="1102"/>
      <c r="K16" s="902"/>
      <c r="L16" s="1110"/>
      <c r="M16" s="903"/>
      <c r="N16" s="903"/>
      <c r="O16" s="905"/>
      <c r="P16" s="1099"/>
      <c r="Q16" s="1102"/>
      <c r="R16" s="902"/>
      <c r="S16" s="1110"/>
      <c r="T16" s="903"/>
      <c r="U16" s="1114"/>
    </row>
    <row r="17" spans="1:21" hidden="1">
      <c r="A17" s="626"/>
      <c r="B17" s="705"/>
      <c r="C17" s="706"/>
      <c r="D17" s="397"/>
      <c r="E17" s="914">
        <f t="shared" si="1"/>
        <v>0</v>
      </c>
      <c r="F17" s="914">
        <f t="shared" si="2"/>
        <v>0</v>
      </c>
      <c r="G17" s="907"/>
      <c r="H17" s="682"/>
      <c r="I17" s="1099"/>
      <c r="J17" s="1102"/>
      <c r="K17" s="902">
        <f t="shared" si="3"/>
        <v>0</v>
      </c>
      <c r="L17" s="1111"/>
      <c r="M17" s="903">
        <f t="shared" si="4"/>
        <v>0</v>
      </c>
      <c r="N17" s="903"/>
      <c r="O17" s="682"/>
      <c r="P17" s="1099"/>
      <c r="Q17" s="1102"/>
      <c r="R17" s="902">
        <v>0</v>
      </c>
      <c r="S17" s="1111"/>
      <c r="T17" s="903">
        <v>0</v>
      </c>
      <c r="U17" s="1114"/>
    </row>
    <row r="18" spans="1:21">
      <c r="A18" s="1706">
        <v>2</v>
      </c>
      <c r="B18" s="1710" t="s">
        <v>1581</v>
      </c>
      <c r="C18" s="1717" t="s">
        <v>1854</v>
      </c>
      <c r="D18" s="1708" t="s">
        <v>1786</v>
      </c>
      <c r="E18" s="914" t="s">
        <v>1854</v>
      </c>
      <c r="F18" s="914" t="s">
        <v>1786</v>
      </c>
      <c r="G18" s="901" t="s">
        <v>1830</v>
      </c>
      <c r="H18" s="1377">
        <v>1</v>
      </c>
      <c r="I18" s="1099">
        <v>24</v>
      </c>
      <c r="J18" s="1102">
        <v>2</v>
      </c>
      <c r="K18" s="902">
        <f t="shared" si="3"/>
        <v>48</v>
      </c>
      <c r="L18" s="1111">
        <f>K18*30</f>
        <v>1440</v>
      </c>
      <c r="M18" s="903">
        <f t="shared" si="4"/>
        <v>17280</v>
      </c>
      <c r="N18" s="903">
        <v>1396</v>
      </c>
      <c r="O18" s="1096">
        <v>1</v>
      </c>
      <c r="P18" s="1099">
        <v>24</v>
      </c>
      <c r="Q18" s="1102">
        <v>2</v>
      </c>
      <c r="R18" s="902">
        <v>48</v>
      </c>
      <c r="S18" s="1111">
        <v>1440</v>
      </c>
      <c r="T18" s="903">
        <v>17280</v>
      </c>
      <c r="U18" s="1114">
        <v>1771</v>
      </c>
    </row>
    <row r="19" spans="1:21">
      <c r="A19" s="1706"/>
      <c r="B19" s="1710"/>
      <c r="C19" s="1717"/>
      <c r="D19" s="1708"/>
      <c r="E19" s="914" t="s">
        <v>1854</v>
      </c>
      <c r="F19" s="914" t="s">
        <v>1786</v>
      </c>
      <c r="G19" s="901" t="s">
        <v>1565</v>
      </c>
      <c r="H19" s="1377">
        <v>1</v>
      </c>
      <c r="I19" s="1099">
        <v>24</v>
      </c>
      <c r="J19" s="1102">
        <v>2</v>
      </c>
      <c r="K19" s="902">
        <f t="shared" si="3"/>
        <v>48</v>
      </c>
      <c r="L19" s="1111">
        <f t="shared" ref="L19:L59" si="5">K19*30</f>
        <v>1440</v>
      </c>
      <c r="M19" s="903">
        <f t="shared" si="4"/>
        <v>17280</v>
      </c>
      <c r="N19" s="903">
        <v>1330</v>
      </c>
      <c r="O19" s="1096">
        <v>1</v>
      </c>
      <c r="P19" s="1099">
        <v>24</v>
      </c>
      <c r="Q19" s="1102">
        <v>2</v>
      </c>
      <c r="R19" s="902">
        <v>48</v>
      </c>
      <c r="S19" s="1111">
        <v>1440</v>
      </c>
      <c r="T19" s="903">
        <v>17280</v>
      </c>
      <c r="U19" s="1114">
        <v>1687</v>
      </c>
    </row>
    <row r="20" spans="1:21">
      <c r="A20" s="1706"/>
      <c r="B20" s="1710"/>
      <c r="C20" s="1717"/>
      <c r="D20" s="1708"/>
      <c r="E20" s="914" t="s">
        <v>1854</v>
      </c>
      <c r="F20" s="914" t="s">
        <v>1786</v>
      </c>
      <c r="G20" s="901" t="s">
        <v>1566</v>
      </c>
      <c r="H20" s="1377">
        <v>2</v>
      </c>
      <c r="I20" s="1099">
        <v>24</v>
      </c>
      <c r="J20" s="1102">
        <v>1</v>
      </c>
      <c r="K20" s="902">
        <f t="shared" si="3"/>
        <v>48</v>
      </c>
      <c r="L20" s="1111">
        <f t="shared" si="5"/>
        <v>1440</v>
      </c>
      <c r="M20" s="903">
        <f t="shared" si="4"/>
        <v>17280</v>
      </c>
      <c r="N20" s="903">
        <v>918</v>
      </c>
      <c r="O20" s="1096">
        <v>2</v>
      </c>
      <c r="P20" s="1099">
        <v>24</v>
      </c>
      <c r="Q20" s="1102">
        <v>1</v>
      </c>
      <c r="R20" s="902">
        <v>24</v>
      </c>
      <c r="S20" s="1111">
        <v>720</v>
      </c>
      <c r="T20" s="903">
        <v>8640</v>
      </c>
      <c r="U20" s="1114">
        <v>3748</v>
      </c>
    </row>
    <row r="21" spans="1:21">
      <c r="A21" s="1706"/>
      <c r="B21" s="1710"/>
      <c r="C21" s="1717"/>
      <c r="D21" s="1708"/>
      <c r="E21" s="914" t="s">
        <v>1854</v>
      </c>
      <c r="F21" s="914" t="s">
        <v>1786</v>
      </c>
      <c r="G21" s="901" t="s">
        <v>1568</v>
      </c>
      <c r="H21" s="1377"/>
      <c r="I21" s="1099"/>
      <c r="J21" s="1102"/>
      <c r="K21" s="902"/>
      <c r="L21" s="1111"/>
      <c r="M21" s="903"/>
      <c r="N21" s="903"/>
      <c r="O21" s="1096"/>
      <c r="P21" s="1099"/>
      <c r="Q21" s="1102"/>
      <c r="R21" s="902"/>
      <c r="S21" s="1111"/>
      <c r="T21" s="903"/>
      <c r="U21" s="1114"/>
    </row>
    <row r="22" spans="1:21">
      <c r="A22" s="1706"/>
      <c r="B22" s="1710"/>
      <c r="C22" s="1717" t="s">
        <v>1853</v>
      </c>
      <c r="D22" s="1708" t="s">
        <v>1787</v>
      </c>
      <c r="E22" s="914" t="s">
        <v>1853</v>
      </c>
      <c r="F22" s="914" t="s">
        <v>1787</v>
      </c>
      <c r="G22" s="901" t="s">
        <v>1833</v>
      </c>
      <c r="H22" s="682">
        <v>2</v>
      </c>
      <c r="I22" s="1099">
        <v>24</v>
      </c>
      <c r="J22" s="1102">
        <v>1</v>
      </c>
      <c r="K22" s="902">
        <f t="shared" si="3"/>
        <v>48</v>
      </c>
      <c r="L22" s="1111">
        <f t="shared" si="5"/>
        <v>1440</v>
      </c>
      <c r="M22" s="903">
        <f t="shared" si="4"/>
        <v>17280</v>
      </c>
      <c r="N22" s="903">
        <v>366</v>
      </c>
      <c r="O22" s="682">
        <v>2</v>
      </c>
      <c r="P22" s="1099">
        <v>24</v>
      </c>
      <c r="Q22" s="1102">
        <v>1</v>
      </c>
      <c r="R22" s="902">
        <v>48</v>
      </c>
      <c r="S22" s="1111">
        <v>1440</v>
      </c>
      <c r="T22" s="903">
        <v>17280</v>
      </c>
      <c r="U22" s="1114">
        <v>609</v>
      </c>
    </row>
    <row r="23" spans="1:21">
      <c r="A23" s="1706"/>
      <c r="B23" s="1710"/>
      <c r="C23" s="1717"/>
      <c r="D23" s="1708"/>
      <c r="E23" s="914" t="s">
        <v>1853</v>
      </c>
      <c r="F23" s="914" t="s">
        <v>1787</v>
      </c>
      <c r="G23" s="901" t="s">
        <v>1567</v>
      </c>
      <c r="H23" s="682">
        <v>0</v>
      </c>
      <c r="I23" s="1099">
        <v>0</v>
      </c>
      <c r="J23" s="1102">
        <v>1</v>
      </c>
      <c r="K23" s="902">
        <f t="shared" si="3"/>
        <v>0</v>
      </c>
      <c r="L23" s="1111">
        <f t="shared" si="5"/>
        <v>0</v>
      </c>
      <c r="M23" s="903">
        <f t="shared" si="4"/>
        <v>0</v>
      </c>
      <c r="N23" s="903"/>
      <c r="O23" s="682">
        <v>0</v>
      </c>
      <c r="P23" s="1099">
        <v>0</v>
      </c>
      <c r="Q23" s="1102">
        <v>1</v>
      </c>
      <c r="R23" s="902">
        <v>0</v>
      </c>
      <c r="S23" s="1111">
        <v>0</v>
      </c>
      <c r="T23" s="903">
        <v>0</v>
      </c>
      <c r="U23" s="1114"/>
    </row>
    <row r="24" spans="1:21" hidden="1">
      <c r="A24" s="626"/>
      <c r="B24" s="705"/>
      <c r="C24" s="706"/>
      <c r="D24" s="397"/>
      <c r="E24" s="914">
        <f t="shared" si="1"/>
        <v>0</v>
      </c>
      <c r="F24" s="914">
        <f t="shared" si="2"/>
        <v>0</v>
      </c>
      <c r="G24" s="889"/>
      <c r="H24" s="682"/>
      <c r="I24" s="1099"/>
      <c r="J24" s="1102"/>
      <c r="K24" s="902">
        <f t="shared" si="3"/>
        <v>0</v>
      </c>
      <c r="L24" s="1111">
        <f t="shared" si="5"/>
        <v>0</v>
      </c>
      <c r="M24" s="903">
        <f t="shared" si="4"/>
        <v>0</v>
      </c>
      <c r="N24" s="903"/>
      <c r="O24" s="682"/>
      <c r="P24" s="1099"/>
      <c r="Q24" s="1102"/>
      <c r="R24" s="902">
        <v>0</v>
      </c>
      <c r="S24" s="1111">
        <v>0</v>
      </c>
      <c r="T24" s="903">
        <v>0</v>
      </c>
      <c r="U24" s="1114"/>
    </row>
    <row r="25" spans="1:21">
      <c r="A25" s="1706">
        <v>3</v>
      </c>
      <c r="B25" s="1710" t="s">
        <v>1794</v>
      </c>
      <c r="C25" s="1717" t="s">
        <v>897</v>
      </c>
      <c r="D25" s="1708" t="s">
        <v>1795</v>
      </c>
      <c r="E25" s="914" t="s">
        <v>897</v>
      </c>
      <c r="F25" s="914" t="s">
        <v>1795</v>
      </c>
      <c r="G25" s="901" t="s">
        <v>828</v>
      </c>
      <c r="H25" s="682">
        <v>2</v>
      </c>
      <c r="I25" s="1099">
        <v>24</v>
      </c>
      <c r="J25" s="1102">
        <v>1</v>
      </c>
      <c r="K25" s="902">
        <f t="shared" si="3"/>
        <v>48</v>
      </c>
      <c r="L25" s="1111">
        <f t="shared" si="5"/>
        <v>1440</v>
      </c>
      <c r="M25" s="903">
        <f t="shared" si="4"/>
        <v>17280</v>
      </c>
      <c r="N25" s="903">
        <v>19</v>
      </c>
      <c r="O25" s="682">
        <v>2</v>
      </c>
      <c r="P25" s="1099">
        <v>24</v>
      </c>
      <c r="Q25" s="1102">
        <v>1</v>
      </c>
      <c r="R25" s="902">
        <v>48</v>
      </c>
      <c r="S25" s="1111">
        <v>1440</v>
      </c>
      <c r="T25" s="903">
        <v>17280</v>
      </c>
      <c r="U25" s="1114">
        <v>19</v>
      </c>
    </row>
    <row r="26" spans="1:21">
      <c r="A26" s="1706"/>
      <c r="B26" s="1710"/>
      <c r="C26" s="1717"/>
      <c r="D26" s="1708"/>
      <c r="E26" s="914" t="s">
        <v>897</v>
      </c>
      <c r="F26" s="914" t="s">
        <v>1795</v>
      </c>
      <c r="G26" s="901" t="s">
        <v>832</v>
      </c>
      <c r="H26" s="682">
        <v>3</v>
      </c>
      <c r="I26" s="1099">
        <v>24</v>
      </c>
      <c r="J26" s="1102">
        <v>1</v>
      </c>
      <c r="K26" s="902">
        <f t="shared" si="3"/>
        <v>72</v>
      </c>
      <c r="L26" s="1111">
        <f t="shared" si="5"/>
        <v>2160</v>
      </c>
      <c r="M26" s="903">
        <f t="shared" si="4"/>
        <v>25920</v>
      </c>
      <c r="N26" s="903">
        <v>28</v>
      </c>
      <c r="O26" s="682">
        <v>2</v>
      </c>
      <c r="P26" s="1099">
        <v>24</v>
      </c>
      <c r="Q26" s="1102">
        <v>1</v>
      </c>
      <c r="R26" s="902">
        <v>48</v>
      </c>
      <c r="S26" s="1111">
        <v>1440</v>
      </c>
      <c r="T26" s="903">
        <v>17280</v>
      </c>
      <c r="U26" s="1114">
        <v>28</v>
      </c>
    </row>
    <row r="27" spans="1:21">
      <c r="A27" s="1706"/>
      <c r="B27" s="1710"/>
      <c r="C27" s="1717"/>
      <c r="D27" s="1708"/>
      <c r="E27" s="914" t="s">
        <v>897</v>
      </c>
      <c r="F27" s="914" t="s">
        <v>1795</v>
      </c>
      <c r="G27" s="901" t="s">
        <v>833</v>
      </c>
      <c r="H27" s="682">
        <v>7</v>
      </c>
      <c r="I27" s="1099">
        <v>24</v>
      </c>
      <c r="J27" s="1102">
        <v>1</v>
      </c>
      <c r="K27" s="902">
        <f t="shared" si="3"/>
        <v>168</v>
      </c>
      <c r="L27" s="1111">
        <f t="shared" si="5"/>
        <v>5040</v>
      </c>
      <c r="M27" s="903">
        <f t="shared" si="4"/>
        <v>60480</v>
      </c>
      <c r="N27" s="903">
        <v>65</v>
      </c>
      <c r="O27" s="682">
        <v>8</v>
      </c>
      <c r="P27" s="1099">
        <v>24</v>
      </c>
      <c r="Q27" s="1102">
        <v>1</v>
      </c>
      <c r="R27" s="902">
        <v>192</v>
      </c>
      <c r="S27" s="1111">
        <v>5760</v>
      </c>
      <c r="T27" s="903">
        <v>69120</v>
      </c>
      <c r="U27" s="1114">
        <v>66</v>
      </c>
    </row>
    <row r="28" spans="1:21">
      <c r="A28" s="1706"/>
      <c r="B28" s="1710"/>
      <c r="C28" s="1717"/>
      <c r="D28" s="1708"/>
      <c r="E28" s="914" t="s">
        <v>897</v>
      </c>
      <c r="F28" s="914" t="s">
        <v>1795</v>
      </c>
      <c r="G28" s="901" t="s">
        <v>831</v>
      </c>
      <c r="H28" s="682">
        <v>0</v>
      </c>
      <c r="I28" s="1099">
        <v>0</v>
      </c>
      <c r="J28" s="1102"/>
      <c r="K28" s="902">
        <f t="shared" si="3"/>
        <v>0</v>
      </c>
      <c r="L28" s="1111">
        <f t="shared" si="5"/>
        <v>0</v>
      </c>
      <c r="M28" s="903">
        <f t="shared" si="4"/>
        <v>0</v>
      </c>
      <c r="N28" s="903"/>
      <c r="O28" s="682">
        <v>0</v>
      </c>
      <c r="P28" s="1099">
        <v>0</v>
      </c>
      <c r="Q28" s="1102"/>
      <c r="R28" s="902">
        <v>0</v>
      </c>
      <c r="S28" s="1111">
        <v>0</v>
      </c>
      <c r="T28" s="903">
        <v>0</v>
      </c>
      <c r="U28" s="1114"/>
    </row>
    <row r="29" spans="1:21">
      <c r="A29" s="1706"/>
      <c r="B29" s="1710"/>
      <c r="C29" s="1717" t="s">
        <v>898</v>
      </c>
      <c r="D29" s="1708" t="s">
        <v>1798</v>
      </c>
      <c r="E29" s="914" t="s">
        <v>898</v>
      </c>
      <c r="F29" s="914" t="s">
        <v>1798</v>
      </c>
      <c r="G29" s="901" t="s">
        <v>830</v>
      </c>
      <c r="H29" s="682">
        <v>0</v>
      </c>
      <c r="I29" s="1099">
        <v>0</v>
      </c>
      <c r="J29" s="1102">
        <v>0</v>
      </c>
      <c r="K29" s="902">
        <f t="shared" si="3"/>
        <v>0</v>
      </c>
      <c r="L29" s="1111">
        <f t="shared" si="5"/>
        <v>0</v>
      </c>
      <c r="M29" s="903">
        <f t="shared" si="4"/>
        <v>0</v>
      </c>
      <c r="N29" s="903"/>
      <c r="O29" s="682">
        <v>0</v>
      </c>
      <c r="P29" s="1099">
        <v>0</v>
      </c>
      <c r="Q29" s="1102">
        <v>0</v>
      </c>
      <c r="R29" s="902">
        <v>0</v>
      </c>
      <c r="S29" s="1111">
        <v>0</v>
      </c>
      <c r="T29" s="903">
        <v>0</v>
      </c>
      <c r="U29" s="1114"/>
    </row>
    <row r="30" spans="1:21">
      <c r="A30" s="1706"/>
      <c r="B30" s="1710"/>
      <c r="C30" s="1717"/>
      <c r="D30" s="1708"/>
      <c r="E30" s="914" t="s">
        <v>898</v>
      </c>
      <c r="F30" s="914" t="s">
        <v>1798</v>
      </c>
      <c r="G30" s="901" t="s">
        <v>829</v>
      </c>
      <c r="H30" s="682">
        <v>0</v>
      </c>
      <c r="I30" s="1099">
        <v>0</v>
      </c>
      <c r="J30" s="1102"/>
      <c r="K30" s="902">
        <f t="shared" si="3"/>
        <v>0</v>
      </c>
      <c r="L30" s="1111">
        <f t="shared" si="5"/>
        <v>0</v>
      </c>
      <c r="M30" s="903">
        <f t="shared" si="4"/>
        <v>0</v>
      </c>
      <c r="N30" s="903"/>
      <c r="O30" s="682">
        <v>0</v>
      </c>
      <c r="P30" s="1099">
        <v>0</v>
      </c>
      <c r="Q30" s="1102"/>
      <c r="R30" s="902">
        <v>0</v>
      </c>
      <c r="S30" s="1111">
        <v>0</v>
      </c>
      <c r="T30" s="903">
        <v>0</v>
      </c>
      <c r="U30" s="1114"/>
    </row>
    <row r="31" spans="1:21">
      <c r="A31" s="1706"/>
      <c r="B31" s="1710"/>
      <c r="C31" s="707" t="s">
        <v>899</v>
      </c>
      <c r="D31" s="396" t="s">
        <v>1800</v>
      </c>
      <c r="E31" s="914" t="str">
        <f t="shared" si="1"/>
        <v>3.3</v>
      </c>
      <c r="F31" s="914" t="str">
        <f t="shared" si="2"/>
        <v>Quemados</v>
      </c>
      <c r="G31" s="901" t="s">
        <v>834</v>
      </c>
      <c r="H31" s="682">
        <v>0</v>
      </c>
      <c r="I31" s="1099">
        <v>0</v>
      </c>
      <c r="J31" s="1102"/>
      <c r="K31" s="902">
        <f t="shared" si="3"/>
        <v>0</v>
      </c>
      <c r="L31" s="1111">
        <f t="shared" si="5"/>
        <v>0</v>
      </c>
      <c r="M31" s="903">
        <f t="shared" si="4"/>
        <v>0</v>
      </c>
      <c r="N31" s="903"/>
      <c r="O31" s="682">
        <v>0</v>
      </c>
      <c r="P31" s="1099">
        <v>0</v>
      </c>
      <c r="Q31" s="1102"/>
      <c r="R31" s="902">
        <v>0</v>
      </c>
      <c r="S31" s="1111">
        <v>0</v>
      </c>
      <c r="T31" s="903">
        <v>0</v>
      </c>
      <c r="U31" s="1114"/>
    </row>
    <row r="32" spans="1:21">
      <c r="A32" s="1706"/>
      <c r="B32" s="1710"/>
      <c r="C32" s="707" t="s">
        <v>900</v>
      </c>
      <c r="D32" s="396" t="s">
        <v>1797</v>
      </c>
      <c r="E32" s="914" t="str">
        <f t="shared" si="1"/>
        <v>3.4</v>
      </c>
      <c r="F32" s="914" t="str">
        <f t="shared" si="2"/>
        <v>Cuidados intermedios</v>
      </c>
      <c r="G32" s="901" t="s">
        <v>835</v>
      </c>
      <c r="H32" s="682">
        <v>0</v>
      </c>
      <c r="I32" s="1099">
        <v>0</v>
      </c>
      <c r="J32" s="1102"/>
      <c r="K32" s="902">
        <f t="shared" si="3"/>
        <v>0</v>
      </c>
      <c r="L32" s="1111">
        <f t="shared" si="5"/>
        <v>0</v>
      </c>
      <c r="M32" s="903">
        <f t="shared" si="4"/>
        <v>0</v>
      </c>
      <c r="N32" s="903"/>
      <c r="O32" s="682">
        <v>0</v>
      </c>
      <c r="P32" s="1099">
        <v>0</v>
      </c>
      <c r="Q32" s="1102"/>
      <c r="R32" s="902">
        <v>0</v>
      </c>
      <c r="S32" s="1111">
        <v>0</v>
      </c>
      <c r="T32" s="903">
        <v>0</v>
      </c>
      <c r="U32" s="1114"/>
    </row>
    <row r="33" spans="1:21">
      <c r="A33" s="1706"/>
      <c r="B33" s="1710"/>
      <c r="C33" s="707" t="s">
        <v>901</v>
      </c>
      <c r="D33" s="396" t="s">
        <v>1796</v>
      </c>
      <c r="E33" s="914" t="str">
        <f t="shared" si="1"/>
        <v>3.5</v>
      </c>
      <c r="F33" s="914" t="str">
        <f t="shared" si="2"/>
        <v>Cuidados intensivos</v>
      </c>
      <c r="G33" s="901" t="s">
        <v>836</v>
      </c>
      <c r="H33" s="682">
        <v>0</v>
      </c>
      <c r="I33" s="1099">
        <v>0</v>
      </c>
      <c r="J33" s="1102"/>
      <c r="K33" s="902">
        <f t="shared" si="3"/>
        <v>0</v>
      </c>
      <c r="L33" s="1111">
        <f t="shared" si="5"/>
        <v>0</v>
      </c>
      <c r="M33" s="903">
        <f t="shared" si="4"/>
        <v>0</v>
      </c>
      <c r="N33" s="903"/>
      <c r="O33" s="682">
        <v>0</v>
      </c>
      <c r="P33" s="1099">
        <v>0</v>
      </c>
      <c r="Q33" s="1102"/>
      <c r="R33" s="902">
        <v>0</v>
      </c>
      <c r="S33" s="1111">
        <v>0</v>
      </c>
      <c r="T33" s="903">
        <v>0</v>
      </c>
      <c r="U33" s="1114"/>
    </row>
    <row r="34" spans="1:21">
      <c r="A34" s="1706"/>
      <c r="B34" s="1710"/>
      <c r="C34" s="707" t="s">
        <v>902</v>
      </c>
      <c r="D34" s="396" t="s">
        <v>1799</v>
      </c>
      <c r="E34" s="914" t="str">
        <f t="shared" si="1"/>
        <v>3.6</v>
      </c>
      <c r="F34" s="914" t="str">
        <f t="shared" si="2"/>
        <v>Salud mental</v>
      </c>
      <c r="G34" s="901" t="s">
        <v>837</v>
      </c>
      <c r="H34" s="682">
        <v>0</v>
      </c>
      <c r="I34" s="1099">
        <v>0</v>
      </c>
      <c r="J34" s="1102"/>
      <c r="K34" s="902">
        <f t="shared" si="3"/>
        <v>0</v>
      </c>
      <c r="L34" s="1111">
        <f>K34*30</f>
        <v>0</v>
      </c>
      <c r="M34" s="903">
        <f t="shared" si="4"/>
        <v>0</v>
      </c>
      <c r="N34" s="903"/>
      <c r="O34" s="682">
        <v>0</v>
      </c>
      <c r="P34" s="1099">
        <v>0</v>
      </c>
      <c r="Q34" s="1102"/>
      <c r="R34" s="902">
        <v>0</v>
      </c>
      <c r="S34" s="1111">
        <v>0</v>
      </c>
      <c r="T34" s="903">
        <v>0</v>
      </c>
      <c r="U34" s="1114"/>
    </row>
    <row r="35" spans="1:21">
      <c r="A35" s="1706"/>
      <c r="B35" s="1710"/>
      <c r="C35" s="707" t="s">
        <v>903</v>
      </c>
      <c r="D35" s="396" t="s">
        <v>1801</v>
      </c>
      <c r="E35" s="914" t="str">
        <f t="shared" si="1"/>
        <v>3.7</v>
      </c>
      <c r="F35" s="914" t="str">
        <f t="shared" si="2"/>
        <v>Otros cuidados especiales</v>
      </c>
      <c r="G35" s="901" t="s">
        <v>838</v>
      </c>
      <c r="H35" s="1097">
        <v>0</v>
      </c>
      <c r="I35" s="1100">
        <v>0</v>
      </c>
      <c r="J35" s="1103">
        <v>0</v>
      </c>
      <c r="K35" s="902">
        <f t="shared" si="3"/>
        <v>0</v>
      </c>
      <c r="L35" s="1111">
        <f t="shared" si="5"/>
        <v>0</v>
      </c>
      <c r="M35" s="903">
        <f t="shared" si="4"/>
        <v>0</v>
      </c>
      <c r="N35" s="903"/>
      <c r="O35" s="1097">
        <v>0</v>
      </c>
      <c r="P35" s="1100">
        <v>0</v>
      </c>
      <c r="Q35" s="1103">
        <v>0</v>
      </c>
      <c r="R35" s="902">
        <v>0</v>
      </c>
      <c r="S35" s="1111">
        <v>0</v>
      </c>
      <c r="T35" s="903">
        <v>0</v>
      </c>
      <c r="U35" s="1114"/>
    </row>
    <row r="36" spans="1:21">
      <c r="A36" s="1706"/>
      <c r="B36" s="1710"/>
      <c r="C36" s="703" t="s">
        <v>1112</v>
      </c>
      <c r="D36" s="704" t="s">
        <v>1794</v>
      </c>
      <c r="E36" s="914" t="str">
        <f t="shared" si="1"/>
        <v>3</v>
      </c>
      <c r="F36" s="914" t="str">
        <f t="shared" si="2"/>
        <v>Hospitalización</v>
      </c>
      <c r="G36" s="906" t="s">
        <v>1111</v>
      </c>
      <c r="H36" s="905">
        <f>SUM(H25:H35)</f>
        <v>12</v>
      </c>
      <c r="I36" s="1099"/>
      <c r="J36" s="1102"/>
      <c r="K36" s="902">
        <f t="shared" si="3"/>
        <v>0</v>
      </c>
      <c r="L36" s="1111">
        <f t="shared" si="5"/>
        <v>0</v>
      </c>
      <c r="M36" s="903">
        <f t="shared" si="4"/>
        <v>0</v>
      </c>
      <c r="N36" s="903"/>
      <c r="O36" s="682">
        <v>12</v>
      </c>
      <c r="P36" s="1099"/>
      <c r="Q36" s="1102"/>
      <c r="R36" s="902">
        <v>0</v>
      </c>
      <c r="S36" s="1111">
        <v>0</v>
      </c>
      <c r="T36" s="903">
        <v>0</v>
      </c>
      <c r="U36" s="1114"/>
    </row>
    <row r="37" spans="1:21" hidden="1">
      <c r="A37" s="626"/>
      <c r="B37" s="705"/>
      <c r="C37" s="706"/>
      <c r="D37" s="397"/>
      <c r="E37" s="914">
        <f t="shared" si="1"/>
        <v>0</v>
      </c>
      <c r="F37" s="914">
        <f t="shared" si="2"/>
        <v>0</v>
      </c>
      <c r="G37" s="907"/>
      <c r="H37" s="682"/>
      <c r="I37" s="1099"/>
      <c r="J37" s="1102"/>
      <c r="K37" s="902">
        <f t="shared" si="3"/>
        <v>0</v>
      </c>
      <c r="L37" s="1111">
        <f t="shared" si="5"/>
        <v>0</v>
      </c>
      <c r="M37" s="903">
        <f t="shared" si="4"/>
        <v>0</v>
      </c>
      <c r="N37" s="903"/>
      <c r="O37" s="682"/>
      <c r="P37" s="1099"/>
      <c r="Q37" s="1102"/>
      <c r="R37" s="902">
        <v>0</v>
      </c>
      <c r="S37" s="1111">
        <v>0</v>
      </c>
      <c r="T37" s="903">
        <v>0</v>
      </c>
      <c r="U37" s="1114"/>
    </row>
    <row r="38" spans="1:21" ht="15.75" customHeight="1">
      <c r="A38" s="1706">
        <v>4</v>
      </c>
      <c r="B38" s="1710" t="s">
        <v>1802</v>
      </c>
      <c r="C38" s="707" t="s">
        <v>904</v>
      </c>
      <c r="D38" s="396" t="s">
        <v>1569</v>
      </c>
      <c r="E38" s="914" t="str">
        <f t="shared" si="1"/>
        <v>4.1</v>
      </c>
      <c r="F38" s="914" t="str">
        <f t="shared" si="2"/>
        <v>Salas de parto</v>
      </c>
      <c r="G38" s="901" t="s">
        <v>843</v>
      </c>
      <c r="H38" s="682">
        <v>2</v>
      </c>
      <c r="I38" s="1099">
        <v>24</v>
      </c>
      <c r="J38" s="1102">
        <v>0.5</v>
      </c>
      <c r="K38" s="902">
        <f t="shared" si="3"/>
        <v>24</v>
      </c>
      <c r="L38" s="1111">
        <f t="shared" si="5"/>
        <v>720</v>
      </c>
      <c r="M38" s="903">
        <f t="shared" si="4"/>
        <v>8640</v>
      </c>
      <c r="N38" s="903">
        <v>28</v>
      </c>
      <c r="O38" s="682">
        <v>2</v>
      </c>
      <c r="P38" s="1099">
        <v>24</v>
      </c>
      <c r="Q38" s="1102">
        <v>0.5</v>
      </c>
      <c r="R38" s="902">
        <v>24</v>
      </c>
      <c r="S38" s="1111">
        <v>720</v>
      </c>
      <c r="T38" s="903">
        <v>8640</v>
      </c>
      <c r="U38" s="1114">
        <v>8</v>
      </c>
    </row>
    <row r="39" spans="1:21">
      <c r="A39" s="1706"/>
      <c r="B39" s="1710"/>
      <c r="C39" s="1717" t="s">
        <v>905</v>
      </c>
      <c r="D39" s="1708" t="s">
        <v>1803</v>
      </c>
      <c r="E39" s="914" t="s">
        <v>905</v>
      </c>
      <c r="F39" s="914" t="s">
        <v>1803</v>
      </c>
      <c r="G39" s="901" t="s">
        <v>1570</v>
      </c>
      <c r="H39" s="682">
        <v>0</v>
      </c>
      <c r="I39" s="1099">
        <v>0</v>
      </c>
      <c r="J39" s="1102">
        <v>0</v>
      </c>
      <c r="K39" s="902">
        <f t="shared" si="3"/>
        <v>0</v>
      </c>
      <c r="L39" s="1111">
        <f t="shared" si="5"/>
        <v>0</v>
      </c>
      <c r="M39" s="903">
        <f t="shared" si="4"/>
        <v>0</v>
      </c>
      <c r="N39" s="903"/>
      <c r="O39" s="682">
        <v>0</v>
      </c>
      <c r="P39" s="1099">
        <v>0</v>
      </c>
      <c r="Q39" s="1102">
        <v>0</v>
      </c>
      <c r="R39" s="902">
        <v>0</v>
      </c>
      <c r="S39" s="1111">
        <v>0</v>
      </c>
      <c r="T39" s="903">
        <v>0</v>
      </c>
      <c r="U39" s="1114"/>
    </row>
    <row r="40" spans="1:21">
      <c r="A40" s="1706"/>
      <c r="B40" s="1710"/>
      <c r="C40" s="1717"/>
      <c r="D40" s="1708"/>
      <c r="E40" s="914" t="s">
        <v>905</v>
      </c>
      <c r="F40" s="914" t="s">
        <v>1803</v>
      </c>
      <c r="G40" s="901" t="s">
        <v>1831</v>
      </c>
      <c r="H40" s="682">
        <v>0</v>
      </c>
      <c r="I40" s="1099">
        <v>0</v>
      </c>
      <c r="J40" s="1102">
        <v>0</v>
      </c>
      <c r="K40" s="902">
        <f t="shared" si="3"/>
        <v>0</v>
      </c>
      <c r="L40" s="1111">
        <f t="shared" si="5"/>
        <v>0</v>
      </c>
      <c r="M40" s="903">
        <f t="shared" si="4"/>
        <v>0</v>
      </c>
      <c r="N40" s="903"/>
      <c r="O40" s="682">
        <v>0</v>
      </c>
      <c r="P40" s="1099">
        <v>0</v>
      </c>
      <c r="Q40" s="1102">
        <v>0</v>
      </c>
      <c r="R40" s="902">
        <v>0</v>
      </c>
      <c r="S40" s="1111">
        <v>0</v>
      </c>
      <c r="T40" s="903">
        <v>0</v>
      </c>
      <c r="U40" s="1114"/>
    </row>
    <row r="41" spans="1:21">
      <c r="A41" s="1706"/>
      <c r="B41" s="1710"/>
      <c r="C41" s="1717"/>
      <c r="D41" s="1708"/>
      <c r="E41" s="914" t="s">
        <v>905</v>
      </c>
      <c r="F41" s="914" t="s">
        <v>1803</v>
      </c>
      <c r="G41" s="901" t="s">
        <v>1832</v>
      </c>
      <c r="H41" s="682">
        <v>0</v>
      </c>
      <c r="I41" s="1099">
        <v>0</v>
      </c>
      <c r="J41" s="1102">
        <v>0</v>
      </c>
      <c r="K41" s="902">
        <f t="shared" si="3"/>
        <v>0</v>
      </c>
      <c r="L41" s="1111">
        <f t="shared" si="5"/>
        <v>0</v>
      </c>
      <c r="M41" s="903">
        <f t="shared" si="4"/>
        <v>0</v>
      </c>
      <c r="N41" s="903"/>
      <c r="O41" s="682">
        <v>0</v>
      </c>
      <c r="P41" s="1099">
        <v>0</v>
      </c>
      <c r="Q41" s="1102">
        <v>0</v>
      </c>
      <c r="R41" s="902">
        <v>0</v>
      </c>
      <c r="S41" s="1111">
        <v>0</v>
      </c>
      <c r="T41" s="903">
        <v>0</v>
      </c>
      <c r="U41" s="1114"/>
    </row>
    <row r="42" spans="1:21" ht="16.5" customHeight="1">
      <c r="A42" s="1706"/>
      <c r="B42" s="1710"/>
      <c r="C42" s="703" t="s">
        <v>1113</v>
      </c>
      <c r="D42" s="704" t="s">
        <v>1802</v>
      </c>
      <c r="E42" s="914" t="str">
        <f t="shared" si="1"/>
        <v>4</v>
      </c>
      <c r="F42" s="914" t="str">
        <f t="shared" si="2"/>
        <v>Quirófanos y salas de parto</v>
      </c>
      <c r="G42" s="906" t="s">
        <v>1527</v>
      </c>
      <c r="H42" s="682">
        <f>SUM(H38:H41)</f>
        <v>2</v>
      </c>
      <c r="I42" s="1099">
        <v>0</v>
      </c>
      <c r="J42" s="1102">
        <v>0</v>
      </c>
      <c r="K42" s="902">
        <f t="shared" si="3"/>
        <v>0</v>
      </c>
      <c r="L42" s="1111">
        <f t="shared" si="5"/>
        <v>0</v>
      </c>
      <c r="M42" s="903">
        <f t="shared" si="4"/>
        <v>0</v>
      </c>
      <c r="N42" s="903"/>
      <c r="O42" s="682">
        <v>2</v>
      </c>
      <c r="P42" s="1099">
        <v>0</v>
      </c>
      <c r="Q42" s="1102">
        <v>0</v>
      </c>
      <c r="R42" s="902">
        <v>0</v>
      </c>
      <c r="S42" s="1111">
        <v>0</v>
      </c>
      <c r="T42" s="903">
        <v>0</v>
      </c>
      <c r="U42" s="1114"/>
    </row>
    <row r="43" spans="1:21">
      <c r="A43" s="1706">
        <v>5</v>
      </c>
      <c r="B43" s="1710" t="s">
        <v>1139</v>
      </c>
      <c r="C43" s="707" t="s">
        <v>906</v>
      </c>
      <c r="D43" s="396" t="s">
        <v>1806</v>
      </c>
      <c r="E43" s="914" t="str">
        <f t="shared" si="1"/>
        <v>5.1</v>
      </c>
      <c r="F43" s="914" t="str">
        <f t="shared" si="2"/>
        <v>Imagenología</v>
      </c>
      <c r="G43" s="901" t="s">
        <v>839</v>
      </c>
      <c r="H43" s="682">
        <v>0</v>
      </c>
      <c r="I43" s="1099">
        <v>0</v>
      </c>
      <c r="J43" s="1102">
        <v>0</v>
      </c>
      <c r="K43" s="902">
        <f t="shared" si="3"/>
        <v>0</v>
      </c>
      <c r="L43" s="1111">
        <f t="shared" si="5"/>
        <v>0</v>
      </c>
      <c r="M43" s="903">
        <f t="shared" si="4"/>
        <v>0</v>
      </c>
      <c r="N43" s="903"/>
      <c r="O43" s="682">
        <v>0</v>
      </c>
      <c r="P43" s="1099">
        <v>0</v>
      </c>
      <c r="Q43" s="1102">
        <v>0</v>
      </c>
      <c r="R43" s="902">
        <v>0</v>
      </c>
      <c r="S43" s="1111">
        <v>0</v>
      </c>
      <c r="T43" s="903">
        <v>0</v>
      </c>
      <c r="U43" s="1114"/>
    </row>
    <row r="44" spans="1:21">
      <c r="A44" s="1706"/>
      <c r="B44" s="1710"/>
      <c r="C44" s="707" t="s">
        <v>907</v>
      </c>
      <c r="D44" s="396" t="s">
        <v>1805</v>
      </c>
      <c r="E44" s="914" t="str">
        <f t="shared" si="1"/>
        <v>5.2</v>
      </c>
      <c r="F44" s="914" t="str">
        <f t="shared" si="2"/>
        <v>Laboratorio clínico</v>
      </c>
      <c r="G44" s="901" t="s">
        <v>840</v>
      </c>
      <c r="H44" s="682">
        <v>2</v>
      </c>
      <c r="I44" s="1099">
        <v>24</v>
      </c>
      <c r="J44" s="1102">
        <v>7</v>
      </c>
      <c r="K44" s="902">
        <f>H44*I44*J44</f>
        <v>336</v>
      </c>
      <c r="L44" s="1111">
        <f t="shared" si="5"/>
        <v>10080</v>
      </c>
      <c r="M44" s="903">
        <f t="shared" si="4"/>
        <v>120960</v>
      </c>
      <c r="N44" s="903">
        <v>11463</v>
      </c>
      <c r="O44" s="682">
        <v>2</v>
      </c>
      <c r="P44" s="1099">
        <v>24</v>
      </c>
      <c r="Q44" s="1102">
        <v>7</v>
      </c>
      <c r="R44" s="902">
        <v>336</v>
      </c>
      <c r="S44" s="1111">
        <v>10080</v>
      </c>
      <c r="T44" s="903">
        <v>120960</v>
      </c>
      <c r="U44" s="1114">
        <v>21600</v>
      </c>
    </row>
    <row r="45" spans="1:21">
      <c r="A45" s="1706"/>
      <c r="B45" s="1710"/>
      <c r="C45" s="707" t="s">
        <v>908</v>
      </c>
      <c r="D45" s="396" t="s">
        <v>1807</v>
      </c>
      <c r="E45" s="914" t="str">
        <f t="shared" si="1"/>
        <v>5.3</v>
      </c>
      <c r="F45" s="914" t="str">
        <f t="shared" si="2"/>
        <v>Anatomía patológica</v>
      </c>
      <c r="G45" s="901" t="s">
        <v>841</v>
      </c>
      <c r="H45" s="682">
        <v>0</v>
      </c>
      <c r="I45" s="1099">
        <v>0</v>
      </c>
      <c r="J45" s="1102">
        <v>0</v>
      </c>
      <c r="K45" s="902">
        <f t="shared" si="3"/>
        <v>0</v>
      </c>
      <c r="L45" s="1111">
        <f t="shared" si="5"/>
        <v>0</v>
      </c>
      <c r="M45" s="903">
        <f t="shared" si="4"/>
        <v>0</v>
      </c>
      <c r="N45" s="903"/>
      <c r="O45" s="682">
        <v>0</v>
      </c>
      <c r="P45" s="1099">
        <v>0</v>
      </c>
      <c r="Q45" s="1102">
        <v>0</v>
      </c>
      <c r="R45" s="902">
        <v>0</v>
      </c>
      <c r="S45" s="1111">
        <v>0</v>
      </c>
      <c r="T45" s="903">
        <v>0</v>
      </c>
      <c r="U45" s="1114"/>
    </row>
    <row r="46" spans="1:21" ht="28.8">
      <c r="A46" s="1706"/>
      <c r="B46" s="1710"/>
      <c r="C46" s="707" t="s">
        <v>909</v>
      </c>
      <c r="D46" s="396" t="s">
        <v>1808</v>
      </c>
      <c r="E46" s="914" t="str">
        <f t="shared" si="1"/>
        <v>5.4</v>
      </c>
      <c r="F46" s="914" t="str">
        <f t="shared" si="2"/>
        <v>Otras unidades de apoyo diagnóstico</v>
      </c>
      <c r="G46" s="908" t="s">
        <v>1115</v>
      </c>
      <c r="H46" s="682">
        <v>0</v>
      </c>
      <c r="I46" s="1099">
        <v>0</v>
      </c>
      <c r="J46" s="1102">
        <v>0</v>
      </c>
      <c r="K46" s="902">
        <f t="shared" si="3"/>
        <v>0</v>
      </c>
      <c r="L46" s="1111">
        <f>K46*30</f>
        <v>0</v>
      </c>
      <c r="M46" s="903">
        <f t="shared" si="4"/>
        <v>0</v>
      </c>
      <c r="N46" s="903"/>
      <c r="O46" s="682">
        <v>0</v>
      </c>
      <c r="P46" s="1099">
        <v>0</v>
      </c>
      <c r="Q46" s="1102">
        <v>0</v>
      </c>
      <c r="R46" s="902">
        <v>0</v>
      </c>
      <c r="S46" s="1111">
        <v>0</v>
      </c>
      <c r="T46" s="903">
        <v>0</v>
      </c>
      <c r="U46" s="1114"/>
    </row>
    <row r="47" spans="1:21">
      <c r="A47" s="1706"/>
      <c r="B47" s="1710"/>
      <c r="C47" s="703" t="s">
        <v>1114</v>
      </c>
      <c r="D47" s="704" t="s">
        <v>1804</v>
      </c>
      <c r="E47" s="914" t="str">
        <f t="shared" si="1"/>
        <v>5</v>
      </c>
      <c r="F47" s="914" t="str">
        <f t="shared" si="2"/>
        <v>Apoyo diagnóstico</v>
      </c>
      <c r="G47" s="906" t="s">
        <v>1527</v>
      </c>
      <c r="H47" s="905">
        <f>SUM(H43:H46)</f>
        <v>2</v>
      </c>
      <c r="I47" s="1099"/>
      <c r="J47" s="1102"/>
      <c r="K47" s="902">
        <f t="shared" si="3"/>
        <v>0</v>
      </c>
      <c r="L47" s="1111">
        <f t="shared" si="5"/>
        <v>0</v>
      </c>
      <c r="M47" s="903">
        <f t="shared" si="4"/>
        <v>0</v>
      </c>
      <c r="N47" s="903"/>
      <c r="O47" s="682">
        <v>2</v>
      </c>
      <c r="P47" s="1099"/>
      <c r="Q47" s="1102"/>
      <c r="R47" s="902">
        <v>0</v>
      </c>
      <c r="S47" s="1111">
        <v>0</v>
      </c>
      <c r="T47" s="903">
        <v>0</v>
      </c>
      <c r="U47" s="1114"/>
    </row>
    <row r="48" spans="1:21">
      <c r="A48" s="1706">
        <v>6</v>
      </c>
      <c r="B48" s="1710" t="s">
        <v>1809</v>
      </c>
      <c r="C48" s="707" t="s">
        <v>910</v>
      </c>
      <c r="D48" s="396" t="s">
        <v>1814</v>
      </c>
      <c r="E48" s="914" t="str">
        <f t="shared" si="1"/>
        <v>6.1</v>
      </c>
      <c r="F48" s="914" t="str">
        <f t="shared" si="2"/>
        <v>Unidad hemodinamia</v>
      </c>
      <c r="G48" s="901"/>
      <c r="H48" s="682">
        <v>0</v>
      </c>
      <c r="I48" s="1099">
        <v>0</v>
      </c>
      <c r="J48" s="1102"/>
      <c r="K48" s="902">
        <f t="shared" si="3"/>
        <v>0</v>
      </c>
      <c r="L48" s="1111">
        <f t="shared" si="5"/>
        <v>0</v>
      </c>
      <c r="M48" s="903">
        <f t="shared" si="4"/>
        <v>0</v>
      </c>
      <c r="N48" s="903"/>
      <c r="O48" s="682">
        <v>0</v>
      </c>
      <c r="P48" s="1099">
        <v>0</v>
      </c>
      <c r="Q48" s="1102"/>
      <c r="R48" s="902">
        <v>0</v>
      </c>
      <c r="S48" s="1111">
        <v>0</v>
      </c>
      <c r="T48" s="903">
        <v>0</v>
      </c>
      <c r="U48" s="1114"/>
    </row>
    <row r="49" spans="1:21">
      <c r="A49" s="1706"/>
      <c r="B49" s="1710"/>
      <c r="C49" s="707" t="s">
        <v>911</v>
      </c>
      <c r="D49" s="396" t="s">
        <v>1810</v>
      </c>
      <c r="E49" s="914" t="str">
        <f t="shared" si="1"/>
        <v>6.2</v>
      </c>
      <c r="F49" s="914" t="str">
        <f t="shared" si="2"/>
        <v>Rehabilitación y terapias</v>
      </c>
      <c r="G49" s="889"/>
      <c r="H49" s="682">
        <v>0</v>
      </c>
      <c r="I49" s="1099">
        <v>0</v>
      </c>
      <c r="J49" s="1102"/>
      <c r="K49" s="902">
        <f t="shared" si="3"/>
        <v>0</v>
      </c>
      <c r="L49" s="1111">
        <f t="shared" si="5"/>
        <v>0</v>
      </c>
      <c r="M49" s="903">
        <f t="shared" si="4"/>
        <v>0</v>
      </c>
      <c r="N49" s="903"/>
      <c r="O49" s="682">
        <v>0</v>
      </c>
      <c r="P49" s="1099">
        <v>0</v>
      </c>
      <c r="Q49" s="1102"/>
      <c r="R49" s="902">
        <v>0</v>
      </c>
      <c r="S49" s="1111">
        <v>0</v>
      </c>
      <c r="T49" s="903">
        <v>0</v>
      </c>
      <c r="U49" s="1114"/>
    </row>
    <row r="50" spans="1:21" ht="28.8">
      <c r="A50" s="1706"/>
      <c r="B50" s="1710"/>
      <c r="C50" s="707" t="s">
        <v>912</v>
      </c>
      <c r="D50" s="396" t="s">
        <v>1811</v>
      </c>
      <c r="E50" s="914" t="str">
        <f t="shared" si="1"/>
        <v>6.3</v>
      </c>
      <c r="F50" s="914" t="str">
        <f t="shared" si="2"/>
        <v>Banco de componentes anatómicos</v>
      </c>
      <c r="G50" s="901"/>
      <c r="H50" s="682">
        <v>0</v>
      </c>
      <c r="I50" s="1099">
        <v>0</v>
      </c>
      <c r="J50" s="1102"/>
      <c r="K50" s="902">
        <f t="shared" si="3"/>
        <v>0</v>
      </c>
      <c r="L50" s="1111">
        <f t="shared" si="5"/>
        <v>0</v>
      </c>
      <c r="M50" s="903">
        <f t="shared" si="4"/>
        <v>0</v>
      </c>
      <c r="N50" s="903"/>
      <c r="O50" s="682">
        <v>0</v>
      </c>
      <c r="P50" s="1099">
        <v>0</v>
      </c>
      <c r="Q50" s="1102"/>
      <c r="R50" s="902">
        <v>0</v>
      </c>
      <c r="S50" s="1111">
        <v>0</v>
      </c>
      <c r="T50" s="903">
        <v>0</v>
      </c>
      <c r="U50" s="1114"/>
    </row>
    <row r="51" spans="1:21">
      <c r="A51" s="1706"/>
      <c r="B51" s="1710"/>
      <c r="C51" s="707" t="s">
        <v>913</v>
      </c>
      <c r="D51" s="396" t="s">
        <v>1812</v>
      </c>
      <c r="E51" s="914" t="str">
        <f t="shared" si="1"/>
        <v>6.4</v>
      </c>
      <c r="F51" s="914" t="str">
        <f t="shared" si="2"/>
        <v>Banco de sangre</v>
      </c>
      <c r="G51" s="901"/>
      <c r="H51" s="682">
        <v>0</v>
      </c>
      <c r="I51" s="1099">
        <v>0</v>
      </c>
      <c r="J51" s="1102"/>
      <c r="K51" s="902">
        <f t="shared" si="3"/>
        <v>0</v>
      </c>
      <c r="L51" s="1111">
        <f t="shared" si="5"/>
        <v>0</v>
      </c>
      <c r="M51" s="903">
        <f t="shared" si="4"/>
        <v>0</v>
      </c>
      <c r="N51" s="903"/>
      <c r="O51" s="682">
        <v>0</v>
      </c>
      <c r="P51" s="1099">
        <v>0</v>
      </c>
      <c r="Q51" s="1102"/>
      <c r="R51" s="902">
        <v>0</v>
      </c>
      <c r="S51" s="1111">
        <v>0</v>
      </c>
      <c r="T51" s="903">
        <v>0</v>
      </c>
      <c r="U51" s="1114"/>
    </row>
    <row r="52" spans="1:21">
      <c r="A52" s="1706"/>
      <c r="B52" s="1710"/>
      <c r="C52" s="707" t="s">
        <v>914</v>
      </c>
      <c r="D52" s="396" t="s">
        <v>1813</v>
      </c>
      <c r="E52" s="914" t="str">
        <f t="shared" si="1"/>
        <v>6.5</v>
      </c>
      <c r="F52" s="914" t="str">
        <f t="shared" si="2"/>
        <v>Unidad renal</v>
      </c>
      <c r="G52" s="901"/>
      <c r="H52" s="682">
        <v>0</v>
      </c>
      <c r="I52" s="1099">
        <v>0</v>
      </c>
      <c r="J52" s="1102"/>
      <c r="K52" s="902">
        <f t="shared" si="3"/>
        <v>0</v>
      </c>
      <c r="L52" s="1111">
        <f t="shared" si="5"/>
        <v>0</v>
      </c>
      <c r="M52" s="903">
        <f t="shared" si="4"/>
        <v>0</v>
      </c>
      <c r="N52" s="903"/>
      <c r="O52" s="682">
        <v>0</v>
      </c>
      <c r="P52" s="1099">
        <v>0</v>
      </c>
      <c r="Q52" s="1102"/>
      <c r="R52" s="902">
        <v>0</v>
      </c>
      <c r="S52" s="1111">
        <v>0</v>
      </c>
      <c r="T52" s="903">
        <v>0</v>
      </c>
      <c r="U52" s="1114"/>
    </row>
    <row r="53" spans="1:21">
      <c r="A53" s="1706"/>
      <c r="B53" s="1710"/>
      <c r="C53" s="707" t="s">
        <v>915</v>
      </c>
      <c r="D53" s="396" t="s">
        <v>1815</v>
      </c>
      <c r="E53" s="914" t="str">
        <f t="shared" si="1"/>
        <v>6.6</v>
      </c>
      <c r="F53" s="914" t="str">
        <f t="shared" si="2"/>
        <v>Terapias oncológicas</v>
      </c>
      <c r="G53" s="901"/>
      <c r="H53" s="682">
        <v>0</v>
      </c>
      <c r="I53" s="1099">
        <v>0</v>
      </c>
      <c r="J53" s="1102"/>
      <c r="K53" s="902">
        <f t="shared" si="3"/>
        <v>0</v>
      </c>
      <c r="L53" s="1111">
        <f t="shared" si="5"/>
        <v>0</v>
      </c>
      <c r="M53" s="903">
        <f t="shared" si="4"/>
        <v>0</v>
      </c>
      <c r="N53" s="903"/>
      <c r="O53" s="682">
        <v>0</v>
      </c>
      <c r="P53" s="1099">
        <v>0</v>
      </c>
      <c r="Q53" s="1102"/>
      <c r="R53" s="902">
        <v>0</v>
      </c>
      <c r="S53" s="1111">
        <v>0</v>
      </c>
      <c r="T53" s="903">
        <v>0</v>
      </c>
      <c r="U53" s="1114"/>
    </row>
    <row r="54" spans="1:21" ht="28.8">
      <c r="A54" s="1706"/>
      <c r="B54" s="1710"/>
      <c r="C54" s="707" t="s">
        <v>916</v>
      </c>
      <c r="D54" s="396" t="s">
        <v>1816</v>
      </c>
      <c r="E54" s="914" t="str">
        <f t="shared" si="1"/>
        <v>6.7</v>
      </c>
      <c r="F54" s="914" t="str">
        <f t="shared" si="2"/>
        <v>Farmacia e insumos hospitalarios</v>
      </c>
      <c r="G54" s="901"/>
      <c r="H54" s="682">
        <v>2</v>
      </c>
      <c r="I54" s="1099">
        <v>24</v>
      </c>
      <c r="J54" s="1102">
        <v>12</v>
      </c>
      <c r="K54" s="902">
        <f t="shared" si="3"/>
        <v>576</v>
      </c>
      <c r="L54" s="1111">
        <f t="shared" si="5"/>
        <v>17280</v>
      </c>
      <c r="M54" s="903">
        <f t="shared" si="4"/>
        <v>207360</v>
      </c>
      <c r="N54" s="903">
        <v>19316</v>
      </c>
      <c r="O54" s="682">
        <v>2</v>
      </c>
      <c r="P54" s="1099">
        <v>24</v>
      </c>
      <c r="Q54" s="1102">
        <v>12</v>
      </c>
      <c r="R54" s="902">
        <v>576</v>
      </c>
      <c r="S54" s="1111">
        <v>17280</v>
      </c>
      <c r="T54" s="903">
        <v>207360</v>
      </c>
      <c r="U54" s="1114">
        <v>20919</v>
      </c>
    </row>
    <row r="55" spans="1:21" ht="28.8">
      <c r="A55" s="1706"/>
      <c r="B55" s="1710"/>
      <c r="C55" s="707" t="s">
        <v>917</v>
      </c>
      <c r="D55" s="396" t="s">
        <v>1817</v>
      </c>
      <c r="E55" s="914" t="str">
        <f t="shared" si="1"/>
        <v>6.8</v>
      </c>
      <c r="F55" s="914" t="str">
        <f t="shared" si="2"/>
        <v>Otras unidades de apoyo terapéutico</v>
      </c>
      <c r="G55" s="901"/>
      <c r="H55" s="682"/>
      <c r="I55" s="1099"/>
      <c r="J55" s="1102"/>
      <c r="K55" s="902"/>
      <c r="L55" s="1111"/>
      <c r="M55" s="903"/>
      <c r="N55" s="903"/>
      <c r="O55" s="682"/>
      <c r="P55" s="1099"/>
      <c r="Q55" s="1102"/>
      <c r="R55" s="902"/>
      <c r="S55" s="1111"/>
      <c r="T55" s="903"/>
      <c r="U55" s="1114"/>
    </row>
    <row r="56" spans="1:21">
      <c r="A56" s="1706">
        <v>7</v>
      </c>
      <c r="B56" s="1710" t="s">
        <v>1818</v>
      </c>
      <c r="C56" s="707" t="s">
        <v>918</v>
      </c>
      <c r="D56" s="396" t="s">
        <v>1820</v>
      </c>
      <c r="E56" s="914" t="str">
        <f t="shared" si="1"/>
        <v>7.1</v>
      </c>
      <c r="F56" s="914" t="str">
        <f t="shared" si="2"/>
        <v>Servicios de ambulancias</v>
      </c>
      <c r="G56" s="889" t="s">
        <v>842</v>
      </c>
      <c r="H56" s="682">
        <v>3</v>
      </c>
      <c r="I56" s="1099">
        <v>24</v>
      </c>
      <c r="J56" s="1102">
        <v>0.5</v>
      </c>
      <c r="K56" s="902">
        <f t="shared" si="3"/>
        <v>36</v>
      </c>
      <c r="L56" s="1111">
        <f t="shared" si="5"/>
        <v>1080</v>
      </c>
      <c r="M56" s="903">
        <f t="shared" si="4"/>
        <v>12960</v>
      </c>
      <c r="N56" s="903">
        <v>408</v>
      </c>
      <c r="O56" s="682">
        <v>3</v>
      </c>
      <c r="P56" s="1099">
        <v>24</v>
      </c>
      <c r="Q56" s="1102">
        <v>0.5</v>
      </c>
      <c r="R56" s="902">
        <v>36</v>
      </c>
      <c r="S56" s="1111">
        <v>1080</v>
      </c>
      <c r="T56" s="903">
        <v>12960</v>
      </c>
      <c r="U56" s="1114">
        <v>288</v>
      </c>
    </row>
    <row r="57" spans="1:21">
      <c r="A57" s="1706"/>
      <c r="B57" s="1710"/>
      <c r="C57" s="709" t="s">
        <v>918</v>
      </c>
      <c r="D57" s="710" t="s">
        <v>1820</v>
      </c>
      <c r="E57" s="914" t="str">
        <f t="shared" si="1"/>
        <v>7.1</v>
      </c>
      <c r="F57" s="914" t="str">
        <f t="shared" si="2"/>
        <v>Servicios de ambulancias</v>
      </c>
      <c r="G57" s="908" t="s">
        <v>1116</v>
      </c>
      <c r="H57" s="682"/>
      <c r="I57" s="1099"/>
      <c r="J57" s="1102"/>
      <c r="K57" s="902">
        <f t="shared" si="3"/>
        <v>0</v>
      </c>
      <c r="L57" s="1111">
        <f t="shared" si="5"/>
        <v>0</v>
      </c>
      <c r="M57" s="903">
        <f t="shared" si="4"/>
        <v>0</v>
      </c>
      <c r="N57" s="903"/>
      <c r="O57" s="682"/>
      <c r="P57" s="1099"/>
      <c r="Q57" s="1102"/>
      <c r="R57" s="902">
        <v>0</v>
      </c>
      <c r="S57" s="1111">
        <v>0</v>
      </c>
      <c r="T57" s="903">
        <v>0</v>
      </c>
      <c r="U57" s="1114"/>
    </row>
    <row r="58" spans="1:21">
      <c r="A58" s="1706"/>
      <c r="B58" s="1710"/>
      <c r="C58" s="709" t="s">
        <v>918</v>
      </c>
      <c r="D58" s="710" t="s">
        <v>1820</v>
      </c>
      <c r="E58" s="914" t="str">
        <f t="shared" si="1"/>
        <v>7.1</v>
      </c>
      <c r="F58" s="914" t="str">
        <f t="shared" si="2"/>
        <v>Servicios de ambulancias</v>
      </c>
      <c r="G58" s="908" t="s">
        <v>1116</v>
      </c>
      <c r="H58" s="682"/>
      <c r="I58" s="1099"/>
      <c r="J58" s="1102"/>
      <c r="K58" s="902">
        <f t="shared" si="3"/>
        <v>0</v>
      </c>
      <c r="L58" s="1111">
        <f t="shared" si="5"/>
        <v>0</v>
      </c>
      <c r="M58" s="903">
        <f t="shared" si="4"/>
        <v>0</v>
      </c>
      <c r="N58" s="903"/>
      <c r="O58" s="682"/>
      <c r="P58" s="1099"/>
      <c r="Q58" s="1102"/>
      <c r="R58" s="902">
        <v>0</v>
      </c>
      <c r="S58" s="1111">
        <v>0</v>
      </c>
      <c r="T58" s="903">
        <v>0</v>
      </c>
      <c r="U58" s="1114"/>
    </row>
    <row r="59" spans="1:21" ht="15" thickBot="1">
      <c r="A59" s="1709"/>
      <c r="B59" s="1712"/>
      <c r="C59" s="713" t="s">
        <v>918</v>
      </c>
      <c r="D59" s="714" t="s">
        <v>1820</v>
      </c>
      <c r="E59" s="915" t="str">
        <f t="shared" si="1"/>
        <v>7.1</v>
      </c>
      <c r="F59" s="915" t="str">
        <f t="shared" si="2"/>
        <v>Servicios de ambulancias</v>
      </c>
      <c r="G59" s="909" t="s">
        <v>1116</v>
      </c>
      <c r="H59" s="910"/>
      <c r="I59" s="911"/>
      <c r="J59" s="1104"/>
      <c r="K59" s="1115">
        <f t="shared" si="3"/>
        <v>0</v>
      </c>
      <c r="L59" s="1116">
        <f t="shared" si="5"/>
        <v>0</v>
      </c>
      <c r="M59" s="1117">
        <f t="shared" si="4"/>
        <v>0</v>
      </c>
      <c r="N59" s="1117"/>
      <c r="O59" s="910"/>
      <c r="P59" s="911"/>
      <c r="Q59" s="911"/>
      <c r="R59" s="911">
        <v>0</v>
      </c>
      <c r="S59" s="911">
        <v>0</v>
      </c>
      <c r="T59" s="910">
        <v>0</v>
      </c>
      <c r="U59" s="912"/>
    </row>
    <row r="60" spans="1:21">
      <c r="D60" s="1707"/>
      <c r="E60" s="715"/>
      <c r="F60" s="715"/>
      <c r="G60" s="123"/>
      <c r="K60"/>
      <c r="L60"/>
      <c r="M60" s="395"/>
      <c r="N60"/>
    </row>
    <row r="61" spans="1:21">
      <c r="D61" s="1707"/>
      <c r="E61" s="715"/>
      <c r="F61" s="715"/>
      <c r="G61" s="123"/>
      <c r="K61"/>
      <c r="L61"/>
      <c r="M61" s="395"/>
      <c r="N61"/>
    </row>
    <row r="62" spans="1:21">
      <c r="D62" s="1707"/>
      <c r="E62" s="715"/>
      <c r="F62" s="715"/>
      <c r="G62" s="123"/>
      <c r="K62"/>
      <c r="L62"/>
      <c r="M62" s="558"/>
      <c r="N62"/>
    </row>
    <row r="63" spans="1:21">
      <c r="D63" s="1707"/>
      <c r="E63" s="715"/>
      <c r="F63" s="715"/>
      <c r="G63" s="123"/>
      <c r="K63"/>
      <c r="L63"/>
      <c r="M63" s="558"/>
      <c r="N63"/>
    </row>
    <row r="64" spans="1:21">
      <c r="D64" s="1707"/>
      <c r="E64" s="715"/>
      <c r="F64" s="715"/>
      <c r="G64" s="123"/>
      <c r="K64"/>
      <c r="L64"/>
      <c r="M64" s="558"/>
      <c r="N64"/>
    </row>
    <row r="65" spans="2:14">
      <c r="D65" s="1707"/>
      <c r="E65" s="715"/>
      <c r="F65" s="715"/>
      <c r="G65" s="123"/>
      <c r="K65"/>
      <c r="L65"/>
      <c r="M65" s="558"/>
      <c r="N65"/>
    </row>
    <row r="66" spans="2:14">
      <c r="D66" s="1707"/>
      <c r="E66" s="715"/>
      <c r="F66" s="715"/>
      <c r="G66" s="123"/>
      <c r="K66"/>
      <c r="L66"/>
      <c r="M66" s="558"/>
      <c r="N66"/>
    </row>
    <row r="67" spans="2:14">
      <c r="D67" s="1707"/>
      <c r="E67" s="715"/>
      <c r="F67" s="715"/>
      <c r="G67" s="123"/>
      <c r="K67"/>
      <c r="L67"/>
      <c r="M67" s="558"/>
      <c r="N67"/>
    </row>
    <row r="68" spans="2:14">
      <c r="D68" s="1707"/>
      <c r="E68" s="715"/>
      <c r="F68" s="715"/>
      <c r="G68" s="123"/>
      <c r="K68"/>
      <c r="L68"/>
      <c r="M68" s="558"/>
      <c r="N68"/>
    </row>
    <row r="69" spans="2:14">
      <c r="D69" s="1707"/>
      <c r="E69" s="715"/>
      <c r="F69" s="715"/>
      <c r="G69" s="123"/>
      <c r="K69"/>
      <c r="L69"/>
      <c r="M69" s="558"/>
      <c r="N69"/>
    </row>
    <row r="70" spans="2:14">
      <c r="D70" s="1707"/>
      <c r="E70" s="715"/>
      <c r="F70" s="715"/>
      <c r="G70" s="123"/>
      <c r="K70"/>
      <c r="L70"/>
      <c r="M70" s="558"/>
      <c r="N70"/>
    </row>
    <row r="71" spans="2:14">
      <c r="D71" s="1707"/>
      <c r="E71" s="715"/>
      <c r="F71" s="715"/>
      <c r="G71" s="123"/>
      <c r="K71"/>
      <c r="L71"/>
      <c r="M71" s="558"/>
      <c r="N71"/>
    </row>
    <row r="72" spans="2:14">
      <c r="D72" s="1707"/>
      <c r="E72" s="715"/>
      <c r="F72" s="715"/>
      <c r="G72" s="123"/>
      <c r="K72"/>
      <c r="L72"/>
      <c r="M72" s="558"/>
      <c r="N72"/>
    </row>
    <row r="73" spans="2:14">
      <c r="D73" s="1707"/>
      <c r="E73" s="715"/>
      <c r="F73" s="715"/>
      <c r="G73" s="123"/>
      <c r="K73"/>
      <c r="L73"/>
      <c r="M73" s="558"/>
      <c r="N73"/>
    </row>
    <row r="74" spans="2:14">
      <c r="D74" s="1707"/>
      <c r="E74" s="715"/>
      <c r="F74" s="715"/>
      <c r="G74" s="123"/>
      <c r="K74"/>
      <c r="L74"/>
      <c r="M74" s="558"/>
      <c r="N74"/>
    </row>
    <row r="75" spans="2:14">
      <c r="B75"/>
      <c r="C75" s="531"/>
      <c r="D75" s="1707"/>
      <c r="E75" s="715"/>
      <c r="F75" s="715"/>
      <c r="G75" s="123"/>
      <c r="K75"/>
      <c r="L75"/>
      <c r="M75" s="558"/>
      <c r="N75"/>
    </row>
    <row r="76" spans="2:14">
      <c r="B76"/>
      <c r="C76" s="531"/>
      <c r="D76" s="1707"/>
      <c r="E76" s="715"/>
      <c r="F76" s="715"/>
      <c r="G76" s="123"/>
      <c r="K76"/>
      <c r="L76"/>
      <c r="M76" s="558"/>
      <c r="N76"/>
    </row>
    <row r="77" spans="2:14">
      <c r="B77"/>
      <c r="C77" s="531"/>
      <c r="D77" s="1707"/>
      <c r="E77" s="715"/>
      <c r="F77" s="715"/>
      <c r="G77" s="123"/>
      <c r="K77"/>
      <c r="L77"/>
      <c r="M77" s="558"/>
      <c r="N77"/>
    </row>
    <row r="78" spans="2:14">
      <c r="B78"/>
      <c r="C78" s="531"/>
      <c r="D78" s="1707"/>
      <c r="E78" s="715"/>
      <c r="F78" s="715"/>
      <c r="G78" s="123"/>
      <c r="K78"/>
      <c r="L78"/>
      <c r="M78" s="558"/>
      <c r="N78"/>
    </row>
    <row r="79" spans="2:14">
      <c r="B79"/>
      <c r="C79" s="531"/>
      <c r="D79" s="1707"/>
      <c r="E79" s="715"/>
      <c r="F79" s="715"/>
      <c r="G79" s="123"/>
      <c r="K79"/>
      <c r="L79"/>
      <c r="M79" s="558"/>
      <c r="N79"/>
    </row>
    <row r="80" spans="2:14">
      <c r="B80"/>
      <c r="C80" s="531"/>
      <c r="D80" s="1707"/>
      <c r="E80" s="715"/>
      <c r="F80" s="715"/>
      <c r="G80" s="123"/>
      <c r="K80"/>
      <c r="L80"/>
      <c r="M80" s="558"/>
      <c r="N80"/>
    </row>
    <row r="81" spans="2:14">
      <c r="B81"/>
      <c r="C81" s="531"/>
      <c r="D81" s="1707"/>
      <c r="E81" s="715"/>
      <c r="F81" s="715"/>
      <c r="G81" s="123"/>
      <c r="K81"/>
      <c r="L81"/>
      <c r="M81" s="558"/>
      <c r="N81"/>
    </row>
    <row r="82" spans="2:14">
      <c r="B82"/>
      <c r="C82" s="531"/>
      <c r="D82" s="1707"/>
      <c r="E82" s="715"/>
      <c r="F82" s="715"/>
      <c r="G82" s="123"/>
      <c r="K82"/>
      <c r="L82"/>
      <c r="M82" s="558"/>
      <c r="N82"/>
    </row>
    <row r="83" spans="2:14">
      <c r="B83"/>
      <c r="C83" s="531"/>
      <c r="D83" s="1707"/>
      <c r="E83" s="715"/>
      <c r="F83" s="715"/>
      <c r="G83" s="123"/>
      <c r="K83"/>
      <c r="L83"/>
      <c r="M83" s="558"/>
      <c r="N83"/>
    </row>
    <row r="84" spans="2:14">
      <c r="B84"/>
      <c r="C84" s="531"/>
      <c r="D84" s="1707"/>
      <c r="E84" s="715"/>
      <c r="F84" s="715"/>
      <c r="G84" s="123"/>
      <c r="K84"/>
      <c r="L84"/>
      <c r="M84" s="558"/>
      <c r="N84"/>
    </row>
    <row r="85" spans="2:14">
      <c r="B85"/>
      <c r="C85" s="531"/>
      <c r="D85" s="1707"/>
      <c r="E85" s="715"/>
      <c r="F85" s="715"/>
      <c r="G85" s="123"/>
      <c r="K85"/>
      <c r="L85"/>
      <c r="M85" s="558"/>
      <c r="N85"/>
    </row>
    <row r="86" spans="2:14">
      <c r="B86"/>
      <c r="C86" s="531"/>
      <c r="D86" s="1707"/>
      <c r="E86" s="715"/>
      <c r="F86" s="715"/>
      <c r="G86" s="123"/>
      <c r="K86"/>
      <c r="L86"/>
      <c r="M86" s="558"/>
      <c r="N86"/>
    </row>
    <row r="87" spans="2:14">
      <c r="B87"/>
      <c r="C87" s="531"/>
      <c r="D87" s="1707"/>
      <c r="E87" s="715"/>
      <c r="F87" s="715"/>
      <c r="G87" s="123"/>
      <c r="K87"/>
      <c r="L87"/>
      <c r="M87" s="558"/>
      <c r="N87"/>
    </row>
    <row r="88" spans="2:14">
      <c r="B88"/>
      <c r="C88" s="531"/>
      <c r="D88" s="1707"/>
      <c r="E88" s="715"/>
      <c r="F88" s="715"/>
      <c r="G88" s="123"/>
      <c r="K88"/>
      <c r="L88"/>
      <c r="M88" s="558"/>
      <c r="N88"/>
    </row>
    <row r="89" spans="2:14">
      <c r="B89"/>
      <c r="C89" s="531"/>
      <c r="D89" s="1707"/>
      <c r="E89" s="715"/>
      <c r="F89" s="715"/>
      <c r="G89" s="123"/>
      <c r="K89"/>
      <c r="L89"/>
      <c r="M89" s="558"/>
      <c r="N89"/>
    </row>
    <row r="90" spans="2:14">
      <c r="B90"/>
      <c r="C90" s="531"/>
      <c r="D90" s="1707"/>
      <c r="E90" s="715"/>
      <c r="F90" s="715"/>
      <c r="G90" s="123"/>
      <c r="K90"/>
      <c r="L90"/>
      <c r="M90" s="558"/>
      <c r="N90"/>
    </row>
    <row r="91" spans="2:14">
      <c r="B91"/>
      <c r="C91" s="531"/>
      <c r="D91" s="1707"/>
      <c r="E91" s="715"/>
      <c r="F91" s="715"/>
      <c r="G91" s="123"/>
      <c r="K91"/>
      <c r="L91"/>
      <c r="M91" s="558"/>
      <c r="N91"/>
    </row>
    <row r="92" spans="2:14">
      <c r="B92"/>
      <c r="C92" s="531"/>
      <c r="D92" s="1707"/>
      <c r="E92" s="715"/>
      <c r="F92" s="715"/>
      <c r="G92" s="123"/>
      <c r="K92"/>
      <c r="L92"/>
      <c r="M92" s="558"/>
      <c r="N92"/>
    </row>
    <row r="93" spans="2:14">
      <c r="B93"/>
      <c r="C93" s="531"/>
      <c r="D93" s="1707"/>
      <c r="E93" s="715"/>
      <c r="F93" s="715"/>
      <c r="G93" s="123"/>
      <c r="K93"/>
      <c r="L93"/>
      <c r="M93" s="558"/>
      <c r="N93"/>
    </row>
    <row r="94" spans="2:14">
      <c r="B94"/>
      <c r="C94" s="531"/>
      <c r="D94" s="1707"/>
      <c r="E94" s="715"/>
      <c r="F94" s="715"/>
      <c r="G94" s="123"/>
      <c r="K94"/>
      <c r="L94"/>
      <c r="M94" s="558"/>
      <c r="N94"/>
    </row>
    <row r="95" spans="2:14">
      <c r="B95"/>
      <c r="C95" s="531"/>
      <c r="D95" s="1707"/>
      <c r="E95" s="715"/>
      <c r="F95" s="715"/>
      <c r="G95" s="123"/>
      <c r="K95"/>
      <c r="L95"/>
      <c r="M95" s="558"/>
      <c r="N95"/>
    </row>
  </sheetData>
  <mergeCells count="34">
    <mergeCell ref="O6:U6"/>
    <mergeCell ref="D18:D21"/>
    <mergeCell ref="B10:B16"/>
    <mergeCell ref="D80:D87"/>
    <mergeCell ref="H6:N6"/>
    <mergeCell ref="C18:C21"/>
    <mergeCell ref="C22:C23"/>
    <mergeCell ref="C25:C28"/>
    <mergeCell ref="C29:C30"/>
    <mergeCell ref="C39:C41"/>
    <mergeCell ref="G4:K4"/>
    <mergeCell ref="D88:D95"/>
    <mergeCell ref="B43:B47"/>
    <mergeCell ref="B48:B55"/>
    <mergeCell ref="B56:B59"/>
    <mergeCell ref="D25:D28"/>
    <mergeCell ref="D29:D30"/>
    <mergeCell ref="B25:B36"/>
    <mergeCell ref="D39:D41"/>
    <mergeCell ref="D60:D61"/>
    <mergeCell ref="D62:D66"/>
    <mergeCell ref="D67:D73"/>
    <mergeCell ref="B18:B23"/>
    <mergeCell ref="B38:B42"/>
    <mergeCell ref="A10:A16"/>
    <mergeCell ref="A18:A23"/>
    <mergeCell ref="A25:A36"/>
    <mergeCell ref="A38:A42"/>
    <mergeCell ref="D74:D75"/>
    <mergeCell ref="D76:D79"/>
    <mergeCell ref="D22:D23"/>
    <mergeCell ref="A56:A59"/>
    <mergeCell ref="A43:A47"/>
    <mergeCell ref="A48:A55"/>
  </mergeCells>
  <phoneticPr fontId="0" type="noConversion"/>
  <pageMargins left="0.70866141732283472" right="0.70866141732283472" top="0.74803149606299213" bottom="0.74803149606299213" header="0.31496062992125984" footer="0.31496062992125984"/>
  <pageSetup scale="65" fitToHeight="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tabColor theme="5" tint="-0.249977111117893"/>
  </sheetPr>
  <dimension ref="A1:T204"/>
  <sheetViews>
    <sheetView topLeftCell="A20" zoomScale="70" zoomScaleNormal="70" workbookViewId="0">
      <selection activeCell="N169" sqref="N169"/>
    </sheetView>
  </sheetViews>
  <sheetFormatPr baseColWidth="10" defaultRowHeight="14.4"/>
  <cols>
    <col min="1" max="1" width="11.44140625" style="338" customWidth="1"/>
    <col min="2" max="2" width="14.44140625" customWidth="1"/>
    <col min="3" max="3" width="7.109375" style="555" customWidth="1"/>
    <col min="4" max="4" width="23.6640625" style="1" customWidth="1"/>
    <col min="5" max="6" width="10.33203125" style="1" hidden="1" customWidth="1"/>
    <col min="7" max="7" width="5" style="1" hidden="1" customWidth="1"/>
    <col min="8" max="8" width="46.5546875" customWidth="1"/>
    <col min="9" max="9" width="18" style="558" customWidth="1"/>
    <col min="10" max="10" width="13" style="558" customWidth="1"/>
    <col min="11" max="11" width="13.5546875" style="558" customWidth="1"/>
    <col min="12" max="12" width="11.6640625" style="558" customWidth="1"/>
    <col min="13" max="13" width="17.109375" style="562" customWidth="1"/>
    <col min="14" max="14" width="15.5546875" style="562" customWidth="1"/>
    <col min="15" max="15" width="14.88671875" style="558" customWidth="1"/>
    <col min="16" max="16" width="14.6640625" style="558" customWidth="1"/>
    <col min="17" max="17" width="14.88671875" style="558" customWidth="1"/>
    <col min="18" max="18" width="11.44140625" style="558" customWidth="1"/>
    <col min="19" max="19" width="19.109375" style="558" customWidth="1"/>
    <col min="20" max="20" width="16.5546875" style="558" customWidth="1"/>
  </cols>
  <sheetData>
    <row r="1" spans="1:20">
      <c r="H1" s="342"/>
      <c r="I1" s="342"/>
      <c r="K1" s="564"/>
      <c r="L1" s="564"/>
      <c r="M1" s="645"/>
      <c r="N1" s="645"/>
      <c r="O1" s="564"/>
      <c r="P1" s="564"/>
      <c r="Q1" s="564"/>
      <c r="R1" s="564"/>
      <c r="S1" s="564"/>
      <c r="T1" s="564"/>
    </row>
    <row r="2" spans="1:20">
      <c r="I2"/>
      <c r="K2" s="564"/>
      <c r="L2" s="564"/>
      <c r="M2" s="645"/>
      <c r="N2" s="645"/>
      <c r="O2" s="564"/>
      <c r="P2" s="564"/>
      <c r="Q2" s="564"/>
      <c r="R2" s="564"/>
      <c r="S2" s="564"/>
      <c r="T2" s="564"/>
    </row>
    <row r="3" spans="1:20">
      <c r="I3"/>
      <c r="K3" s="564"/>
      <c r="L3" s="564"/>
      <c r="M3" s="645"/>
      <c r="N3" s="645"/>
      <c r="O3" s="564"/>
      <c r="P3" s="564"/>
      <c r="Q3" s="564"/>
      <c r="R3" s="564"/>
      <c r="S3" s="564"/>
      <c r="T3" s="564"/>
    </row>
    <row r="4" spans="1:20">
      <c r="I4"/>
      <c r="K4" s="564"/>
      <c r="L4" s="565"/>
      <c r="M4" s="646"/>
      <c r="N4" s="646"/>
      <c r="O4" s="565"/>
      <c r="P4" s="565"/>
      <c r="Q4" s="565"/>
      <c r="R4" s="565"/>
      <c r="S4" s="565"/>
      <c r="T4" s="565"/>
    </row>
    <row r="5" spans="1:20">
      <c r="I5"/>
      <c r="K5"/>
      <c r="L5"/>
      <c r="M5" s="59"/>
    </row>
    <row r="6" spans="1:20">
      <c r="I6"/>
      <c r="K6"/>
      <c r="L6"/>
      <c r="M6" s="59"/>
    </row>
    <row r="7" spans="1:20">
      <c r="I7"/>
      <c r="K7"/>
      <c r="L7"/>
      <c r="M7" s="59"/>
    </row>
    <row r="8" spans="1:20" ht="18.600000000000001" thickBot="1">
      <c r="H8" s="319" t="s">
        <v>2324</v>
      </c>
      <c r="I8"/>
      <c r="K8"/>
      <c r="L8"/>
      <c r="M8" s="59"/>
    </row>
    <row r="9" spans="1:20" ht="15" thickBot="1">
      <c r="I9" s="1758" t="s">
        <v>2325</v>
      </c>
      <c r="J9" s="1759"/>
      <c r="K9" s="1759"/>
      <c r="L9" s="1759"/>
      <c r="M9" s="1759"/>
      <c r="N9" s="1760"/>
      <c r="O9" s="1758" t="s">
        <v>2326</v>
      </c>
      <c r="P9" s="1759"/>
      <c r="Q9" s="1759"/>
      <c r="R9" s="1759"/>
      <c r="S9" s="1759"/>
      <c r="T9" s="1760"/>
    </row>
    <row r="10" spans="1:20" s="338" customFormat="1" ht="19.5" customHeight="1">
      <c r="A10" s="1741" t="s">
        <v>1834</v>
      </c>
      <c r="B10" s="1739" t="s">
        <v>1635</v>
      </c>
      <c r="C10" s="1739"/>
      <c r="D10" s="1739"/>
      <c r="E10" s="1739"/>
      <c r="F10" s="1739"/>
      <c r="G10" s="1739"/>
      <c r="H10" s="1739"/>
      <c r="I10" s="1763" t="s">
        <v>1835</v>
      </c>
      <c r="J10" s="1763" t="s">
        <v>1778</v>
      </c>
      <c r="K10" s="1763" t="s">
        <v>844</v>
      </c>
      <c r="L10" s="1763" t="s">
        <v>2246</v>
      </c>
      <c r="M10" s="1761" t="s">
        <v>1849</v>
      </c>
      <c r="N10" s="1761" t="s">
        <v>1684</v>
      </c>
      <c r="O10" s="1763" t="s">
        <v>1835</v>
      </c>
      <c r="P10" s="1763" t="s">
        <v>1778</v>
      </c>
      <c r="Q10" s="1763" t="s">
        <v>2245</v>
      </c>
      <c r="R10" s="1763" t="s">
        <v>2246</v>
      </c>
      <c r="S10" s="1761" t="s">
        <v>1849</v>
      </c>
      <c r="T10" s="1765" t="s">
        <v>1684</v>
      </c>
    </row>
    <row r="11" spans="1:20" s="130" customFormat="1" ht="39" customHeight="1">
      <c r="A11" s="1742"/>
      <c r="B11" s="1740"/>
      <c r="C11" s="1740"/>
      <c r="D11" s="1740"/>
      <c r="E11" s="1740"/>
      <c r="F11" s="1740"/>
      <c r="G11" s="1740"/>
      <c r="H11" s="1740"/>
      <c r="I11" s="1764"/>
      <c r="J11" s="1764"/>
      <c r="K11" s="1764"/>
      <c r="L11" s="1764"/>
      <c r="M11" s="1762"/>
      <c r="N11" s="1762"/>
      <c r="O11" s="1764"/>
      <c r="P11" s="1764"/>
      <c r="Q11" s="1764"/>
      <c r="R11" s="1764"/>
      <c r="S11" s="1762"/>
      <c r="T11" s="1766"/>
    </row>
    <row r="12" spans="1:20" s="35" customFormat="1" ht="38.25" customHeight="1">
      <c r="A12" s="1742"/>
      <c r="B12" s="672" t="s">
        <v>1827</v>
      </c>
      <c r="C12" s="673" t="s">
        <v>891</v>
      </c>
      <c r="D12" s="672" t="s">
        <v>1635</v>
      </c>
      <c r="E12" s="672" t="s">
        <v>1104</v>
      </c>
      <c r="F12" s="672" t="s">
        <v>1105</v>
      </c>
      <c r="G12" s="1728" t="s">
        <v>1532</v>
      </c>
      <c r="H12" s="1729"/>
      <c r="I12" s="1725"/>
      <c r="J12" s="1726"/>
      <c r="K12" s="1726"/>
      <c r="L12" s="1726"/>
      <c r="M12" s="1726"/>
      <c r="N12" s="1726"/>
      <c r="O12" s="1726"/>
      <c r="P12" s="1726"/>
      <c r="Q12" s="1726"/>
      <c r="R12" s="1726"/>
      <c r="S12" s="1726"/>
      <c r="T12" s="1727"/>
    </row>
    <row r="13" spans="1:20" s="35" customFormat="1" ht="19.5" hidden="1" customHeight="1">
      <c r="A13" s="674"/>
      <c r="B13" s="651"/>
      <c r="C13" s="665"/>
      <c r="D13" s="651"/>
      <c r="E13" s="652" t="s">
        <v>1104</v>
      </c>
      <c r="F13" s="652" t="s">
        <v>1105</v>
      </c>
      <c r="G13" s="675" t="s">
        <v>1106</v>
      </c>
      <c r="H13" s="668" t="s">
        <v>1532</v>
      </c>
      <c r="I13" s="666" t="s">
        <v>1835</v>
      </c>
      <c r="J13" s="667" t="s">
        <v>1778</v>
      </c>
      <c r="K13" s="669" t="s">
        <v>844</v>
      </c>
      <c r="L13" s="669" t="s">
        <v>2246</v>
      </c>
      <c r="M13" s="669" t="s">
        <v>1849</v>
      </c>
      <c r="N13" s="670" t="s">
        <v>1684</v>
      </c>
      <c r="O13" s="667" t="s">
        <v>1835</v>
      </c>
      <c r="P13" s="667" t="s">
        <v>1778</v>
      </c>
      <c r="Q13" s="669" t="s">
        <v>2245</v>
      </c>
      <c r="R13" s="669" t="s">
        <v>2246</v>
      </c>
      <c r="S13" s="669" t="s">
        <v>1849</v>
      </c>
      <c r="T13" s="670" t="s">
        <v>1684</v>
      </c>
    </row>
    <row r="14" spans="1:20" ht="25.5" customHeight="1">
      <c r="A14" s="1730">
        <v>2</v>
      </c>
      <c r="B14" s="1738" t="s">
        <v>1581</v>
      </c>
      <c r="C14" s="1720">
        <v>2.1</v>
      </c>
      <c r="D14" s="1738" t="s">
        <v>1786</v>
      </c>
      <c r="E14" s="650">
        <v>2.1</v>
      </c>
      <c r="F14" s="650" t="s">
        <v>1786</v>
      </c>
      <c r="G14" s="650" t="s">
        <v>483</v>
      </c>
      <c r="H14" s="1118" t="s">
        <v>484</v>
      </c>
      <c r="I14" s="677" t="s">
        <v>1375</v>
      </c>
      <c r="J14" s="678">
        <v>2</v>
      </c>
      <c r="K14" s="679">
        <v>130</v>
      </c>
      <c r="L14" s="917">
        <f>+J14*K14</f>
        <v>260</v>
      </c>
      <c r="M14" s="682">
        <v>2</v>
      </c>
      <c r="N14" s="1362">
        <f>+L14*M14*12</f>
        <v>6240</v>
      </c>
      <c r="O14" s="677" t="s">
        <v>1375</v>
      </c>
      <c r="P14" s="678">
        <v>2</v>
      </c>
      <c r="Q14" s="679">
        <v>130</v>
      </c>
      <c r="R14" s="917">
        <f>+P14*Q14</f>
        <v>260</v>
      </c>
      <c r="S14" s="682">
        <v>2</v>
      </c>
      <c r="T14" s="1362">
        <f>+R14*S14*12</f>
        <v>6240</v>
      </c>
    </row>
    <row r="15" spans="1:20" ht="39.6">
      <c r="A15" s="1731"/>
      <c r="B15" s="1738"/>
      <c r="C15" s="1722"/>
      <c r="D15" s="1738"/>
      <c r="E15" s="650">
        <v>2.1</v>
      </c>
      <c r="F15" s="650" t="s">
        <v>1786</v>
      </c>
      <c r="G15" s="650" t="s">
        <v>485</v>
      </c>
      <c r="H15" s="916" t="s">
        <v>486</v>
      </c>
      <c r="I15" s="677"/>
      <c r="J15" s="678"/>
      <c r="K15" s="679"/>
      <c r="L15" s="917"/>
      <c r="M15" s="682"/>
      <c r="N15" s="918"/>
      <c r="O15" s="677"/>
      <c r="P15" s="678"/>
      <c r="Q15" s="679"/>
      <c r="R15" s="917"/>
      <c r="S15" s="682"/>
      <c r="T15" s="918"/>
    </row>
    <row r="16" spans="1:20" ht="39.6">
      <c r="A16" s="1731"/>
      <c r="B16" s="1738"/>
      <c r="C16" s="1722"/>
      <c r="D16" s="1738"/>
      <c r="E16" s="650">
        <v>2.1</v>
      </c>
      <c r="F16" s="650" t="s">
        <v>1786</v>
      </c>
      <c r="G16" s="650" t="s">
        <v>487</v>
      </c>
      <c r="H16" s="919" t="s">
        <v>488</v>
      </c>
      <c r="I16" s="677"/>
      <c r="J16" s="678"/>
      <c r="K16" s="679"/>
      <c r="L16" s="917"/>
      <c r="M16" s="682"/>
      <c r="N16" s="918"/>
      <c r="O16" s="677"/>
      <c r="P16" s="678"/>
      <c r="Q16" s="679"/>
      <c r="R16" s="917"/>
      <c r="S16" s="682"/>
      <c r="T16" s="918"/>
    </row>
    <row r="17" spans="1:20" ht="39.6">
      <c r="A17" s="1731"/>
      <c r="B17" s="1738"/>
      <c r="C17" s="1722"/>
      <c r="D17" s="1738"/>
      <c r="E17" s="650">
        <v>2.1</v>
      </c>
      <c r="F17" s="650" t="s">
        <v>1786</v>
      </c>
      <c r="G17" s="650" t="s">
        <v>489</v>
      </c>
      <c r="H17" s="919" t="s">
        <v>490</v>
      </c>
      <c r="I17" s="677"/>
      <c r="J17" s="678"/>
      <c r="K17" s="679"/>
      <c r="L17" s="917"/>
      <c r="M17" s="682"/>
      <c r="N17" s="918"/>
      <c r="O17" s="677"/>
      <c r="P17" s="678"/>
      <c r="Q17" s="679"/>
      <c r="R17" s="917"/>
      <c r="S17" s="682"/>
      <c r="T17" s="918"/>
    </row>
    <row r="18" spans="1:20">
      <c r="A18" s="1731"/>
      <c r="B18" s="1738"/>
      <c r="C18" s="1722"/>
      <c r="D18" s="1738"/>
      <c r="E18" s="650"/>
      <c r="F18" s="650"/>
      <c r="G18" s="650"/>
      <c r="H18" s="1120" t="s">
        <v>492</v>
      </c>
      <c r="I18" s="677" t="s">
        <v>1375</v>
      </c>
      <c r="J18" s="678">
        <v>2</v>
      </c>
      <c r="K18" s="679">
        <v>63</v>
      </c>
      <c r="L18" s="917">
        <f t="shared" ref="L18:L34" si="0">+J18*K18</f>
        <v>126</v>
      </c>
      <c r="M18" s="682">
        <v>3</v>
      </c>
      <c r="N18" s="918">
        <f t="shared" ref="N18:N26" si="1">+L18*M18*12</f>
        <v>4536</v>
      </c>
      <c r="O18" s="677" t="s">
        <v>1375</v>
      </c>
      <c r="P18" s="678">
        <v>2</v>
      </c>
      <c r="Q18" s="679">
        <v>63</v>
      </c>
      <c r="R18" s="917">
        <f t="shared" ref="R18:R34" si="2">+P18*Q18</f>
        <v>126</v>
      </c>
      <c r="S18" s="682">
        <v>3</v>
      </c>
      <c r="T18" s="918">
        <f t="shared" ref="T18:T26" si="3">+R18*S18*12</f>
        <v>4536</v>
      </c>
    </row>
    <row r="19" spans="1:20" ht="26.4">
      <c r="A19" s="1731"/>
      <c r="B19" s="1738"/>
      <c r="C19" s="1720">
        <v>2.2000000000000002</v>
      </c>
      <c r="D19" s="1738" t="s">
        <v>1787</v>
      </c>
      <c r="E19" s="650">
        <v>2.2000000000000002</v>
      </c>
      <c r="F19" s="650" t="s">
        <v>1787</v>
      </c>
      <c r="G19" s="650">
        <v>814</v>
      </c>
      <c r="H19" s="916" t="s">
        <v>1821</v>
      </c>
      <c r="I19" s="677" t="s">
        <v>1375</v>
      </c>
      <c r="J19" s="678">
        <v>2</v>
      </c>
      <c r="K19" s="679">
        <v>14</v>
      </c>
      <c r="L19" s="917">
        <f t="shared" si="0"/>
        <v>28</v>
      </c>
      <c r="M19" s="682">
        <v>2</v>
      </c>
      <c r="N19" s="918">
        <f t="shared" si="1"/>
        <v>672</v>
      </c>
      <c r="O19" s="677" t="s">
        <v>1375</v>
      </c>
      <c r="P19" s="678">
        <v>2</v>
      </c>
      <c r="Q19" s="679">
        <v>14</v>
      </c>
      <c r="R19" s="917">
        <f t="shared" si="2"/>
        <v>28</v>
      </c>
      <c r="S19" s="682">
        <v>2</v>
      </c>
      <c r="T19" s="918">
        <f t="shared" si="3"/>
        <v>672</v>
      </c>
    </row>
    <row r="20" spans="1:20" ht="26.4">
      <c r="A20" s="1731"/>
      <c r="B20" s="1738"/>
      <c r="C20" s="1722"/>
      <c r="D20" s="1738"/>
      <c r="E20" s="650">
        <v>2.2000000000000002</v>
      </c>
      <c r="F20" s="650" t="s">
        <v>1787</v>
      </c>
      <c r="G20" s="650" t="s">
        <v>493</v>
      </c>
      <c r="H20" s="1120" t="s">
        <v>494</v>
      </c>
      <c r="I20" s="677" t="s">
        <v>1377</v>
      </c>
      <c r="J20" s="678">
        <v>1</v>
      </c>
      <c r="K20" s="679">
        <v>10</v>
      </c>
      <c r="L20" s="917">
        <f t="shared" si="0"/>
        <v>10</v>
      </c>
      <c r="M20" s="682">
        <v>2</v>
      </c>
      <c r="N20" s="918">
        <f t="shared" si="1"/>
        <v>240</v>
      </c>
      <c r="O20" s="677" t="s">
        <v>1377</v>
      </c>
      <c r="P20" s="678">
        <v>1</v>
      </c>
      <c r="Q20" s="679">
        <v>10</v>
      </c>
      <c r="R20" s="917">
        <f t="shared" si="2"/>
        <v>10</v>
      </c>
      <c r="S20" s="682">
        <v>2</v>
      </c>
      <c r="T20" s="918">
        <f t="shared" si="3"/>
        <v>240</v>
      </c>
    </row>
    <row r="21" spans="1:20" ht="26.4">
      <c r="A21" s="1732"/>
      <c r="B21" s="1738"/>
      <c r="C21" s="1721"/>
      <c r="D21" s="1738"/>
      <c r="E21" s="650">
        <v>2.2000000000000002</v>
      </c>
      <c r="F21" s="650" t="s">
        <v>1787</v>
      </c>
      <c r="G21" s="650" t="s">
        <v>495</v>
      </c>
      <c r="H21" s="919" t="s">
        <v>496</v>
      </c>
      <c r="I21" s="677" t="s">
        <v>1377</v>
      </c>
      <c r="J21" s="678">
        <v>1</v>
      </c>
      <c r="K21" s="679">
        <v>10</v>
      </c>
      <c r="L21" s="917">
        <f t="shared" si="0"/>
        <v>10</v>
      </c>
      <c r="M21" s="682">
        <v>2</v>
      </c>
      <c r="N21" s="918">
        <f t="shared" si="1"/>
        <v>240</v>
      </c>
      <c r="O21" s="677" t="s">
        <v>1377</v>
      </c>
      <c r="P21" s="678">
        <v>1</v>
      </c>
      <c r="Q21" s="679">
        <v>10</v>
      </c>
      <c r="R21" s="917">
        <f t="shared" si="2"/>
        <v>10</v>
      </c>
      <c r="S21" s="682">
        <v>2</v>
      </c>
      <c r="T21" s="918">
        <f t="shared" si="3"/>
        <v>240</v>
      </c>
    </row>
    <row r="22" spans="1:20" ht="32.25" customHeight="1">
      <c r="A22" s="1730">
        <v>1</v>
      </c>
      <c r="B22" s="1738" t="s">
        <v>1788</v>
      </c>
      <c r="C22" s="1720">
        <v>1.2</v>
      </c>
      <c r="D22" s="1745" t="s">
        <v>1792</v>
      </c>
      <c r="E22" s="650">
        <v>1.2</v>
      </c>
      <c r="F22" s="650" t="s">
        <v>1792</v>
      </c>
      <c r="G22" s="650" t="s">
        <v>497</v>
      </c>
      <c r="H22" s="1723" t="s">
        <v>498</v>
      </c>
      <c r="I22" s="1119" t="s">
        <v>1377</v>
      </c>
      <c r="J22" s="678">
        <v>1</v>
      </c>
      <c r="K22" s="679">
        <v>30</v>
      </c>
      <c r="L22" s="917">
        <f t="shared" si="0"/>
        <v>30</v>
      </c>
      <c r="M22" s="682">
        <v>2</v>
      </c>
      <c r="N22" s="918">
        <f t="shared" si="1"/>
        <v>720</v>
      </c>
      <c r="O22" s="1119" t="s">
        <v>1377</v>
      </c>
      <c r="P22" s="678">
        <v>1</v>
      </c>
      <c r="Q22" s="679">
        <v>30</v>
      </c>
      <c r="R22" s="917">
        <f t="shared" si="2"/>
        <v>30</v>
      </c>
      <c r="S22" s="682">
        <v>2</v>
      </c>
      <c r="T22" s="918">
        <f t="shared" si="3"/>
        <v>720</v>
      </c>
    </row>
    <row r="23" spans="1:20" ht="32.25" customHeight="1">
      <c r="A23" s="1731"/>
      <c r="B23" s="1738"/>
      <c r="C23" s="1722"/>
      <c r="D23" s="1746"/>
      <c r="E23" s="650"/>
      <c r="F23" s="650"/>
      <c r="G23" s="650"/>
      <c r="H23" s="1724"/>
      <c r="I23" s="1119" t="s">
        <v>1376</v>
      </c>
      <c r="J23" s="678">
        <v>2</v>
      </c>
      <c r="K23" s="679">
        <v>90</v>
      </c>
      <c r="L23" s="917">
        <f t="shared" si="0"/>
        <v>180</v>
      </c>
      <c r="M23" s="682">
        <v>2</v>
      </c>
      <c r="N23" s="918">
        <f t="shared" si="1"/>
        <v>4320</v>
      </c>
      <c r="O23" s="1119" t="s">
        <v>1376</v>
      </c>
      <c r="P23" s="678">
        <v>2</v>
      </c>
      <c r="Q23" s="679">
        <v>90</v>
      </c>
      <c r="R23" s="917">
        <f t="shared" si="2"/>
        <v>180</v>
      </c>
      <c r="S23" s="682">
        <v>2</v>
      </c>
      <c r="T23" s="918">
        <f t="shared" si="3"/>
        <v>4320</v>
      </c>
    </row>
    <row r="24" spans="1:20" ht="23.25" customHeight="1">
      <c r="A24" s="1731"/>
      <c r="B24" s="1738"/>
      <c r="C24" s="1722"/>
      <c r="D24" s="1746"/>
      <c r="E24" s="650">
        <v>1.2</v>
      </c>
      <c r="F24" s="650" t="s">
        <v>1792</v>
      </c>
      <c r="G24" s="650" t="s">
        <v>499</v>
      </c>
      <c r="H24" s="919" t="s">
        <v>500</v>
      </c>
      <c r="I24" s="1119" t="s">
        <v>1378</v>
      </c>
      <c r="J24" s="678">
        <v>1</v>
      </c>
      <c r="K24" s="1139">
        <v>180</v>
      </c>
      <c r="L24" s="917">
        <f t="shared" si="0"/>
        <v>180</v>
      </c>
      <c r="M24" s="682">
        <v>6</v>
      </c>
      <c r="N24" s="918">
        <f t="shared" si="1"/>
        <v>12960</v>
      </c>
      <c r="O24" s="1119" t="s">
        <v>1378</v>
      </c>
      <c r="P24" s="678">
        <v>1</v>
      </c>
      <c r="Q24" s="1139">
        <v>180</v>
      </c>
      <c r="R24" s="917">
        <f t="shared" si="2"/>
        <v>180</v>
      </c>
      <c r="S24" s="682">
        <v>6</v>
      </c>
      <c r="T24" s="918">
        <f t="shared" si="3"/>
        <v>12960</v>
      </c>
    </row>
    <row r="25" spans="1:20" ht="31.5" customHeight="1">
      <c r="A25" s="1731"/>
      <c r="B25" s="1738"/>
      <c r="C25" s="1722"/>
      <c r="D25" s="1746"/>
      <c r="E25" s="650">
        <v>1.2</v>
      </c>
      <c r="F25" s="650" t="s">
        <v>1792</v>
      </c>
      <c r="G25" s="650" t="s">
        <v>501</v>
      </c>
      <c r="H25" s="1723" t="s">
        <v>502</v>
      </c>
      <c r="I25" s="1119" t="s">
        <v>1377</v>
      </c>
      <c r="J25" s="678">
        <v>1</v>
      </c>
      <c r="K25" s="1139">
        <v>30</v>
      </c>
      <c r="L25" s="917">
        <f t="shared" si="0"/>
        <v>30</v>
      </c>
      <c r="M25" s="682">
        <v>3</v>
      </c>
      <c r="N25" s="918">
        <f t="shared" si="1"/>
        <v>1080</v>
      </c>
      <c r="O25" s="1119" t="s">
        <v>1377</v>
      </c>
      <c r="P25" s="678">
        <v>1</v>
      </c>
      <c r="Q25" s="1139">
        <v>30</v>
      </c>
      <c r="R25" s="917">
        <f t="shared" si="2"/>
        <v>30</v>
      </c>
      <c r="S25" s="682">
        <v>3</v>
      </c>
      <c r="T25" s="918">
        <f t="shared" si="3"/>
        <v>1080</v>
      </c>
    </row>
    <row r="26" spans="1:20" ht="31.5" customHeight="1">
      <c r="A26" s="1731"/>
      <c r="B26" s="1738"/>
      <c r="C26" s="1722"/>
      <c r="D26" s="1746"/>
      <c r="E26" s="650"/>
      <c r="F26" s="650"/>
      <c r="G26" s="650"/>
      <c r="H26" s="1724"/>
      <c r="I26" s="1119" t="s">
        <v>1376</v>
      </c>
      <c r="J26" s="678">
        <v>2</v>
      </c>
      <c r="K26" s="1139">
        <v>60</v>
      </c>
      <c r="L26" s="917">
        <f t="shared" si="0"/>
        <v>120</v>
      </c>
      <c r="M26" s="682">
        <v>2</v>
      </c>
      <c r="N26" s="918">
        <f t="shared" si="1"/>
        <v>2880</v>
      </c>
      <c r="O26" s="1119" t="s">
        <v>1376</v>
      </c>
      <c r="P26" s="678">
        <v>2</v>
      </c>
      <c r="Q26" s="1139">
        <v>60</v>
      </c>
      <c r="R26" s="917">
        <f t="shared" si="2"/>
        <v>120</v>
      </c>
      <c r="S26" s="682">
        <v>2</v>
      </c>
      <c r="T26" s="918">
        <f t="shared" si="3"/>
        <v>2880</v>
      </c>
    </row>
    <row r="27" spans="1:20" ht="18" customHeight="1">
      <c r="A27" s="1731"/>
      <c r="B27" s="1738"/>
      <c r="C27" s="1722"/>
      <c r="D27" s="1746"/>
      <c r="E27" s="650">
        <v>1.2</v>
      </c>
      <c r="F27" s="650" t="s">
        <v>1792</v>
      </c>
      <c r="G27" s="650" t="s">
        <v>503</v>
      </c>
      <c r="H27" s="1723" t="s">
        <v>504</v>
      </c>
      <c r="I27" s="677" t="s">
        <v>1377</v>
      </c>
      <c r="J27" s="678">
        <v>1</v>
      </c>
      <c r="K27" s="1139">
        <v>30</v>
      </c>
      <c r="L27" s="917">
        <f t="shared" si="0"/>
        <v>30</v>
      </c>
      <c r="M27" s="682">
        <v>3</v>
      </c>
      <c r="N27" s="918">
        <f>+L27*M27*12</f>
        <v>1080</v>
      </c>
      <c r="O27" s="677" t="s">
        <v>1377</v>
      </c>
      <c r="P27" s="678">
        <v>1</v>
      </c>
      <c r="Q27" s="1139">
        <v>30</v>
      </c>
      <c r="R27" s="917">
        <f t="shared" si="2"/>
        <v>30</v>
      </c>
      <c r="S27" s="682">
        <v>3</v>
      </c>
      <c r="T27" s="918">
        <f>+R27*S27*12</f>
        <v>1080</v>
      </c>
    </row>
    <row r="28" spans="1:20" ht="47.25" customHeight="1">
      <c r="A28" s="1731"/>
      <c r="B28" s="1738"/>
      <c r="C28" s="1721"/>
      <c r="D28" s="1747"/>
      <c r="E28" s="650"/>
      <c r="F28" s="650"/>
      <c r="G28" s="650"/>
      <c r="H28" s="1724"/>
      <c r="I28" s="677" t="s">
        <v>1376</v>
      </c>
      <c r="J28" s="678">
        <v>2</v>
      </c>
      <c r="K28" s="1139">
        <v>15</v>
      </c>
      <c r="L28" s="917">
        <f t="shared" si="0"/>
        <v>30</v>
      </c>
      <c r="M28" s="682">
        <v>3</v>
      </c>
      <c r="N28" s="918">
        <f>+L28*M28*12</f>
        <v>1080</v>
      </c>
      <c r="O28" s="677" t="s">
        <v>1376</v>
      </c>
      <c r="P28" s="678">
        <v>2</v>
      </c>
      <c r="Q28" s="1139">
        <v>15</v>
      </c>
      <c r="R28" s="917">
        <f t="shared" si="2"/>
        <v>30</v>
      </c>
      <c r="S28" s="682">
        <v>3</v>
      </c>
      <c r="T28" s="918">
        <f>+R28*S28*12</f>
        <v>1080</v>
      </c>
    </row>
    <row r="29" spans="1:20" ht="52.8">
      <c r="A29" s="1731"/>
      <c r="B29" s="1738"/>
      <c r="C29" s="556">
        <v>1.5</v>
      </c>
      <c r="D29" s="650" t="s">
        <v>1793</v>
      </c>
      <c r="E29" s="650">
        <f>C29</f>
        <v>1.5</v>
      </c>
      <c r="F29" s="650" t="str">
        <f>D29</f>
        <v>Otras actividades extramurales</v>
      </c>
      <c r="G29" s="650">
        <v>906</v>
      </c>
      <c r="H29" s="920" t="s">
        <v>1107</v>
      </c>
      <c r="I29" s="677"/>
      <c r="J29" s="678"/>
      <c r="K29" s="679"/>
      <c r="L29" s="917"/>
      <c r="M29" s="682"/>
      <c r="N29" s="918"/>
      <c r="O29" s="677"/>
      <c r="P29" s="678"/>
      <c r="Q29" s="679"/>
      <c r="R29" s="917"/>
      <c r="S29" s="682"/>
      <c r="T29" s="918"/>
    </row>
    <row r="30" spans="1:20" ht="24.75" customHeight="1">
      <c r="A30" s="1731"/>
      <c r="B30" s="1738"/>
      <c r="C30" s="1720">
        <v>1.4</v>
      </c>
      <c r="D30" s="1738" t="s">
        <v>1791</v>
      </c>
      <c r="E30" s="650">
        <v>1.4</v>
      </c>
      <c r="F30" s="650" t="s">
        <v>1791</v>
      </c>
      <c r="G30" s="650" t="s">
        <v>567</v>
      </c>
      <c r="H30" s="921" t="s">
        <v>1551</v>
      </c>
      <c r="I30" s="1119" t="s">
        <v>1379</v>
      </c>
      <c r="J30" s="678">
        <v>1</v>
      </c>
      <c r="K30" s="679">
        <v>40</v>
      </c>
      <c r="L30" s="917">
        <f t="shared" si="0"/>
        <v>40</v>
      </c>
      <c r="M30" s="682">
        <v>4</v>
      </c>
      <c r="N30" s="918">
        <f>+L30*M30*12</f>
        <v>1920</v>
      </c>
      <c r="O30" s="1119" t="s">
        <v>1379</v>
      </c>
      <c r="P30" s="678">
        <v>2</v>
      </c>
      <c r="Q30" s="679">
        <v>16</v>
      </c>
      <c r="R30" s="917">
        <f t="shared" si="2"/>
        <v>32</v>
      </c>
      <c r="S30" s="682">
        <v>4</v>
      </c>
      <c r="T30" s="918">
        <f>+R30*S30*12</f>
        <v>1536</v>
      </c>
    </row>
    <row r="31" spans="1:20" ht="39.6">
      <c r="A31" s="1731"/>
      <c r="B31" s="1738"/>
      <c r="C31" s="1722"/>
      <c r="D31" s="1738"/>
      <c r="E31" s="650">
        <v>1.4</v>
      </c>
      <c r="F31" s="650" t="s">
        <v>1791</v>
      </c>
      <c r="G31" s="650">
        <v>909</v>
      </c>
      <c r="H31" s="921" t="s">
        <v>1552</v>
      </c>
      <c r="I31" s="1119" t="s">
        <v>1379</v>
      </c>
      <c r="J31" s="678">
        <v>1</v>
      </c>
      <c r="K31" s="679">
        <v>40</v>
      </c>
      <c r="L31" s="917">
        <f t="shared" si="0"/>
        <v>40</v>
      </c>
      <c r="M31" s="682">
        <v>6</v>
      </c>
      <c r="N31" s="918">
        <f>+L31*M31*12</f>
        <v>2880</v>
      </c>
      <c r="O31" s="1119" t="s">
        <v>1379</v>
      </c>
      <c r="P31" s="678">
        <v>2</v>
      </c>
      <c r="Q31" s="679">
        <v>18</v>
      </c>
      <c r="R31" s="917">
        <f t="shared" si="2"/>
        <v>36</v>
      </c>
      <c r="S31" s="682">
        <v>6</v>
      </c>
      <c r="T31" s="918">
        <f>+R31*S31*12</f>
        <v>2592</v>
      </c>
    </row>
    <row r="32" spans="1:20" ht="39.6">
      <c r="A32" s="1731"/>
      <c r="B32" s="1738"/>
      <c r="C32" s="1722"/>
      <c r="D32" s="1738"/>
      <c r="E32" s="650">
        <v>1.4</v>
      </c>
      <c r="F32" s="650" t="s">
        <v>1791</v>
      </c>
      <c r="G32" s="650">
        <v>910</v>
      </c>
      <c r="H32" s="921" t="s">
        <v>1822</v>
      </c>
      <c r="I32" s="1119" t="s">
        <v>1379</v>
      </c>
      <c r="J32" s="678">
        <v>1</v>
      </c>
      <c r="K32" s="1139">
        <v>95</v>
      </c>
      <c r="L32" s="917">
        <f t="shared" si="0"/>
        <v>95</v>
      </c>
      <c r="M32" s="682">
        <v>5</v>
      </c>
      <c r="N32" s="918">
        <f>+L32*M32*12</f>
        <v>5700</v>
      </c>
      <c r="O32" s="1119" t="s">
        <v>1379</v>
      </c>
      <c r="P32" s="678">
        <v>2</v>
      </c>
      <c r="Q32" s="1139">
        <v>58</v>
      </c>
      <c r="R32" s="917">
        <f t="shared" si="2"/>
        <v>116</v>
      </c>
      <c r="S32" s="682">
        <v>5</v>
      </c>
      <c r="T32" s="918">
        <f>+R32*S32*12</f>
        <v>6960</v>
      </c>
    </row>
    <row r="33" spans="1:20" ht="39.6">
      <c r="A33" s="1731"/>
      <c r="B33" s="1738"/>
      <c r="C33" s="1721"/>
      <c r="D33" s="1738"/>
      <c r="E33" s="650">
        <v>1.4</v>
      </c>
      <c r="F33" s="650" t="s">
        <v>1791</v>
      </c>
      <c r="G33" s="650">
        <v>911</v>
      </c>
      <c r="H33" s="921" t="s">
        <v>1554</v>
      </c>
      <c r="I33" s="1119" t="s">
        <v>1379</v>
      </c>
      <c r="J33" s="678">
        <v>1</v>
      </c>
      <c r="K33" s="679">
        <v>30</v>
      </c>
      <c r="L33" s="917">
        <f t="shared" si="0"/>
        <v>30</v>
      </c>
      <c r="M33" s="682">
        <v>3</v>
      </c>
      <c r="N33" s="918">
        <f>+L33*M33*12</f>
        <v>1080</v>
      </c>
      <c r="O33" s="1119" t="s">
        <v>1379</v>
      </c>
      <c r="P33" s="678">
        <v>2</v>
      </c>
      <c r="Q33" s="679">
        <v>14</v>
      </c>
      <c r="R33" s="917">
        <f t="shared" si="2"/>
        <v>28</v>
      </c>
      <c r="S33" s="682">
        <v>3</v>
      </c>
      <c r="T33" s="918">
        <f>+R33*S33*12</f>
        <v>1008</v>
      </c>
    </row>
    <row r="34" spans="1:20" ht="30" customHeight="1">
      <c r="A34" s="1731"/>
      <c r="B34" s="1738"/>
      <c r="C34" s="556">
        <v>1.1000000000000001</v>
      </c>
      <c r="D34" s="650" t="s">
        <v>1789</v>
      </c>
      <c r="E34" s="650">
        <f>C34</f>
        <v>1.1000000000000001</v>
      </c>
      <c r="F34" s="650" t="str">
        <f>D34</f>
        <v>Consulta externa y procedimientos</v>
      </c>
      <c r="G34" s="650">
        <v>397</v>
      </c>
      <c r="H34" s="921" t="s">
        <v>1823</v>
      </c>
      <c r="I34" s="1119" t="s">
        <v>1375</v>
      </c>
      <c r="J34" s="678">
        <v>2.6</v>
      </c>
      <c r="K34" s="679">
        <v>153</v>
      </c>
      <c r="L34" s="917">
        <f t="shared" si="0"/>
        <v>397.8</v>
      </c>
      <c r="M34" s="682">
        <v>3</v>
      </c>
      <c r="N34" s="1363">
        <f>+L34*M34*12</f>
        <v>14320.800000000001</v>
      </c>
      <c r="O34" s="1119" t="s">
        <v>1375</v>
      </c>
      <c r="P34" s="678">
        <v>3</v>
      </c>
      <c r="Q34" s="679">
        <v>153</v>
      </c>
      <c r="R34" s="917">
        <f t="shared" si="2"/>
        <v>459</v>
      </c>
      <c r="S34" s="682">
        <v>3</v>
      </c>
      <c r="T34" s="918">
        <f>+R34*S34*12</f>
        <v>16524</v>
      </c>
    </row>
    <row r="35" spans="1:20" ht="39.6">
      <c r="A35" s="1731"/>
      <c r="B35" s="1738"/>
      <c r="C35" s="1720">
        <v>1.3</v>
      </c>
      <c r="D35" s="1738" t="s">
        <v>1790</v>
      </c>
      <c r="E35" s="650">
        <v>1.3</v>
      </c>
      <c r="F35" s="650" t="s">
        <v>1790</v>
      </c>
      <c r="G35" s="650" t="s">
        <v>505</v>
      </c>
      <c r="H35" s="919" t="s">
        <v>506</v>
      </c>
      <c r="I35" s="677"/>
      <c r="J35" s="678"/>
      <c r="K35" s="679"/>
      <c r="L35" s="917"/>
      <c r="M35" s="682"/>
      <c r="N35" s="918"/>
      <c r="O35" s="677"/>
      <c r="P35" s="678"/>
      <c r="Q35" s="679"/>
      <c r="R35" s="917"/>
      <c r="S35" s="682"/>
      <c r="T35" s="918">
        <f>T30+T31+T32+T33</f>
        <v>12096</v>
      </c>
    </row>
    <row r="36" spans="1:20" ht="39.6">
      <c r="A36" s="1731"/>
      <c r="B36" s="1738"/>
      <c r="C36" s="1722"/>
      <c r="D36" s="1738"/>
      <c r="E36" s="650">
        <v>1.3</v>
      </c>
      <c r="F36" s="650" t="s">
        <v>1790</v>
      </c>
      <c r="G36" s="650" t="s">
        <v>507</v>
      </c>
      <c r="H36" s="919" t="s">
        <v>508</v>
      </c>
      <c r="I36" s="677"/>
      <c r="J36" s="678"/>
      <c r="K36" s="679"/>
      <c r="L36" s="917"/>
      <c r="M36" s="682"/>
      <c r="N36" s="918"/>
      <c r="O36" s="677"/>
      <c r="P36" s="678"/>
      <c r="Q36" s="679"/>
      <c r="R36" s="917"/>
      <c r="S36" s="682"/>
      <c r="T36" s="918"/>
    </row>
    <row r="37" spans="1:20" ht="39.6">
      <c r="A37" s="1731"/>
      <c r="B37" s="1738"/>
      <c r="C37" s="1722"/>
      <c r="D37" s="1738"/>
      <c r="E37" s="650">
        <v>1.3</v>
      </c>
      <c r="F37" s="650" t="s">
        <v>1790</v>
      </c>
      <c r="G37" s="650" t="s">
        <v>509</v>
      </c>
      <c r="H37" s="919" t="s">
        <v>510</v>
      </c>
      <c r="I37" s="677"/>
      <c r="J37" s="678"/>
      <c r="K37" s="679"/>
      <c r="L37" s="917"/>
      <c r="M37" s="682"/>
      <c r="N37" s="918"/>
      <c r="O37" s="677"/>
      <c r="P37" s="678"/>
      <c r="Q37" s="679"/>
      <c r="R37" s="917"/>
      <c r="S37" s="682"/>
      <c r="T37" s="918"/>
    </row>
    <row r="38" spans="1:20" ht="39.6">
      <c r="A38" s="1731"/>
      <c r="B38" s="1738"/>
      <c r="C38" s="1722"/>
      <c r="D38" s="1738"/>
      <c r="E38" s="650">
        <v>1.3</v>
      </c>
      <c r="F38" s="650" t="s">
        <v>1790</v>
      </c>
      <c r="G38" s="650" t="s">
        <v>511</v>
      </c>
      <c r="H38" s="919" t="s">
        <v>512</v>
      </c>
      <c r="I38" s="677"/>
      <c r="J38" s="678"/>
      <c r="K38" s="679"/>
      <c r="L38" s="917"/>
      <c r="M38" s="682"/>
      <c r="N38" s="918"/>
      <c r="O38" s="677"/>
      <c r="P38" s="678"/>
      <c r="Q38" s="679"/>
      <c r="R38" s="917"/>
      <c r="S38" s="682"/>
      <c r="T38" s="918"/>
    </row>
    <row r="39" spans="1:20" ht="39.6">
      <c r="A39" s="1731"/>
      <c r="B39" s="1738"/>
      <c r="C39" s="1722"/>
      <c r="D39" s="1738"/>
      <c r="E39" s="650">
        <v>1.3</v>
      </c>
      <c r="F39" s="650" t="s">
        <v>1790</v>
      </c>
      <c r="G39" s="650" t="s">
        <v>513</v>
      </c>
      <c r="H39" s="919" t="s">
        <v>514</v>
      </c>
      <c r="I39" s="677"/>
      <c r="J39" s="678"/>
      <c r="K39" s="679"/>
      <c r="L39" s="917"/>
      <c r="M39" s="682"/>
      <c r="N39" s="918"/>
      <c r="O39" s="677"/>
      <c r="P39" s="678"/>
      <c r="Q39" s="679"/>
      <c r="R39" s="917"/>
      <c r="S39" s="682"/>
      <c r="T39" s="918"/>
    </row>
    <row r="40" spans="1:20" ht="39.6">
      <c r="A40" s="1731"/>
      <c r="B40" s="1738"/>
      <c r="C40" s="1722"/>
      <c r="D40" s="1738"/>
      <c r="E40" s="650">
        <v>1.3</v>
      </c>
      <c r="F40" s="650" t="s">
        <v>1790</v>
      </c>
      <c r="G40" s="650" t="s">
        <v>515</v>
      </c>
      <c r="H40" s="919" t="s">
        <v>516</v>
      </c>
      <c r="I40" s="677"/>
      <c r="J40" s="678"/>
      <c r="K40" s="679"/>
      <c r="L40" s="917"/>
      <c r="M40" s="682"/>
      <c r="N40" s="918"/>
      <c r="O40" s="677"/>
      <c r="P40" s="678"/>
      <c r="Q40" s="679"/>
      <c r="R40" s="917"/>
      <c r="S40" s="682"/>
      <c r="T40" s="918"/>
    </row>
    <row r="41" spans="1:20" ht="39.6">
      <c r="A41" s="1731"/>
      <c r="B41" s="1738"/>
      <c r="C41" s="1722"/>
      <c r="D41" s="1738"/>
      <c r="E41" s="650">
        <v>1.3</v>
      </c>
      <c r="F41" s="650" t="s">
        <v>1790</v>
      </c>
      <c r="G41" s="650" t="s">
        <v>517</v>
      </c>
      <c r="H41" s="919" t="s">
        <v>518</v>
      </c>
      <c r="I41" s="677"/>
      <c r="J41" s="678"/>
      <c r="K41" s="679"/>
      <c r="L41" s="917"/>
      <c r="M41" s="682"/>
      <c r="N41" s="918"/>
      <c r="O41" s="677"/>
      <c r="P41" s="678"/>
      <c r="Q41" s="679"/>
      <c r="R41" s="917"/>
      <c r="S41" s="682"/>
      <c r="T41" s="918"/>
    </row>
    <row r="42" spans="1:20" ht="39.6">
      <c r="A42" s="1731"/>
      <c r="B42" s="1738"/>
      <c r="C42" s="1722"/>
      <c r="D42" s="1738"/>
      <c r="E42" s="650">
        <v>1.3</v>
      </c>
      <c r="F42" s="650" t="s">
        <v>1790</v>
      </c>
      <c r="G42" s="650" t="s">
        <v>519</v>
      </c>
      <c r="H42" s="919" t="s">
        <v>520</v>
      </c>
      <c r="I42" s="677"/>
      <c r="J42" s="678"/>
      <c r="K42" s="679"/>
      <c r="L42" s="917"/>
      <c r="M42" s="682"/>
      <c r="N42" s="918"/>
      <c r="O42" s="677"/>
      <c r="P42" s="678"/>
      <c r="Q42" s="679"/>
      <c r="R42" s="917"/>
      <c r="S42" s="682"/>
      <c r="T42" s="918"/>
    </row>
    <row r="43" spans="1:20" ht="39.6">
      <c r="A43" s="1731"/>
      <c r="B43" s="1738"/>
      <c r="C43" s="1722"/>
      <c r="D43" s="1738"/>
      <c r="E43" s="650">
        <v>1.3</v>
      </c>
      <c r="F43" s="650" t="s">
        <v>1790</v>
      </c>
      <c r="G43" s="650" t="s">
        <v>521</v>
      </c>
      <c r="H43" s="919" t="s">
        <v>522</v>
      </c>
      <c r="I43" s="677"/>
      <c r="J43" s="678"/>
      <c r="K43" s="679"/>
      <c r="L43" s="917"/>
      <c r="M43" s="682"/>
      <c r="N43" s="918"/>
      <c r="O43" s="677"/>
      <c r="P43" s="678"/>
      <c r="Q43" s="679"/>
      <c r="R43" s="917"/>
      <c r="S43" s="682"/>
      <c r="T43" s="918"/>
    </row>
    <row r="44" spans="1:20" ht="39.6">
      <c r="A44" s="1731"/>
      <c r="B44" s="1738"/>
      <c r="C44" s="1722"/>
      <c r="D44" s="1738"/>
      <c r="E44" s="650">
        <v>1.3</v>
      </c>
      <c r="F44" s="650" t="s">
        <v>1790</v>
      </c>
      <c r="G44" s="650" t="s">
        <v>523</v>
      </c>
      <c r="H44" s="919" t="s">
        <v>524</v>
      </c>
      <c r="I44" s="677"/>
      <c r="J44" s="678"/>
      <c r="K44" s="679"/>
      <c r="L44" s="917"/>
      <c r="M44" s="682"/>
      <c r="N44" s="918"/>
      <c r="O44" s="677"/>
      <c r="P44" s="678"/>
      <c r="Q44" s="679"/>
      <c r="R44" s="917"/>
      <c r="S44" s="682"/>
      <c r="T44" s="918"/>
    </row>
    <row r="45" spans="1:20" ht="39.6">
      <c r="A45" s="1731"/>
      <c r="B45" s="1738"/>
      <c r="C45" s="1722"/>
      <c r="D45" s="1738"/>
      <c r="E45" s="650">
        <v>1.3</v>
      </c>
      <c r="F45" s="650" t="s">
        <v>1790</v>
      </c>
      <c r="G45" s="650" t="s">
        <v>525</v>
      </c>
      <c r="H45" s="919" t="s">
        <v>526</v>
      </c>
      <c r="I45" s="677"/>
      <c r="J45" s="678"/>
      <c r="K45" s="679"/>
      <c r="L45" s="917"/>
      <c r="M45" s="682"/>
      <c r="N45" s="918"/>
      <c r="O45" s="677"/>
      <c r="P45" s="678"/>
      <c r="Q45" s="679"/>
      <c r="R45" s="917"/>
      <c r="S45" s="682"/>
      <c r="T45" s="918"/>
    </row>
    <row r="46" spans="1:20" ht="39.6">
      <c r="A46" s="1731"/>
      <c r="B46" s="1738"/>
      <c r="C46" s="1722"/>
      <c r="D46" s="1738"/>
      <c r="E46" s="650">
        <v>1.3</v>
      </c>
      <c r="F46" s="650" t="s">
        <v>1790</v>
      </c>
      <c r="G46" s="650" t="s">
        <v>527</v>
      </c>
      <c r="H46" s="919" t="s">
        <v>528</v>
      </c>
      <c r="I46" s="677"/>
      <c r="J46" s="678"/>
      <c r="K46" s="679"/>
      <c r="L46" s="917"/>
      <c r="M46" s="682"/>
      <c r="N46" s="918"/>
      <c r="O46" s="677"/>
      <c r="P46" s="678"/>
      <c r="Q46" s="679"/>
      <c r="R46" s="917"/>
      <c r="S46" s="682"/>
      <c r="T46" s="918"/>
    </row>
    <row r="47" spans="1:20" ht="39.6">
      <c r="A47" s="1731"/>
      <c r="B47" s="1738"/>
      <c r="C47" s="1722"/>
      <c r="D47" s="1738"/>
      <c r="E47" s="650">
        <v>1.3</v>
      </c>
      <c r="F47" s="650" t="s">
        <v>1790</v>
      </c>
      <c r="G47" s="650" t="s">
        <v>533</v>
      </c>
      <c r="H47" s="919" t="s">
        <v>534</v>
      </c>
      <c r="I47" s="677"/>
      <c r="J47" s="678"/>
      <c r="K47" s="679"/>
      <c r="L47" s="917"/>
      <c r="M47" s="682"/>
      <c r="N47" s="918"/>
      <c r="O47" s="677"/>
      <c r="P47" s="678"/>
      <c r="Q47" s="679"/>
      <c r="R47" s="917"/>
      <c r="S47" s="682"/>
      <c r="T47" s="918"/>
    </row>
    <row r="48" spans="1:20" ht="39.6">
      <c r="A48" s="1731"/>
      <c r="B48" s="1738"/>
      <c r="C48" s="1722"/>
      <c r="D48" s="1738"/>
      <c r="E48" s="650">
        <v>1.3</v>
      </c>
      <c r="F48" s="650" t="s">
        <v>1790</v>
      </c>
      <c r="G48" s="650" t="s">
        <v>535</v>
      </c>
      <c r="H48" s="919" t="s">
        <v>536</v>
      </c>
      <c r="I48" s="677"/>
      <c r="J48" s="678"/>
      <c r="K48" s="679"/>
      <c r="L48" s="917"/>
      <c r="M48" s="682"/>
      <c r="N48" s="918"/>
      <c r="O48" s="677"/>
      <c r="P48" s="678"/>
      <c r="Q48" s="679"/>
      <c r="R48" s="917"/>
      <c r="S48" s="682"/>
      <c r="T48" s="918"/>
    </row>
    <row r="49" spans="1:20" ht="39.6">
      <c r="A49" s="1731"/>
      <c r="B49" s="1738"/>
      <c r="C49" s="1722"/>
      <c r="D49" s="1738"/>
      <c r="E49" s="650">
        <v>1.3</v>
      </c>
      <c r="F49" s="650" t="s">
        <v>1790</v>
      </c>
      <c r="G49" s="650" t="s">
        <v>537</v>
      </c>
      <c r="H49" s="919" t="s">
        <v>538</v>
      </c>
      <c r="I49" s="677"/>
      <c r="J49" s="678"/>
      <c r="K49" s="679"/>
      <c r="L49" s="917"/>
      <c r="M49" s="682"/>
      <c r="N49" s="918"/>
      <c r="O49" s="677"/>
      <c r="P49" s="678"/>
      <c r="Q49" s="679"/>
      <c r="R49" s="917"/>
      <c r="S49" s="682"/>
      <c r="T49" s="918"/>
    </row>
    <row r="50" spans="1:20" ht="39.6">
      <c r="A50" s="1731"/>
      <c r="B50" s="1738"/>
      <c r="C50" s="1722"/>
      <c r="D50" s="1738"/>
      <c r="E50" s="650">
        <v>1.3</v>
      </c>
      <c r="F50" s="650" t="s">
        <v>1790</v>
      </c>
      <c r="G50" s="650" t="s">
        <v>539</v>
      </c>
      <c r="H50" s="919" t="s">
        <v>540</v>
      </c>
      <c r="I50" s="677"/>
      <c r="J50" s="678"/>
      <c r="K50" s="679"/>
      <c r="L50" s="917"/>
      <c r="M50" s="682"/>
      <c r="N50" s="918"/>
      <c r="O50" s="677"/>
      <c r="P50" s="678"/>
      <c r="Q50" s="679"/>
      <c r="R50" s="917"/>
      <c r="S50" s="682"/>
      <c r="T50" s="918"/>
    </row>
    <row r="51" spans="1:20" ht="39.6">
      <c r="A51" s="1731"/>
      <c r="B51" s="1738"/>
      <c r="C51" s="1722"/>
      <c r="D51" s="1738"/>
      <c r="E51" s="650">
        <v>1.3</v>
      </c>
      <c r="F51" s="650" t="s">
        <v>1790</v>
      </c>
      <c r="G51" s="650" t="s">
        <v>541</v>
      </c>
      <c r="H51" s="919" t="s">
        <v>542</v>
      </c>
      <c r="I51" s="677"/>
      <c r="J51" s="678"/>
      <c r="K51" s="679"/>
      <c r="L51" s="917"/>
      <c r="M51" s="682"/>
      <c r="N51" s="918"/>
      <c r="O51" s="677"/>
      <c r="P51" s="678"/>
      <c r="Q51" s="679"/>
      <c r="R51" s="917"/>
      <c r="S51" s="682"/>
      <c r="T51" s="918"/>
    </row>
    <row r="52" spans="1:20" ht="39.6">
      <c r="A52" s="1731"/>
      <c r="B52" s="1738"/>
      <c r="C52" s="1722"/>
      <c r="D52" s="1738"/>
      <c r="E52" s="650">
        <v>1.3</v>
      </c>
      <c r="F52" s="650" t="s">
        <v>1790</v>
      </c>
      <c r="G52" s="650" t="s">
        <v>543</v>
      </c>
      <c r="H52" s="919" t="s">
        <v>544</v>
      </c>
      <c r="I52" s="677"/>
      <c r="J52" s="678"/>
      <c r="K52" s="679"/>
      <c r="L52" s="917"/>
      <c r="M52" s="682"/>
      <c r="N52" s="918"/>
      <c r="O52" s="677"/>
      <c r="P52" s="678"/>
      <c r="Q52" s="679"/>
      <c r="R52" s="917"/>
      <c r="S52" s="682"/>
      <c r="T52" s="918"/>
    </row>
    <row r="53" spans="1:20" ht="39.6">
      <c r="A53" s="1731"/>
      <c r="B53" s="1738"/>
      <c r="C53" s="1722"/>
      <c r="D53" s="1738"/>
      <c r="E53" s="650">
        <v>1.3</v>
      </c>
      <c r="F53" s="650" t="s">
        <v>1790</v>
      </c>
      <c r="G53" s="650" t="s">
        <v>545</v>
      </c>
      <c r="H53" s="919" t="s">
        <v>546</v>
      </c>
      <c r="I53" s="677"/>
      <c r="J53" s="678"/>
      <c r="K53" s="679"/>
      <c r="L53" s="917"/>
      <c r="M53" s="682"/>
      <c r="N53" s="918"/>
      <c r="O53" s="677"/>
      <c r="P53" s="678"/>
      <c r="Q53" s="679"/>
      <c r="R53" s="917"/>
      <c r="S53" s="682"/>
      <c r="T53" s="918"/>
    </row>
    <row r="54" spans="1:20" ht="39.6">
      <c r="A54" s="1731"/>
      <c r="B54" s="1738"/>
      <c r="C54" s="1722"/>
      <c r="D54" s="1738"/>
      <c r="E54" s="650">
        <v>1.3</v>
      </c>
      <c r="F54" s="650" t="s">
        <v>1790</v>
      </c>
      <c r="G54" s="650" t="s">
        <v>547</v>
      </c>
      <c r="H54" s="919" t="s">
        <v>548</v>
      </c>
      <c r="I54" s="677"/>
      <c r="J54" s="678"/>
      <c r="K54" s="679"/>
      <c r="L54" s="917"/>
      <c r="M54" s="682"/>
      <c r="N54" s="918"/>
      <c r="O54" s="677"/>
      <c r="P54" s="678"/>
      <c r="Q54" s="679"/>
      <c r="R54" s="917"/>
      <c r="S54" s="682"/>
      <c r="T54" s="918"/>
    </row>
    <row r="55" spans="1:20" ht="39.6">
      <c r="A55" s="1731"/>
      <c r="B55" s="1738"/>
      <c r="C55" s="1722"/>
      <c r="D55" s="1738"/>
      <c r="E55" s="650">
        <v>1.3</v>
      </c>
      <c r="F55" s="650" t="s">
        <v>1790</v>
      </c>
      <c r="G55" s="650" t="s">
        <v>549</v>
      </c>
      <c r="H55" s="919" t="s">
        <v>550</v>
      </c>
      <c r="I55" s="677"/>
      <c r="J55" s="678"/>
      <c r="K55" s="679"/>
      <c r="L55" s="917"/>
      <c r="M55" s="682"/>
      <c r="N55" s="918"/>
      <c r="O55" s="677"/>
      <c r="P55" s="678"/>
      <c r="Q55" s="679"/>
      <c r="R55" s="917"/>
      <c r="S55" s="682"/>
      <c r="T55" s="918"/>
    </row>
    <row r="56" spans="1:20" ht="39.6">
      <c r="A56" s="1731"/>
      <c r="B56" s="1738"/>
      <c r="C56" s="1722"/>
      <c r="D56" s="1738"/>
      <c r="E56" s="650">
        <v>1.3</v>
      </c>
      <c r="F56" s="650" t="s">
        <v>1790</v>
      </c>
      <c r="G56" s="650" t="s">
        <v>551</v>
      </c>
      <c r="H56" s="919" t="s">
        <v>552</v>
      </c>
      <c r="I56" s="677"/>
      <c r="J56" s="678"/>
      <c r="K56" s="679"/>
      <c r="L56" s="917"/>
      <c r="M56" s="682"/>
      <c r="N56" s="918"/>
      <c r="O56" s="677"/>
      <c r="P56" s="678"/>
      <c r="Q56" s="679"/>
      <c r="R56" s="917"/>
      <c r="S56" s="682"/>
      <c r="T56" s="918"/>
    </row>
    <row r="57" spans="1:20" ht="39.6">
      <c r="A57" s="1731"/>
      <c r="B57" s="1738"/>
      <c r="C57" s="1722"/>
      <c r="D57" s="1738"/>
      <c r="E57" s="650">
        <v>1.3</v>
      </c>
      <c r="F57" s="650" t="s">
        <v>1790</v>
      </c>
      <c r="G57" s="650" t="s">
        <v>553</v>
      </c>
      <c r="H57" s="919" t="s">
        <v>554</v>
      </c>
      <c r="I57" s="677"/>
      <c r="J57" s="678"/>
      <c r="K57" s="679"/>
      <c r="L57" s="917"/>
      <c r="M57" s="682"/>
      <c r="N57" s="918"/>
      <c r="O57" s="677"/>
      <c r="P57" s="678"/>
      <c r="Q57" s="679"/>
      <c r="R57" s="917"/>
      <c r="S57" s="682"/>
      <c r="T57" s="918"/>
    </row>
    <row r="58" spans="1:20" ht="39.6">
      <c r="A58" s="1731"/>
      <c r="B58" s="1738"/>
      <c r="C58" s="1722"/>
      <c r="D58" s="1738"/>
      <c r="E58" s="650">
        <v>1.3</v>
      </c>
      <c r="F58" s="650" t="s">
        <v>1790</v>
      </c>
      <c r="G58" s="424" t="s">
        <v>555</v>
      </c>
      <c r="H58" s="916" t="s">
        <v>556</v>
      </c>
      <c r="I58" s="677"/>
      <c r="J58" s="678"/>
      <c r="K58" s="679"/>
      <c r="L58" s="917"/>
      <c r="M58" s="682"/>
      <c r="N58" s="918"/>
      <c r="O58" s="677"/>
      <c r="P58" s="678"/>
      <c r="Q58" s="679"/>
      <c r="R58" s="917"/>
      <c r="S58" s="682"/>
      <c r="T58" s="918"/>
    </row>
    <row r="59" spans="1:20" ht="39.6">
      <c r="A59" s="1731"/>
      <c r="B59" s="1738"/>
      <c r="C59" s="1722"/>
      <c r="D59" s="1738"/>
      <c r="E59" s="650">
        <v>1.3</v>
      </c>
      <c r="F59" s="650" t="s">
        <v>1790</v>
      </c>
      <c r="G59" s="650" t="s">
        <v>557</v>
      </c>
      <c r="H59" s="919" t="s">
        <v>558</v>
      </c>
      <c r="I59" s="677"/>
      <c r="J59" s="678"/>
      <c r="K59" s="679"/>
      <c r="L59" s="917"/>
      <c r="M59" s="682"/>
      <c r="N59" s="918"/>
      <c r="O59" s="677"/>
      <c r="P59" s="678"/>
      <c r="Q59" s="679"/>
      <c r="R59" s="917"/>
      <c r="S59" s="682"/>
      <c r="T59" s="918"/>
    </row>
    <row r="60" spans="1:20" ht="39.6">
      <c r="A60" s="1731"/>
      <c r="B60" s="1738"/>
      <c r="C60" s="1722"/>
      <c r="D60" s="1738"/>
      <c r="E60" s="650">
        <v>1.3</v>
      </c>
      <c r="F60" s="650" t="s">
        <v>1790</v>
      </c>
      <c r="G60" s="650" t="s">
        <v>559</v>
      </c>
      <c r="H60" s="919" t="s">
        <v>560</v>
      </c>
      <c r="I60" s="677"/>
      <c r="J60" s="678"/>
      <c r="K60" s="679"/>
      <c r="L60" s="917"/>
      <c r="M60" s="682"/>
      <c r="N60" s="918"/>
      <c r="O60" s="677"/>
      <c r="P60" s="678"/>
      <c r="Q60" s="679"/>
      <c r="R60" s="917"/>
      <c r="S60" s="682"/>
      <c r="T60" s="918"/>
    </row>
    <row r="61" spans="1:20" ht="39.6">
      <c r="A61" s="1731"/>
      <c r="B61" s="1738"/>
      <c r="C61" s="1722"/>
      <c r="D61" s="1738"/>
      <c r="E61" s="650">
        <v>1.3</v>
      </c>
      <c r="F61" s="650" t="s">
        <v>1790</v>
      </c>
      <c r="G61" s="650" t="s">
        <v>561</v>
      </c>
      <c r="H61" s="919" t="s">
        <v>562</v>
      </c>
      <c r="I61" s="677"/>
      <c r="J61" s="678"/>
      <c r="K61" s="679"/>
      <c r="L61" s="917"/>
      <c r="M61" s="682"/>
      <c r="N61" s="918"/>
      <c r="O61" s="677"/>
      <c r="P61" s="678"/>
      <c r="Q61" s="679"/>
      <c r="R61" s="917"/>
      <c r="S61" s="682"/>
      <c r="T61" s="918"/>
    </row>
    <row r="62" spans="1:20" ht="39.6">
      <c r="A62" s="1731"/>
      <c r="B62" s="1738"/>
      <c r="C62" s="1722"/>
      <c r="D62" s="1738"/>
      <c r="E62" s="650">
        <v>1.3</v>
      </c>
      <c r="F62" s="650" t="s">
        <v>1790</v>
      </c>
      <c r="G62" s="650" t="s">
        <v>563</v>
      </c>
      <c r="H62" s="919" t="s">
        <v>564</v>
      </c>
      <c r="I62" s="677"/>
      <c r="J62" s="678"/>
      <c r="K62" s="679"/>
      <c r="L62" s="917"/>
      <c r="M62" s="682"/>
      <c r="N62" s="918"/>
      <c r="O62" s="677"/>
      <c r="P62" s="678"/>
      <c r="Q62" s="679"/>
      <c r="R62" s="917"/>
      <c r="S62" s="682"/>
      <c r="T62" s="918"/>
    </row>
    <row r="63" spans="1:20" ht="39.6">
      <c r="A63" s="1731"/>
      <c r="B63" s="1738"/>
      <c r="C63" s="1722"/>
      <c r="D63" s="1738"/>
      <c r="E63" s="650">
        <v>1.3</v>
      </c>
      <c r="F63" s="650" t="s">
        <v>1790</v>
      </c>
      <c r="G63" s="650" t="s">
        <v>565</v>
      </c>
      <c r="H63" s="919" t="s">
        <v>566</v>
      </c>
      <c r="I63" s="677"/>
      <c r="J63" s="678"/>
      <c r="K63" s="679"/>
      <c r="L63" s="917"/>
      <c r="M63" s="682"/>
      <c r="N63" s="918"/>
      <c r="O63" s="677"/>
      <c r="P63" s="678"/>
      <c r="Q63" s="679"/>
      <c r="R63" s="917"/>
      <c r="S63" s="682"/>
      <c r="T63" s="918"/>
    </row>
    <row r="64" spans="1:20" ht="39.6">
      <c r="A64" s="1731"/>
      <c r="B64" s="1738"/>
      <c r="C64" s="1722"/>
      <c r="D64" s="1738"/>
      <c r="E64" s="650">
        <v>1.3</v>
      </c>
      <c r="F64" s="650" t="s">
        <v>1790</v>
      </c>
      <c r="G64" s="650" t="s">
        <v>568</v>
      </c>
      <c r="H64" s="919" t="s">
        <v>569</v>
      </c>
      <c r="I64" s="677"/>
      <c r="J64" s="678"/>
      <c r="K64" s="679"/>
      <c r="L64" s="917"/>
      <c r="M64" s="682"/>
      <c r="N64" s="918"/>
      <c r="O64" s="677"/>
      <c r="P64" s="678"/>
      <c r="Q64" s="679"/>
      <c r="R64" s="917"/>
      <c r="S64" s="682"/>
      <c r="T64" s="918"/>
    </row>
    <row r="65" spans="1:20" ht="39.6">
      <c r="A65" s="1731"/>
      <c r="B65" s="1738"/>
      <c r="C65" s="1722"/>
      <c r="D65" s="1738"/>
      <c r="E65" s="650">
        <v>1.3</v>
      </c>
      <c r="F65" s="650" t="s">
        <v>1790</v>
      </c>
      <c r="G65" s="650" t="s">
        <v>570</v>
      </c>
      <c r="H65" s="919" t="s">
        <v>571</v>
      </c>
      <c r="I65" s="677"/>
      <c r="J65" s="678"/>
      <c r="K65" s="679"/>
      <c r="L65" s="917"/>
      <c r="M65" s="682"/>
      <c r="N65" s="918"/>
      <c r="O65" s="677"/>
      <c r="P65" s="678"/>
      <c r="Q65" s="679"/>
      <c r="R65" s="917"/>
      <c r="S65" s="682"/>
      <c r="T65" s="918"/>
    </row>
    <row r="66" spans="1:20" ht="39.6">
      <c r="A66" s="1731"/>
      <c r="B66" s="1738"/>
      <c r="C66" s="1722"/>
      <c r="D66" s="1738"/>
      <c r="E66" s="650">
        <v>1.3</v>
      </c>
      <c r="F66" s="650" t="s">
        <v>1790</v>
      </c>
      <c r="G66" s="650" t="s">
        <v>572</v>
      </c>
      <c r="H66" s="919" t="s">
        <v>573</v>
      </c>
      <c r="I66" s="677"/>
      <c r="J66" s="678"/>
      <c r="K66" s="679"/>
      <c r="L66" s="917"/>
      <c r="M66" s="682"/>
      <c r="N66" s="918"/>
      <c r="O66" s="677"/>
      <c r="P66" s="678"/>
      <c r="Q66" s="679"/>
      <c r="R66" s="917"/>
      <c r="S66" s="682"/>
      <c r="T66" s="918"/>
    </row>
    <row r="67" spans="1:20" ht="39.6">
      <c r="A67" s="1731"/>
      <c r="B67" s="1738"/>
      <c r="C67" s="1722"/>
      <c r="D67" s="1738"/>
      <c r="E67" s="650">
        <v>1.3</v>
      </c>
      <c r="F67" s="650" t="s">
        <v>1790</v>
      </c>
      <c r="G67" s="650" t="s">
        <v>574</v>
      </c>
      <c r="H67" s="919" t="s">
        <v>575</v>
      </c>
      <c r="I67" s="677"/>
      <c r="J67" s="678"/>
      <c r="K67" s="679"/>
      <c r="L67" s="917"/>
      <c r="M67" s="682"/>
      <c r="N67" s="918"/>
      <c r="O67" s="677"/>
      <c r="P67" s="678"/>
      <c r="Q67" s="679"/>
      <c r="R67" s="917"/>
      <c r="S67" s="682"/>
      <c r="T67" s="918"/>
    </row>
    <row r="68" spans="1:20" ht="39.6">
      <c r="A68" s="1731"/>
      <c r="B68" s="1738"/>
      <c r="C68" s="1722"/>
      <c r="D68" s="1738"/>
      <c r="E68" s="650">
        <v>1.3</v>
      </c>
      <c r="F68" s="650" t="s">
        <v>1790</v>
      </c>
      <c r="G68" s="650" t="s">
        <v>576</v>
      </c>
      <c r="H68" s="919" t="s">
        <v>577</v>
      </c>
      <c r="I68" s="677"/>
      <c r="J68" s="678"/>
      <c r="K68" s="679"/>
      <c r="L68" s="917"/>
      <c r="M68" s="682"/>
      <c r="N68" s="918"/>
      <c r="O68" s="677"/>
      <c r="P68" s="678"/>
      <c r="Q68" s="679"/>
      <c r="R68" s="917"/>
      <c r="S68" s="682"/>
      <c r="T68" s="918"/>
    </row>
    <row r="69" spans="1:20" ht="39.6">
      <c r="A69" s="1731"/>
      <c r="B69" s="1738"/>
      <c r="C69" s="1722"/>
      <c r="D69" s="1738"/>
      <c r="E69" s="650">
        <v>1.3</v>
      </c>
      <c r="F69" s="650" t="s">
        <v>1790</v>
      </c>
      <c r="G69" s="650" t="s">
        <v>578</v>
      </c>
      <c r="H69" s="919" t="s">
        <v>579</v>
      </c>
      <c r="I69" s="677"/>
      <c r="J69" s="678"/>
      <c r="K69" s="679"/>
      <c r="L69" s="917"/>
      <c r="M69" s="682"/>
      <c r="N69" s="918"/>
      <c r="O69" s="677"/>
      <c r="P69" s="678"/>
      <c r="Q69" s="679"/>
      <c r="R69" s="917"/>
      <c r="S69" s="682"/>
      <c r="T69" s="918"/>
    </row>
    <row r="70" spans="1:20" ht="39.6">
      <c r="A70" s="1731"/>
      <c r="B70" s="1738"/>
      <c r="C70" s="1722"/>
      <c r="D70" s="1738"/>
      <c r="E70" s="650">
        <v>1.3</v>
      </c>
      <c r="F70" s="650" t="s">
        <v>1790</v>
      </c>
      <c r="G70" s="650" t="s">
        <v>580</v>
      </c>
      <c r="H70" s="919" t="s">
        <v>581</v>
      </c>
      <c r="I70" s="677"/>
      <c r="J70" s="678"/>
      <c r="K70" s="679"/>
      <c r="L70" s="917"/>
      <c r="M70" s="682"/>
      <c r="N70" s="918"/>
      <c r="O70" s="677"/>
      <c r="P70" s="678"/>
      <c r="Q70" s="679"/>
      <c r="R70" s="917"/>
      <c r="S70" s="682"/>
      <c r="T70" s="918"/>
    </row>
    <row r="71" spans="1:20" ht="39.6">
      <c r="A71" s="1731"/>
      <c r="B71" s="1738"/>
      <c r="C71" s="1722"/>
      <c r="D71" s="1738"/>
      <c r="E71" s="650">
        <v>1.3</v>
      </c>
      <c r="F71" s="650" t="s">
        <v>1790</v>
      </c>
      <c r="G71" s="650" t="s">
        <v>582</v>
      </c>
      <c r="H71" s="919" t="s">
        <v>583</v>
      </c>
      <c r="I71" s="677"/>
      <c r="J71" s="678"/>
      <c r="K71" s="679"/>
      <c r="L71" s="917"/>
      <c r="M71" s="682"/>
      <c r="N71" s="918"/>
      <c r="O71" s="677"/>
      <c r="P71" s="678"/>
      <c r="Q71" s="679"/>
      <c r="R71" s="917"/>
      <c r="S71" s="682"/>
      <c r="T71" s="918"/>
    </row>
    <row r="72" spans="1:20" ht="39.6">
      <c r="A72" s="1731"/>
      <c r="B72" s="1738"/>
      <c r="C72" s="1722"/>
      <c r="D72" s="1738"/>
      <c r="E72" s="650">
        <v>1.3</v>
      </c>
      <c r="F72" s="650" t="s">
        <v>1790</v>
      </c>
      <c r="G72" s="650" t="s">
        <v>584</v>
      </c>
      <c r="H72" s="919" t="s">
        <v>585</v>
      </c>
      <c r="I72" s="677"/>
      <c r="J72" s="678"/>
      <c r="K72" s="679"/>
      <c r="L72" s="917"/>
      <c r="M72" s="682"/>
      <c r="N72" s="918"/>
      <c r="O72" s="677"/>
      <c r="P72" s="678"/>
      <c r="Q72" s="679"/>
      <c r="R72" s="917"/>
      <c r="S72" s="682"/>
      <c r="T72" s="918"/>
    </row>
    <row r="73" spans="1:20" ht="39.6">
      <c r="A73" s="1731"/>
      <c r="B73" s="1738"/>
      <c r="C73" s="1722"/>
      <c r="D73" s="1738"/>
      <c r="E73" s="650">
        <v>1.3</v>
      </c>
      <c r="F73" s="650" t="s">
        <v>1790</v>
      </c>
      <c r="G73" s="650" t="s">
        <v>586</v>
      </c>
      <c r="H73" s="919" t="s">
        <v>587</v>
      </c>
      <c r="I73" s="677"/>
      <c r="J73" s="678"/>
      <c r="K73" s="679"/>
      <c r="L73" s="917"/>
      <c r="M73" s="682"/>
      <c r="N73" s="918"/>
      <c r="O73" s="677"/>
      <c r="P73" s="678"/>
      <c r="Q73" s="679"/>
      <c r="R73" s="917"/>
      <c r="S73" s="682"/>
      <c r="T73" s="918"/>
    </row>
    <row r="74" spans="1:20" ht="39.6">
      <c r="A74" s="1731"/>
      <c r="B74" s="1738"/>
      <c r="C74" s="1722"/>
      <c r="D74" s="1738"/>
      <c r="E74" s="650">
        <v>1.3</v>
      </c>
      <c r="F74" s="650" t="s">
        <v>1790</v>
      </c>
      <c r="G74" s="650" t="s">
        <v>588</v>
      </c>
      <c r="H74" s="919" t="s">
        <v>589</v>
      </c>
      <c r="I74" s="677"/>
      <c r="J74" s="678"/>
      <c r="K74" s="679"/>
      <c r="L74" s="917"/>
      <c r="M74" s="682"/>
      <c r="N74" s="918"/>
      <c r="O74" s="677"/>
      <c r="P74" s="678"/>
      <c r="Q74" s="679"/>
      <c r="R74" s="917"/>
      <c r="S74" s="682"/>
      <c r="T74" s="918"/>
    </row>
    <row r="75" spans="1:20" ht="39.6">
      <c r="A75" s="1731"/>
      <c r="B75" s="1738"/>
      <c r="C75" s="1722"/>
      <c r="D75" s="1738"/>
      <c r="E75" s="650">
        <v>1.3</v>
      </c>
      <c r="F75" s="650" t="s">
        <v>1790</v>
      </c>
      <c r="G75" s="650" t="s">
        <v>590</v>
      </c>
      <c r="H75" s="919" t="s">
        <v>591</v>
      </c>
      <c r="I75" s="677"/>
      <c r="J75" s="678"/>
      <c r="K75" s="679"/>
      <c r="L75" s="917"/>
      <c r="M75" s="682"/>
      <c r="N75" s="918"/>
      <c r="O75" s="677"/>
      <c r="P75" s="678"/>
      <c r="Q75" s="679"/>
      <c r="R75" s="917"/>
      <c r="S75" s="682"/>
      <c r="T75" s="918"/>
    </row>
    <row r="76" spans="1:20" ht="39.6">
      <c r="A76" s="1731"/>
      <c r="B76" s="1738"/>
      <c r="C76" s="1722"/>
      <c r="D76" s="1738"/>
      <c r="E76" s="650">
        <v>1.3</v>
      </c>
      <c r="F76" s="650" t="s">
        <v>1790</v>
      </c>
      <c r="G76" s="650" t="s">
        <v>592</v>
      </c>
      <c r="H76" s="919" t="s">
        <v>593</v>
      </c>
      <c r="I76" s="677"/>
      <c r="J76" s="678"/>
      <c r="K76" s="679"/>
      <c r="L76" s="917"/>
      <c r="M76" s="682"/>
      <c r="N76" s="918"/>
      <c r="O76" s="677"/>
      <c r="P76" s="678"/>
      <c r="Q76" s="679"/>
      <c r="R76" s="917"/>
      <c r="S76" s="682"/>
      <c r="T76" s="918"/>
    </row>
    <row r="77" spans="1:20" ht="39.6">
      <c r="A77" s="1731"/>
      <c r="B77" s="1738"/>
      <c r="C77" s="1722"/>
      <c r="D77" s="1738"/>
      <c r="E77" s="650">
        <v>1.3</v>
      </c>
      <c r="F77" s="650" t="s">
        <v>1790</v>
      </c>
      <c r="G77" s="650" t="s">
        <v>594</v>
      </c>
      <c r="H77" s="919" t="s">
        <v>595</v>
      </c>
      <c r="I77" s="677"/>
      <c r="J77" s="678"/>
      <c r="K77" s="679"/>
      <c r="L77" s="917"/>
      <c r="M77" s="682"/>
      <c r="N77" s="918"/>
      <c r="O77" s="677"/>
      <c r="P77" s="678"/>
      <c r="Q77" s="679"/>
      <c r="R77" s="917"/>
      <c r="S77" s="682"/>
      <c r="T77" s="918"/>
    </row>
    <row r="78" spans="1:20" ht="39.6">
      <c r="A78" s="1731"/>
      <c r="B78" s="1738"/>
      <c r="C78" s="1722"/>
      <c r="D78" s="1738"/>
      <c r="E78" s="650">
        <v>1.3</v>
      </c>
      <c r="F78" s="650" t="s">
        <v>1790</v>
      </c>
      <c r="G78" s="650" t="s">
        <v>596</v>
      </c>
      <c r="H78" s="919" t="s">
        <v>597</v>
      </c>
      <c r="I78" s="677"/>
      <c r="J78" s="678"/>
      <c r="K78" s="679"/>
      <c r="L78" s="917"/>
      <c r="M78" s="682"/>
      <c r="N78" s="918"/>
      <c r="O78" s="677"/>
      <c r="P78" s="678"/>
      <c r="Q78" s="679"/>
      <c r="R78" s="917"/>
      <c r="S78" s="682"/>
      <c r="T78" s="918"/>
    </row>
    <row r="79" spans="1:20" ht="39.6">
      <c r="A79" s="1731"/>
      <c r="B79" s="1738"/>
      <c r="C79" s="1722"/>
      <c r="D79" s="1738"/>
      <c r="E79" s="650">
        <v>1.3</v>
      </c>
      <c r="F79" s="650" t="s">
        <v>1790</v>
      </c>
      <c r="G79" s="650" t="s">
        <v>598</v>
      </c>
      <c r="H79" s="919" t="s">
        <v>599</v>
      </c>
      <c r="I79" s="677"/>
      <c r="J79" s="678"/>
      <c r="K79" s="679"/>
      <c r="L79" s="917"/>
      <c r="M79" s="682"/>
      <c r="N79" s="918"/>
      <c r="O79" s="677"/>
      <c r="P79" s="678"/>
      <c r="Q79" s="679"/>
      <c r="R79" s="917"/>
      <c r="S79" s="682"/>
      <c r="T79" s="918"/>
    </row>
    <row r="80" spans="1:20" s="41" customFormat="1" ht="39.6">
      <c r="A80" s="1731"/>
      <c r="B80" s="1738"/>
      <c r="C80" s="1722"/>
      <c r="D80" s="1738"/>
      <c r="E80" s="650">
        <v>1.3</v>
      </c>
      <c r="F80" s="650" t="s">
        <v>1790</v>
      </c>
      <c r="G80" s="650" t="s">
        <v>604</v>
      </c>
      <c r="H80" s="919" t="s">
        <v>605</v>
      </c>
      <c r="I80" s="677"/>
      <c r="J80" s="678"/>
      <c r="K80" s="679"/>
      <c r="L80" s="917"/>
      <c r="M80" s="683"/>
      <c r="N80" s="918"/>
      <c r="O80" s="677"/>
      <c r="P80" s="678"/>
      <c r="Q80" s="679"/>
      <c r="R80" s="917"/>
      <c r="S80" s="683"/>
      <c r="T80" s="918"/>
    </row>
    <row r="81" spans="1:20" ht="39.6">
      <c r="A81" s="1731"/>
      <c r="B81" s="1738"/>
      <c r="C81" s="1722"/>
      <c r="D81" s="1738"/>
      <c r="E81" s="650">
        <v>1.3</v>
      </c>
      <c r="F81" s="650" t="s">
        <v>1790</v>
      </c>
      <c r="G81" s="650" t="s">
        <v>606</v>
      </c>
      <c r="H81" s="919" t="s">
        <v>607</v>
      </c>
      <c r="I81" s="677"/>
      <c r="J81" s="678"/>
      <c r="K81" s="679"/>
      <c r="L81" s="917"/>
      <c r="M81" s="682"/>
      <c r="N81" s="918"/>
      <c r="O81" s="677"/>
      <c r="P81" s="678"/>
      <c r="Q81" s="679"/>
      <c r="R81" s="917"/>
      <c r="S81" s="682"/>
      <c r="T81" s="918"/>
    </row>
    <row r="82" spans="1:20" ht="39.6">
      <c r="A82" s="1731"/>
      <c r="B82" s="1738"/>
      <c r="C82" s="1722"/>
      <c r="D82" s="1738"/>
      <c r="E82" s="650">
        <v>1.3</v>
      </c>
      <c r="F82" s="650" t="s">
        <v>1790</v>
      </c>
      <c r="G82" s="650" t="s">
        <v>608</v>
      </c>
      <c r="H82" s="919" t="s">
        <v>609</v>
      </c>
      <c r="I82" s="677"/>
      <c r="J82" s="678"/>
      <c r="K82" s="679"/>
      <c r="L82" s="917"/>
      <c r="M82" s="682"/>
      <c r="N82" s="918"/>
      <c r="O82" s="677"/>
      <c r="P82" s="678"/>
      <c r="Q82" s="679"/>
      <c r="R82" s="917"/>
      <c r="S82" s="682"/>
      <c r="T82" s="918"/>
    </row>
    <row r="83" spans="1:20" ht="39.6">
      <c r="A83" s="1731"/>
      <c r="B83" s="1738"/>
      <c r="C83" s="1722"/>
      <c r="D83" s="1738"/>
      <c r="E83" s="650">
        <v>1.3</v>
      </c>
      <c r="F83" s="650" t="s">
        <v>1790</v>
      </c>
      <c r="G83" s="650" t="s">
        <v>610</v>
      </c>
      <c r="H83" s="919" t="s">
        <v>611</v>
      </c>
      <c r="I83" s="677"/>
      <c r="J83" s="678"/>
      <c r="K83" s="679"/>
      <c r="L83" s="917"/>
      <c r="M83" s="682"/>
      <c r="N83" s="918"/>
      <c r="O83" s="677"/>
      <c r="P83" s="678"/>
      <c r="Q83" s="679"/>
      <c r="R83" s="917"/>
      <c r="S83" s="682"/>
      <c r="T83" s="918"/>
    </row>
    <row r="84" spans="1:20" ht="39.6">
      <c r="A84" s="1731"/>
      <c r="B84" s="1738"/>
      <c r="C84" s="1722"/>
      <c r="D84" s="1738"/>
      <c r="E84" s="650">
        <v>1.3</v>
      </c>
      <c r="F84" s="650" t="s">
        <v>1790</v>
      </c>
      <c r="G84" s="650" t="s">
        <v>612</v>
      </c>
      <c r="H84" s="919" t="s">
        <v>613</v>
      </c>
      <c r="I84" s="677"/>
      <c r="J84" s="678"/>
      <c r="K84" s="679"/>
      <c r="L84" s="917"/>
      <c r="M84" s="682"/>
      <c r="N84" s="918"/>
      <c r="O84" s="677"/>
      <c r="P84" s="678"/>
      <c r="Q84" s="679"/>
      <c r="R84" s="917"/>
      <c r="S84" s="682"/>
      <c r="T84" s="918"/>
    </row>
    <row r="85" spans="1:20" ht="39.6">
      <c r="A85" s="1731"/>
      <c r="B85" s="1738"/>
      <c r="C85" s="1722"/>
      <c r="D85" s="1738"/>
      <c r="E85" s="650">
        <v>1.3</v>
      </c>
      <c r="F85" s="650" t="s">
        <v>1790</v>
      </c>
      <c r="G85" s="650" t="s">
        <v>614</v>
      </c>
      <c r="H85" s="919" t="s">
        <v>615</v>
      </c>
      <c r="I85" s="677"/>
      <c r="J85" s="678"/>
      <c r="K85" s="679"/>
      <c r="L85" s="917"/>
      <c r="M85" s="682"/>
      <c r="N85" s="918"/>
      <c r="O85" s="677"/>
      <c r="P85" s="678"/>
      <c r="Q85" s="679"/>
      <c r="R85" s="917"/>
      <c r="S85" s="682"/>
      <c r="T85" s="918"/>
    </row>
    <row r="86" spans="1:20" ht="39.6">
      <c r="A86" s="1731"/>
      <c r="B86" s="1738"/>
      <c r="C86" s="1722"/>
      <c r="D86" s="1738"/>
      <c r="E86" s="650">
        <v>1.3</v>
      </c>
      <c r="F86" s="650" t="s">
        <v>1790</v>
      </c>
      <c r="G86" s="650" t="s">
        <v>616</v>
      </c>
      <c r="H86" s="919" t="s">
        <v>617</v>
      </c>
      <c r="I86" s="677"/>
      <c r="J86" s="678"/>
      <c r="K86" s="679"/>
      <c r="L86" s="917"/>
      <c r="M86" s="682"/>
      <c r="N86" s="918"/>
      <c r="O86" s="677"/>
      <c r="P86" s="678"/>
      <c r="Q86" s="679"/>
      <c r="R86" s="917"/>
      <c r="S86" s="682"/>
      <c r="T86" s="918"/>
    </row>
    <row r="87" spans="1:20" ht="39.6">
      <c r="A87" s="1731"/>
      <c r="B87" s="1738"/>
      <c r="C87" s="1722"/>
      <c r="D87" s="1738"/>
      <c r="E87" s="650">
        <v>1.3</v>
      </c>
      <c r="F87" s="650" t="s">
        <v>1790</v>
      </c>
      <c r="G87" s="650" t="s">
        <v>618</v>
      </c>
      <c r="H87" s="919" t="s">
        <v>619</v>
      </c>
      <c r="I87" s="677"/>
      <c r="J87" s="678"/>
      <c r="K87" s="679"/>
      <c r="L87" s="917"/>
      <c r="M87" s="682"/>
      <c r="N87" s="918"/>
      <c r="O87" s="677"/>
      <c r="P87" s="678"/>
      <c r="Q87" s="679"/>
      <c r="R87" s="917"/>
      <c r="S87" s="682"/>
      <c r="T87" s="918"/>
    </row>
    <row r="88" spans="1:20" ht="39.6">
      <c r="A88" s="1731"/>
      <c r="B88" s="1738"/>
      <c r="C88" s="1722"/>
      <c r="D88" s="1738"/>
      <c r="E88" s="650">
        <v>1.3</v>
      </c>
      <c r="F88" s="650" t="s">
        <v>1790</v>
      </c>
      <c r="G88" s="650" t="s">
        <v>620</v>
      </c>
      <c r="H88" s="919" t="s">
        <v>621</v>
      </c>
      <c r="I88" s="677"/>
      <c r="J88" s="678"/>
      <c r="K88" s="679"/>
      <c r="L88" s="917"/>
      <c r="M88" s="682"/>
      <c r="N88" s="918"/>
      <c r="O88" s="677"/>
      <c r="P88" s="678"/>
      <c r="Q88" s="679"/>
      <c r="R88" s="917"/>
      <c r="S88" s="682"/>
      <c r="T88" s="918"/>
    </row>
    <row r="89" spans="1:20" ht="39.6">
      <c r="A89" s="1731"/>
      <c r="B89" s="1738"/>
      <c r="C89" s="1722"/>
      <c r="D89" s="1738"/>
      <c r="E89" s="650">
        <v>1.3</v>
      </c>
      <c r="F89" s="650" t="s">
        <v>1790</v>
      </c>
      <c r="G89" s="650" t="s">
        <v>622</v>
      </c>
      <c r="H89" s="919" t="s">
        <v>623</v>
      </c>
      <c r="I89" s="677"/>
      <c r="J89" s="678"/>
      <c r="K89" s="679"/>
      <c r="L89" s="917"/>
      <c r="M89" s="682"/>
      <c r="N89" s="918"/>
      <c r="O89" s="677"/>
      <c r="P89" s="678"/>
      <c r="Q89" s="679"/>
      <c r="R89" s="917"/>
      <c r="S89" s="682"/>
      <c r="T89" s="918"/>
    </row>
    <row r="90" spans="1:20" ht="39.6">
      <c r="A90" s="1731"/>
      <c r="B90" s="1738"/>
      <c r="C90" s="1722"/>
      <c r="D90" s="1738"/>
      <c r="E90" s="650">
        <v>1.3</v>
      </c>
      <c r="F90" s="650" t="s">
        <v>1790</v>
      </c>
      <c r="G90" s="650" t="s">
        <v>624</v>
      </c>
      <c r="H90" s="919" t="s">
        <v>625</v>
      </c>
      <c r="I90" s="677"/>
      <c r="J90" s="678"/>
      <c r="K90" s="679"/>
      <c r="L90" s="917"/>
      <c r="M90" s="682"/>
      <c r="N90" s="918"/>
      <c r="O90" s="677"/>
      <c r="P90" s="678"/>
      <c r="Q90" s="679"/>
      <c r="R90" s="917"/>
      <c r="S90" s="682"/>
      <c r="T90" s="918"/>
    </row>
    <row r="91" spans="1:20" ht="39.6">
      <c r="A91" s="1731"/>
      <c r="B91" s="1738"/>
      <c r="C91" s="1722"/>
      <c r="D91" s="1738"/>
      <c r="E91" s="650">
        <v>1.3</v>
      </c>
      <c r="F91" s="650" t="s">
        <v>1790</v>
      </c>
      <c r="G91" s="650" t="s">
        <v>626</v>
      </c>
      <c r="H91" s="919" t="s">
        <v>627</v>
      </c>
      <c r="I91" s="677"/>
      <c r="J91" s="678"/>
      <c r="K91" s="679"/>
      <c r="L91" s="917"/>
      <c r="M91" s="682"/>
      <c r="N91" s="918"/>
      <c r="O91" s="677"/>
      <c r="P91" s="678"/>
      <c r="Q91" s="679"/>
      <c r="R91" s="917"/>
      <c r="S91" s="682"/>
      <c r="T91" s="918"/>
    </row>
    <row r="92" spans="1:20" ht="39.6">
      <c r="A92" s="1731"/>
      <c r="B92" s="1738"/>
      <c r="C92" s="1722"/>
      <c r="D92" s="1738"/>
      <c r="E92" s="650">
        <v>1.3</v>
      </c>
      <c r="F92" s="650" t="s">
        <v>1790</v>
      </c>
      <c r="G92" s="650" t="s">
        <v>628</v>
      </c>
      <c r="H92" s="919" t="s">
        <v>629</v>
      </c>
      <c r="I92" s="677"/>
      <c r="J92" s="678"/>
      <c r="K92" s="679"/>
      <c r="L92" s="917"/>
      <c r="M92" s="682"/>
      <c r="N92" s="918"/>
      <c r="O92" s="677"/>
      <c r="P92" s="678"/>
      <c r="Q92" s="679"/>
      <c r="R92" s="917"/>
      <c r="S92" s="682"/>
      <c r="T92" s="918"/>
    </row>
    <row r="93" spans="1:20" ht="39.6">
      <c r="A93" s="1731"/>
      <c r="B93" s="1738"/>
      <c r="C93" s="1722"/>
      <c r="D93" s="1738"/>
      <c r="E93" s="650">
        <v>1.3</v>
      </c>
      <c r="F93" s="650" t="s">
        <v>1790</v>
      </c>
      <c r="G93" s="650" t="s">
        <v>630</v>
      </c>
      <c r="H93" s="919" t="s">
        <v>631</v>
      </c>
      <c r="I93" s="677"/>
      <c r="J93" s="678"/>
      <c r="K93" s="679"/>
      <c r="L93" s="917"/>
      <c r="M93" s="682"/>
      <c r="N93" s="918"/>
      <c r="O93" s="677"/>
      <c r="P93" s="678"/>
      <c r="Q93" s="679"/>
      <c r="R93" s="917"/>
      <c r="S93" s="682"/>
      <c r="T93" s="918"/>
    </row>
    <row r="94" spans="1:20" ht="39.6">
      <c r="A94" s="1731"/>
      <c r="B94" s="1738"/>
      <c r="C94" s="1722"/>
      <c r="D94" s="1738"/>
      <c r="E94" s="650">
        <v>1.3</v>
      </c>
      <c r="F94" s="650" t="s">
        <v>1790</v>
      </c>
      <c r="G94" s="650" t="s">
        <v>632</v>
      </c>
      <c r="H94" s="919" t="s">
        <v>633</v>
      </c>
      <c r="I94" s="677"/>
      <c r="J94" s="678"/>
      <c r="K94" s="679"/>
      <c r="L94" s="917"/>
      <c r="M94" s="682"/>
      <c r="N94" s="918"/>
      <c r="O94" s="677"/>
      <c r="P94" s="678"/>
      <c r="Q94" s="679"/>
      <c r="R94" s="917"/>
      <c r="S94" s="682"/>
      <c r="T94" s="918"/>
    </row>
    <row r="95" spans="1:20" ht="39.6">
      <c r="A95" s="1731"/>
      <c r="B95" s="1738"/>
      <c r="C95" s="1722"/>
      <c r="D95" s="1738"/>
      <c r="E95" s="650">
        <v>1.3</v>
      </c>
      <c r="F95" s="650" t="s">
        <v>1790</v>
      </c>
      <c r="G95" s="650" t="s">
        <v>634</v>
      </c>
      <c r="H95" s="919" t="s">
        <v>635</v>
      </c>
      <c r="I95" s="677"/>
      <c r="J95" s="678"/>
      <c r="K95" s="679"/>
      <c r="L95" s="917"/>
      <c r="M95" s="682"/>
      <c r="N95" s="918"/>
      <c r="O95" s="677"/>
      <c r="P95" s="678"/>
      <c r="Q95" s="679"/>
      <c r="R95" s="917"/>
      <c r="S95" s="682"/>
      <c r="T95" s="918"/>
    </row>
    <row r="96" spans="1:20" ht="39.6">
      <c r="A96" s="1731"/>
      <c r="B96" s="1738"/>
      <c r="C96" s="1722"/>
      <c r="D96" s="1738"/>
      <c r="E96" s="650">
        <v>1.3</v>
      </c>
      <c r="F96" s="650" t="s">
        <v>1790</v>
      </c>
      <c r="G96" s="650" t="s">
        <v>636</v>
      </c>
      <c r="H96" s="919" t="s">
        <v>637</v>
      </c>
      <c r="I96" s="677"/>
      <c r="J96" s="678"/>
      <c r="K96" s="679"/>
      <c r="L96" s="917"/>
      <c r="M96" s="682"/>
      <c r="N96" s="918"/>
      <c r="O96" s="677"/>
      <c r="P96" s="678"/>
      <c r="Q96" s="679"/>
      <c r="R96" s="917"/>
      <c r="S96" s="682"/>
      <c r="T96" s="918"/>
    </row>
    <row r="97" spans="1:20" ht="39.6">
      <c r="A97" s="1731"/>
      <c r="B97" s="1738"/>
      <c r="C97" s="1722"/>
      <c r="D97" s="1738"/>
      <c r="E97" s="650">
        <v>1.3</v>
      </c>
      <c r="F97" s="650" t="s">
        <v>1790</v>
      </c>
      <c r="G97" s="650" t="s">
        <v>638</v>
      </c>
      <c r="H97" s="919" t="s">
        <v>639</v>
      </c>
      <c r="I97" s="677"/>
      <c r="J97" s="678"/>
      <c r="K97" s="679"/>
      <c r="L97" s="917"/>
      <c r="M97" s="682"/>
      <c r="N97" s="918"/>
      <c r="O97" s="677"/>
      <c r="P97" s="678"/>
      <c r="Q97" s="679"/>
      <c r="R97" s="917"/>
      <c r="S97" s="682"/>
      <c r="T97" s="918"/>
    </row>
    <row r="98" spans="1:20" ht="39.6">
      <c r="A98" s="1731"/>
      <c r="B98" s="1738"/>
      <c r="C98" s="1722"/>
      <c r="D98" s="1738"/>
      <c r="E98" s="650">
        <v>1.3</v>
      </c>
      <c r="F98" s="650" t="s">
        <v>1790</v>
      </c>
      <c r="G98" s="650" t="s">
        <v>640</v>
      </c>
      <c r="H98" s="919" t="s">
        <v>641</v>
      </c>
      <c r="I98" s="677"/>
      <c r="J98" s="678"/>
      <c r="K98" s="679"/>
      <c r="L98" s="917"/>
      <c r="M98" s="682"/>
      <c r="N98" s="918"/>
      <c r="O98" s="677"/>
      <c r="P98" s="678"/>
      <c r="Q98" s="679"/>
      <c r="R98" s="917"/>
      <c r="S98" s="682"/>
      <c r="T98" s="918"/>
    </row>
    <row r="99" spans="1:20" ht="39.6">
      <c r="A99" s="1731"/>
      <c r="B99" s="1738"/>
      <c r="C99" s="1722"/>
      <c r="D99" s="1738"/>
      <c r="E99" s="650">
        <v>1.3</v>
      </c>
      <c r="F99" s="650" t="s">
        <v>1790</v>
      </c>
      <c r="G99" s="650" t="s">
        <v>642</v>
      </c>
      <c r="H99" s="919" t="s">
        <v>643</v>
      </c>
      <c r="I99" s="677"/>
      <c r="J99" s="678"/>
      <c r="K99" s="679"/>
      <c r="L99" s="917"/>
      <c r="M99" s="682"/>
      <c r="N99" s="918"/>
      <c r="O99" s="677"/>
      <c r="P99" s="678"/>
      <c r="Q99" s="679"/>
      <c r="R99" s="917"/>
      <c r="S99" s="682"/>
      <c r="T99" s="918"/>
    </row>
    <row r="100" spans="1:20" ht="39.6">
      <c r="A100" s="1731"/>
      <c r="B100" s="1738"/>
      <c r="C100" s="1722"/>
      <c r="D100" s="1738"/>
      <c r="E100" s="650">
        <v>1.3</v>
      </c>
      <c r="F100" s="650" t="s">
        <v>1790</v>
      </c>
      <c r="G100" s="650" t="s">
        <v>644</v>
      </c>
      <c r="H100" s="919" t="s">
        <v>645</v>
      </c>
      <c r="I100" s="677"/>
      <c r="J100" s="678"/>
      <c r="K100" s="679"/>
      <c r="L100" s="917"/>
      <c r="M100" s="682"/>
      <c r="N100" s="918"/>
      <c r="O100" s="677"/>
      <c r="P100" s="678"/>
      <c r="Q100" s="679"/>
      <c r="R100" s="917"/>
      <c r="S100" s="682"/>
      <c r="T100" s="918"/>
    </row>
    <row r="101" spans="1:20" ht="39.6">
      <c r="A101" s="1731"/>
      <c r="B101" s="1738"/>
      <c r="C101" s="1722"/>
      <c r="D101" s="1738"/>
      <c r="E101" s="650">
        <v>1.3</v>
      </c>
      <c r="F101" s="650" t="s">
        <v>1790</v>
      </c>
      <c r="G101" s="650" t="s">
        <v>646</v>
      </c>
      <c r="H101" s="919" t="s">
        <v>647</v>
      </c>
      <c r="I101" s="677"/>
      <c r="J101" s="678"/>
      <c r="K101" s="679"/>
      <c r="L101" s="917"/>
      <c r="M101" s="682"/>
      <c r="N101" s="918"/>
      <c r="O101" s="677"/>
      <c r="P101" s="678"/>
      <c r="Q101" s="679"/>
      <c r="R101" s="917"/>
      <c r="S101" s="682"/>
      <c r="T101" s="918"/>
    </row>
    <row r="102" spans="1:20" ht="39.6">
      <c r="A102" s="1731"/>
      <c r="B102" s="1738"/>
      <c r="C102" s="1722"/>
      <c r="D102" s="1738"/>
      <c r="E102" s="650">
        <v>1.3</v>
      </c>
      <c r="F102" s="650" t="s">
        <v>1790</v>
      </c>
      <c r="G102" s="650" t="s">
        <v>648</v>
      </c>
      <c r="H102" s="919" t="s">
        <v>649</v>
      </c>
      <c r="I102" s="677"/>
      <c r="J102" s="678"/>
      <c r="K102" s="679"/>
      <c r="L102" s="917"/>
      <c r="M102" s="682"/>
      <c r="N102" s="918"/>
      <c r="O102" s="677"/>
      <c r="P102" s="678"/>
      <c r="Q102" s="679"/>
      <c r="R102" s="917"/>
      <c r="S102" s="682"/>
      <c r="T102" s="918"/>
    </row>
    <row r="103" spans="1:20" ht="39.6">
      <c r="A103" s="1731"/>
      <c r="B103" s="1738"/>
      <c r="C103" s="1722"/>
      <c r="D103" s="1738"/>
      <c r="E103" s="650">
        <v>1.3</v>
      </c>
      <c r="F103" s="650" t="s">
        <v>1790</v>
      </c>
      <c r="G103" s="650" t="s">
        <v>650</v>
      </c>
      <c r="H103" s="919" t="s">
        <v>651</v>
      </c>
      <c r="I103" s="677"/>
      <c r="J103" s="678"/>
      <c r="K103" s="679"/>
      <c r="L103" s="917"/>
      <c r="M103" s="682"/>
      <c r="N103" s="918"/>
      <c r="O103" s="677"/>
      <c r="P103" s="678"/>
      <c r="Q103" s="679"/>
      <c r="R103" s="917"/>
      <c r="S103" s="682"/>
      <c r="T103" s="918"/>
    </row>
    <row r="104" spans="1:20" ht="39.6">
      <c r="A104" s="1731"/>
      <c r="B104" s="1738"/>
      <c r="C104" s="1722"/>
      <c r="D104" s="1738"/>
      <c r="E104" s="650">
        <v>1.3</v>
      </c>
      <c r="F104" s="650" t="s">
        <v>1790</v>
      </c>
      <c r="G104" s="650" t="s">
        <v>652</v>
      </c>
      <c r="H104" s="919" t="s">
        <v>653</v>
      </c>
      <c r="I104" s="677"/>
      <c r="J104" s="678"/>
      <c r="K104" s="679"/>
      <c r="L104" s="917"/>
      <c r="M104" s="682"/>
      <c r="N104" s="918"/>
      <c r="O104" s="677"/>
      <c r="P104" s="678"/>
      <c r="Q104" s="679"/>
      <c r="R104" s="917"/>
      <c r="S104" s="682"/>
      <c r="T104" s="918"/>
    </row>
    <row r="105" spans="1:20" ht="39.6">
      <c r="A105" s="1731"/>
      <c r="B105" s="1738"/>
      <c r="C105" s="1722"/>
      <c r="D105" s="1738"/>
      <c r="E105" s="650">
        <v>1.3</v>
      </c>
      <c r="F105" s="650" t="s">
        <v>1790</v>
      </c>
      <c r="G105" s="650" t="s">
        <v>654</v>
      </c>
      <c r="H105" s="919" t="s">
        <v>655</v>
      </c>
      <c r="I105" s="677"/>
      <c r="J105" s="678"/>
      <c r="K105" s="679"/>
      <c r="L105" s="917"/>
      <c r="M105" s="682"/>
      <c r="N105" s="918"/>
      <c r="O105" s="677"/>
      <c r="P105" s="678"/>
      <c r="Q105" s="679"/>
      <c r="R105" s="917"/>
      <c r="S105" s="682"/>
      <c r="T105" s="918"/>
    </row>
    <row r="106" spans="1:20" ht="39.6">
      <c r="A106" s="1731"/>
      <c r="B106" s="1738"/>
      <c r="C106" s="1722"/>
      <c r="D106" s="1738"/>
      <c r="E106" s="650">
        <v>1.3</v>
      </c>
      <c r="F106" s="650" t="s">
        <v>1790</v>
      </c>
      <c r="G106" s="650" t="s">
        <v>656</v>
      </c>
      <c r="H106" s="919" t="s">
        <v>657</v>
      </c>
      <c r="I106" s="677"/>
      <c r="J106" s="678"/>
      <c r="K106" s="679"/>
      <c r="L106" s="917"/>
      <c r="M106" s="682"/>
      <c r="N106" s="918"/>
      <c r="O106" s="677"/>
      <c r="P106" s="678"/>
      <c r="Q106" s="679"/>
      <c r="R106" s="917"/>
      <c r="S106" s="682"/>
      <c r="T106" s="918"/>
    </row>
    <row r="107" spans="1:20" ht="39.6">
      <c r="A107" s="1731"/>
      <c r="B107" s="1738"/>
      <c r="C107" s="1722"/>
      <c r="D107" s="1738"/>
      <c r="E107" s="650">
        <v>1.3</v>
      </c>
      <c r="F107" s="650" t="s">
        <v>1790</v>
      </c>
      <c r="G107" s="650" t="s">
        <v>658</v>
      </c>
      <c r="H107" s="919" t="s">
        <v>659</v>
      </c>
      <c r="I107" s="677"/>
      <c r="J107" s="678"/>
      <c r="K107" s="679"/>
      <c r="L107" s="917"/>
      <c r="M107" s="682"/>
      <c r="N107" s="918"/>
      <c r="O107" s="677"/>
      <c r="P107" s="678"/>
      <c r="Q107" s="679"/>
      <c r="R107" s="917"/>
      <c r="S107" s="682"/>
      <c r="T107" s="918"/>
    </row>
    <row r="108" spans="1:20" ht="39.6">
      <c r="A108" s="1731"/>
      <c r="B108" s="1738"/>
      <c r="C108" s="1722"/>
      <c r="D108" s="1738"/>
      <c r="E108" s="650">
        <v>1.3</v>
      </c>
      <c r="F108" s="650" t="s">
        <v>1790</v>
      </c>
      <c r="G108" s="650" t="s">
        <v>660</v>
      </c>
      <c r="H108" s="919" t="s">
        <v>661</v>
      </c>
      <c r="I108" s="677"/>
      <c r="J108" s="678"/>
      <c r="K108" s="679"/>
      <c r="L108" s="917"/>
      <c r="M108" s="682"/>
      <c r="N108" s="918"/>
      <c r="O108" s="677"/>
      <c r="P108" s="678"/>
      <c r="Q108" s="679"/>
      <c r="R108" s="917"/>
      <c r="S108" s="682"/>
      <c r="T108" s="918"/>
    </row>
    <row r="109" spans="1:20" ht="39.6">
      <c r="A109" s="1731"/>
      <c r="B109" s="1738"/>
      <c r="C109" s="1722"/>
      <c r="D109" s="1738"/>
      <c r="E109" s="650">
        <v>1.3</v>
      </c>
      <c r="F109" s="650" t="s">
        <v>1790</v>
      </c>
      <c r="G109" s="650" t="s">
        <v>662</v>
      </c>
      <c r="H109" s="919" t="s">
        <v>663</v>
      </c>
      <c r="I109" s="677"/>
      <c r="J109" s="678"/>
      <c r="K109" s="679"/>
      <c r="L109" s="917"/>
      <c r="M109" s="682"/>
      <c r="N109" s="918"/>
      <c r="O109" s="677"/>
      <c r="P109" s="678"/>
      <c r="Q109" s="679"/>
      <c r="R109" s="917"/>
      <c r="S109" s="682"/>
      <c r="T109" s="918"/>
    </row>
    <row r="110" spans="1:20" ht="39.6">
      <c r="A110" s="1731"/>
      <c r="B110" s="1738"/>
      <c r="C110" s="1722"/>
      <c r="D110" s="1738"/>
      <c r="E110" s="650">
        <v>1.3</v>
      </c>
      <c r="F110" s="650" t="s">
        <v>1790</v>
      </c>
      <c r="G110" s="650" t="s">
        <v>664</v>
      </c>
      <c r="H110" s="919" t="s">
        <v>665</v>
      </c>
      <c r="I110" s="677"/>
      <c r="J110" s="678"/>
      <c r="K110" s="679"/>
      <c r="L110" s="917"/>
      <c r="M110" s="682"/>
      <c r="N110" s="918"/>
      <c r="O110" s="677"/>
      <c r="P110" s="678"/>
      <c r="Q110" s="679"/>
      <c r="R110" s="917"/>
      <c r="S110" s="682"/>
      <c r="T110" s="918"/>
    </row>
    <row r="111" spans="1:20" ht="39.6">
      <c r="A111" s="1731"/>
      <c r="B111" s="1738"/>
      <c r="C111" s="1722"/>
      <c r="D111" s="1738"/>
      <c r="E111" s="650">
        <v>1.3</v>
      </c>
      <c r="F111" s="650" t="s">
        <v>1790</v>
      </c>
      <c r="G111" s="650" t="s">
        <v>666</v>
      </c>
      <c r="H111" s="919" t="s">
        <v>667</v>
      </c>
      <c r="I111" s="677"/>
      <c r="J111" s="678"/>
      <c r="K111" s="679"/>
      <c r="L111" s="917"/>
      <c r="M111" s="682"/>
      <c r="N111" s="918"/>
      <c r="O111" s="677"/>
      <c r="P111" s="678"/>
      <c r="Q111" s="679"/>
      <c r="R111" s="917"/>
      <c r="S111" s="682"/>
      <c r="T111" s="918"/>
    </row>
    <row r="112" spans="1:20" ht="39.6">
      <c r="A112" s="1731"/>
      <c r="B112" s="1738"/>
      <c r="C112" s="1722"/>
      <c r="D112" s="1738"/>
      <c r="E112" s="650">
        <v>1.3</v>
      </c>
      <c r="F112" s="650" t="s">
        <v>1790</v>
      </c>
      <c r="G112" s="650" t="s">
        <v>668</v>
      </c>
      <c r="H112" s="919" t="s">
        <v>669</v>
      </c>
      <c r="I112" s="677"/>
      <c r="J112" s="678"/>
      <c r="K112" s="679"/>
      <c r="L112" s="917"/>
      <c r="M112" s="682"/>
      <c r="N112" s="918"/>
      <c r="O112" s="677"/>
      <c r="P112" s="678"/>
      <c r="Q112" s="679"/>
      <c r="R112" s="917"/>
      <c r="S112" s="682"/>
      <c r="T112" s="918"/>
    </row>
    <row r="113" spans="1:20" ht="39.6">
      <c r="A113" s="1731"/>
      <c r="B113" s="1738"/>
      <c r="C113" s="1722"/>
      <c r="D113" s="1738"/>
      <c r="E113" s="650">
        <v>1.3</v>
      </c>
      <c r="F113" s="650" t="s">
        <v>1790</v>
      </c>
      <c r="G113" s="650" t="s">
        <v>670</v>
      </c>
      <c r="H113" s="919" t="s">
        <v>671</v>
      </c>
      <c r="I113" s="677"/>
      <c r="J113" s="678"/>
      <c r="K113" s="679"/>
      <c r="L113" s="917"/>
      <c r="M113" s="682"/>
      <c r="N113" s="918"/>
      <c r="O113" s="677"/>
      <c r="P113" s="678"/>
      <c r="Q113" s="679"/>
      <c r="R113" s="917"/>
      <c r="S113" s="682"/>
      <c r="T113" s="918"/>
    </row>
    <row r="114" spans="1:20" ht="39.6">
      <c r="A114" s="1732"/>
      <c r="B114" s="1738"/>
      <c r="C114" s="1721"/>
      <c r="D114" s="1738"/>
      <c r="E114" s="650">
        <v>1.3</v>
      </c>
      <c r="F114" s="650" t="s">
        <v>1790</v>
      </c>
      <c r="G114" s="650" t="s">
        <v>672</v>
      </c>
      <c r="H114" s="919" t="s">
        <v>673</v>
      </c>
      <c r="I114" s="677"/>
      <c r="J114" s="678"/>
      <c r="K114" s="679"/>
      <c r="L114" s="917"/>
      <c r="M114" s="682"/>
      <c r="N114" s="918"/>
      <c r="O114" s="677"/>
      <c r="P114" s="678"/>
      <c r="Q114" s="679"/>
      <c r="R114" s="917"/>
      <c r="S114" s="682"/>
      <c r="T114" s="918"/>
    </row>
    <row r="115" spans="1:20" ht="26.4">
      <c r="A115" s="1730">
        <v>3</v>
      </c>
      <c r="B115" s="1718" t="s">
        <v>1794</v>
      </c>
      <c r="C115" s="1720">
        <v>3.1</v>
      </c>
      <c r="D115" s="1718" t="s">
        <v>1795</v>
      </c>
      <c r="E115" s="650">
        <v>3.1</v>
      </c>
      <c r="F115" s="650" t="s">
        <v>1795</v>
      </c>
      <c r="G115" s="650" t="s">
        <v>674</v>
      </c>
      <c r="H115" s="919" t="s">
        <v>675</v>
      </c>
      <c r="I115" s="677" t="s">
        <v>1375</v>
      </c>
      <c r="J115" s="678">
        <v>1</v>
      </c>
      <c r="K115" s="679">
        <v>7</v>
      </c>
      <c r="L115" s="917">
        <f>+J115*K115</f>
        <v>7</v>
      </c>
      <c r="M115" s="682">
        <v>1</v>
      </c>
      <c r="N115" s="918">
        <f>+L115*M115*12</f>
        <v>84</v>
      </c>
      <c r="O115" s="677" t="s">
        <v>1375</v>
      </c>
      <c r="P115" s="678">
        <v>1</v>
      </c>
      <c r="Q115" s="679">
        <v>7</v>
      </c>
      <c r="R115" s="917">
        <f>+P115*Q115</f>
        <v>7</v>
      </c>
      <c r="S115" s="682">
        <v>1</v>
      </c>
      <c r="T115" s="918">
        <f>+R115*S115*12</f>
        <v>84</v>
      </c>
    </row>
    <row r="116" spans="1:20" ht="26.4">
      <c r="A116" s="1731"/>
      <c r="B116" s="1718"/>
      <c r="C116" s="1722"/>
      <c r="D116" s="1718"/>
      <c r="E116" s="650">
        <v>3.1</v>
      </c>
      <c r="F116" s="650" t="s">
        <v>1795</v>
      </c>
      <c r="G116" s="650" t="s">
        <v>676</v>
      </c>
      <c r="H116" s="919" t="s">
        <v>677</v>
      </c>
      <c r="I116" s="677" t="s">
        <v>1375</v>
      </c>
      <c r="J116" s="678">
        <v>1</v>
      </c>
      <c r="K116" s="679">
        <v>7</v>
      </c>
      <c r="L116" s="917">
        <f>+J116*K116</f>
        <v>7</v>
      </c>
      <c r="M116" s="682">
        <v>1</v>
      </c>
      <c r="N116" s="918">
        <f>+L116*M116*12</f>
        <v>84</v>
      </c>
      <c r="O116" s="677" t="s">
        <v>1375</v>
      </c>
      <c r="P116" s="678">
        <v>1</v>
      </c>
      <c r="Q116" s="679">
        <v>7</v>
      </c>
      <c r="R116" s="917">
        <f>+P116*Q116</f>
        <v>7</v>
      </c>
      <c r="S116" s="682">
        <v>1</v>
      </c>
      <c r="T116" s="918">
        <f>+R116*S116*12</f>
        <v>84</v>
      </c>
    </row>
    <row r="117" spans="1:20" ht="27" thickBot="1">
      <c r="A117" s="1731"/>
      <c r="B117" s="1718"/>
      <c r="C117" s="1721"/>
      <c r="D117" s="1737"/>
      <c r="E117" s="650">
        <v>3.1</v>
      </c>
      <c r="F117" s="650" t="s">
        <v>1795</v>
      </c>
      <c r="G117" s="650" t="s">
        <v>678</v>
      </c>
      <c r="H117" s="919" t="s">
        <v>679</v>
      </c>
      <c r="I117" s="677" t="s">
        <v>1375</v>
      </c>
      <c r="J117" s="678">
        <v>1</v>
      </c>
      <c r="K117" s="679">
        <v>7</v>
      </c>
      <c r="L117" s="917">
        <f>+J117*K117</f>
        <v>7</v>
      </c>
      <c r="M117" s="682">
        <v>1</v>
      </c>
      <c r="N117" s="918">
        <f>+L117*M117*12</f>
        <v>84</v>
      </c>
      <c r="O117" s="677" t="s">
        <v>1375</v>
      </c>
      <c r="P117" s="678">
        <v>1</v>
      </c>
      <c r="Q117" s="679">
        <v>7</v>
      </c>
      <c r="R117" s="917">
        <f>+P117*Q117</f>
        <v>7</v>
      </c>
      <c r="S117" s="682">
        <v>1</v>
      </c>
      <c r="T117" s="918">
        <f>+R117*S117*12</f>
        <v>84</v>
      </c>
    </row>
    <row r="118" spans="1:20" ht="26.4">
      <c r="A118" s="1731"/>
      <c r="B118" s="1718"/>
      <c r="C118" s="1720">
        <v>3.2</v>
      </c>
      <c r="D118" s="1736" t="s">
        <v>1798</v>
      </c>
      <c r="E118" s="650">
        <v>3.2</v>
      </c>
      <c r="F118" s="650" t="s">
        <v>1798</v>
      </c>
      <c r="G118" s="650" t="s">
        <v>680</v>
      </c>
      <c r="H118" s="919" t="s">
        <v>681</v>
      </c>
      <c r="I118" s="677" t="s">
        <v>1375</v>
      </c>
      <c r="J118" s="678">
        <v>2</v>
      </c>
      <c r="K118" s="679">
        <v>7</v>
      </c>
      <c r="L118" s="917">
        <f>+J118*K118</f>
        <v>14</v>
      </c>
      <c r="M118" s="682">
        <v>1</v>
      </c>
      <c r="N118" s="918">
        <f>+L118*M118*12</f>
        <v>168</v>
      </c>
      <c r="O118" s="677" t="s">
        <v>1375</v>
      </c>
      <c r="P118" s="678">
        <v>2</v>
      </c>
      <c r="Q118" s="679">
        <v>7</v>
      </c>
      <c r="R118" s="917">
        <f>+P118*Q118</f>
        <v>14</v>
      </c>
      <c r="S118" s="682">
        <v>1</v>
      </c>
      <c r="T118" s="918">
        <f>+R118*S118*12</f>
        <v>168</v>
      </c>
    </row>
    <row r="119" spans="1:20" ht="27" thickBot="1">
      <c r="A119" s="1731"/>
      <c r="B119" s="1718"/>
      <c r="C119" s="1721"/>
      <c r="D119" s="1737"/>
      <c r="E119" s="650">
        <v>3.2</v>
      </c>
      <c r="F119" s="650" t="s">
        <v>1798</v>
      </c>
      <c r="G119" s="650" t="s">
        <v>682</v>
      </c>
      <c r="H119" s="919" t="s">
        <v>683</v>
      </c>
      <c r="I119" s="677"/>
      <c r="J119" s="678"/>
      <c r="K119" s="679"/>
      <c r="L119" s="917"/>
      <c r="M119" s="682"/>
      <c r="N119" s="918"/>
      <c r="O119" s="677"/>
      <c r="P119" s="678"/>
      <c r="Q119" s="679"/>
      <c r="R119" s="917"/>
      <c r="S119" s="682"/>
      <c r="T119" s="918"/>
    </row>
    <row r="120" spans="1:20" ht="26.4">
      <c r="A120" s="1731"/>
      <c r="B120" s="1718"/>
      <c r="C120" s="1720">
        <v>3.4</v>
      </c>
      <c r="D120" s="1736" t="s">
        <v>1797</v>
      </c>
      <c r="E120" s="650">
        <v>3.4</v>
      </c>
      <c r="F120" s="650" t="s">
        <v>1797</v>
      </c>
      <c r="G120" s="650" t="s">
        <v>684</v>
      </c>
      <c r="H120" s="919" t="s">
        <v>685</v>
      </c>
      <c r="I120" s="677"/>
      <c r="J120" s="678"/>
      <c r="K120" s="679"/>
      <c r="L120" s="917"/>
      <c r="M120" s="682"/>
      <c r="N120" s="918"/>
      <c r="O120" s="677"/>
      <c r="P120" s="678"/>
      <c r="Q120" s="679"/>
      <c r="R120" s="917"/>
      <c r="S120" s="682"/>
      <c r="T120" s="918"/>
    </row>
    <row r="121" spans="1:20" ht="27" thickBot="1">
      <c r="A121" s="1731"/>
      <c r="B121" s="1718"/>
      <c r="C121" s="1721"/>
      <c r="D121" s="1737"/>
      <c r="E121" s="650">
        <v>3.4</v>
      </c>
      <c r="F121" s="650" t="s">
        <v>1797</v>
      </c>
      <c r="G121" s="650" t="s">
        <v>686</v>
      </c>
      <c r="H121" s="919" t="s">
        <v>687</v>
      </c>
      <c r="I121" s="677"/>
      <c r="J121" s="678"/>
      <c r="K121" s="679"/>
      <c r="L121" s="917"/>
      <c r="M121" s="682"/>
      <c r="N121" s="918"/>
      <c r="O121" s="677"/>
      <c r="P121" s="678"/>
      <c r="Q121" s="679"/>
      <c r="R121" s="917"/>
      <c r="S121" s="682"/>
      <c r="T121" s="918"/>
    </row>
    <row r="122" spans="1:20" ht="26.4">
      <c r="A122" s="1731"/>
      <c r="B122" s="1718"/>
      <c r="C122" s="1720">
        <v>3.5</v>
      </c>
      <c r="D122" s="1736" t="s">
        <v>1796</v>
      </c>
      <c r="E122" s="650">
        <v>3.5</v>
      </c>
      <c r="F122" s="650" t="s">
        <v>1796</v>
      </c>
      <c r="G122" s="650" t="s">
        <v>688</v>
      </c>
      <c r="H122" s="919" t="s">
        <v>689</v>
      </c>
      <c r="I122" s="677"/>
      <c r="J122" s="678"/>
      <c r="K122" s="679"/>
      <c r="L122" s="917"/>
      <c r="M122" s="682"/>
      <c r="N122" s="918"/>
      <c r="O122" s="677"/>
      <c r="P122" s="678"/>
      <c r="Q122" s="679"/>
      <c r="R122" s="917"/>
      <c r="S122" s="682"/>
      <c r="T122" s="918"/>
    </row>
    <row r="123" spans="1:20" ht="27" thickBot="1">
      <c r="A123" s="1731"/>
      <c r="B123" s="1718"/>
      <c r="C123" s="1721"/>
      <c r="D123" s="1737"/>
      <c r="E123" s="650">
        <v>3.5</v>
      </c>
      <c r="F123" s="650" t="s">
        <v>1796</v>
      </c>
      <c r="G123" s="650" t="s">
        <v>690</v>
      </c>
      <c r="H123" s="919" t="s">
        <v>691</v>
      </c>
      <c r="I123" s="677"/>
      <c r="J123" s="678"/>
      <c r="K123" s="679"/>
      <c r="L123" s="917"/>
      <c r="M123" s="682"/>
      <c r="N123" s="918"/>
      <c r="O123" s="677"/>
      <c r="P123" s="678"/>
      <c r="Q123" s="679"/>
      <c r="R123" s="917"/>
      <c r="S123" s="682"/>
      <c r="T123" s="918"/>
    </row>
    <row r="124" spans="1:20">
      <c r="A124" s="1731"/>
      <c r="B124" s="1718"/>
      <c r="C124" s="1720">
        <v>3.3</v>
      </c>
      <c r="D124" s="1736" t="s">
        <v>1800</v>
      </c>
      <c r="E124" s="650">
        <v>3.3</v>
      </c>
      <c r="F124" s="650" t="s">
        <v>1800</v>
      </c>
      <c r="G124" s="650" t="s">
        <v>692</v>
      </c>
      <c r="H124" s="919" t="s">
        <v>693</v>
      </c>
      <c r="I124" s="677"/>
      <c r="J124" s="678"/>
      <c r="K124" s="679"/>
      <c r="L124" s="917"/>
      <c r="M124" s="682"/>
      <c r="N124" s="918"/>
      <c r="O124" s="677"/>
      <c r="P124" s="678"/>
      <c r="Q124" s="679"/>
      <c r="R124" s="917"/>
      <c r="S124" s="682"/>
      <c r="T124" s="918"/>
    </row>
    <row r="125" spans="1:20" ht="15" thickBot="1">
      <c r="A125" s="1731"/>
      <c r="B125" s="1718"/>
      <c r="C125" s="1721"/>
      <c r="D125" s="1737"/>
      <c r="E125" s="650">
        <v>3.3</v>
      </c>
      <c r="F125" s="650" t="s">
        <v>1800</v>
      </c>
      <c r="G125" s="650" t="s">
        <v>694</v>
      </c>
      <c r="H125" s="919" t="s">
        <v>695</v>
      </c>
      <c r="I125" s="677"/>
      <c r="J125" s="678"/>
      <c r="K125" s="679"/>
      <c r="L125" s="917"/>
      <c r="M125" s="682"/>
      <c r="N125" s="918"/>
      <c r="O125" s="677"/>
      <c r="P125" s="678"/>
      <c r="Q125" s="679"/>
      <c r="R125" s="917"/>
      <c r="S125" s="682"/>
      <c r="T125" s="918"/>
    </row>
    <row r="126" spans="1:20" ht="26.4">
      <c r="A126" s="1731"/>
      <c r="B126" s="1718"/>
      <c r="C126" s="1720">
        <v>3.6</v>
      </c>
      <c r="D126" s="1736" t="s">
        <v>1799</v>
      </c>
      <c r="E126" s="650">
        <v>3.6</v>
      </c>
      <c r="F126" s="650" t="s">
        <v>1799</v>
      </c>
      <c r="G126" s="650" t="s">
        <v>696</v>
      </c>
      <c r="H126" s="919" t="s">
        <v>697</v>
      </c>
      <c r="I126" s="677"/>
      <c r="J126" s="678"/>
      <c r="K126" s="679"/>
      <c r="L126" s="917"/>
      <c r="M126" s="682"/>
      <c r="N126" s="918"/>
      <c r="O126" s="677"/>
      <c r="P126" s="678"/>
      <c r="Q126" s="679"/>
      <c r="R126" s="917"/>
      <c r="S126" s="682"/>
      <c r="T126" s="918"/>
    </row>
    <row r="127" spans="1:20" ht="26.4">
      <c r="A127" s="1731"/>
      <c r="B127" s="1718"/>
      <c r="C127" s="1722"/>
      <c r="D127" s="1718"/>
      <c r="E127" s="650">
        <v>3.6</v>
      </c>
      <c r="F127" s="650" t="s">
        <v>1799</v>
      </c>
      <c r="G127" s="650" t="s">
        <v>698</v>
      </c>
      <c r="H127" s="919" t="s">
        <v>699</v>
      </c>
      <c r="I127" s="677"/>
      <c r="J127" s="678"/>
      <c r="K127" s="679"/>
      <c r="L127" s="917"/>
      <c r="M127" s="682"/>
      <c r="N127" s="918"/>
      <c r="O127" s="677"/>
      <c r="P127" s="678"/>
      <c r="Q127" s="679"/>
      <c r="R127" s="917"/>
      <c r="S127" s="682"/>
      <c r="T127" s="918"/>
    </row>
    <row r="128" spans="1:20" ht="26.4">
      <c r="A128" s="1731"/>
      <c r="B128" s="1718"/>
      <c r="C128" s="1722"/>
      <c r="D128" s="1718"/>
      <c r="E128" s="650">
        <v>3.6</v>
      </c>
      <c r="F128" s="650" t="s">
        <v>1799</v>
      </c>
      <c r="G128" s="650" t="s">
        <v>700</v>
      </c>
      <c r="H128" s="919" t="s">
        <v>701</v>
      </c>
      <c r="I128" s="677"/>
      <c r="J128" s="678"/>
      <c r="K128" s="679"/>
      <c r="L128" s="917"/>
      <c r="M128" s="682"/>
      <c r="N128" s="918"/>
      <c r="O128" s="677"/>
      <c r="P128" s="678"/>
      <c r="Q128" s="679"/>
      <c r="R128" s="917"/>
      <c r="S128" s="682"/>
      <c r="T128" s="918"/>
    </row>
    <row r="129" spans="1:20" ht="27" thickBot="1">
      <c r="A129" s="1731"/>
      <c r="B129" s="1718"/>
      <c r="C129" s="1721"/>
      <c r="D129" s="1737"/>
      <c r="E129" s="650">
        <v>3.6</v>
      </c>
      <c r="F129" s="650" t="s">
        <v>1799</v>
      </c>
      <c r="G129" s="650" t="s">
        <v>702</v>
      </c>
      <c r="H129" s="919" t="s">
        <v>703</v>
      </c>
      <c r="I129" s="677"/>
      <c r="J129" s="678"/>
      <c r="K129" s="679"/>
      <c r="L129" s="917"/>
      <c r="M129" s="682"/>
      <c r="N129" s="918"/>
      <c r="O129" s="677"/>
      <c r="P129" s="678"/>
      <c r="Q129" s="679"/>
      <c r="R129" s="917"/>
      <c r="S129" s="682"/>
      <c r="T129" s="918"/>
    </row>
    <row r="130" spans="1:20" ht="39.6">
      <c r="A130" s="1731"/>
      <c r="B130" s="1718"/>
      <c r="C130" s="1720">
        <v>3.7</v>
      </c>
      <c r="D130" s="1736" t="s">
        <v>1801</v>
      </c>
      <c r="E130" s="650">
        <v>3.7</v>
      </c>
      <c r="F130" s="650" t="s">
        <v>1801</v>
      </c>
      <c r="G130" s="650" t="s">
        <v>704</v>
      </c>
      <c r="H130" s="919" t="s">
        <v>705</v>
      </c>
      <c r="I130" s="677"/>
      <c r="J130" s="678"/>
      <c r="K130" s="679"/>
      <c r="L130" s="917"/>
      <c r="M130" s="682"/>
      <c r="N130" s="918"/>
      <c r="O130" s="677"/>
      <c r="P130" s="678"/>
      <c r="Q130" s="679"/>
      <c r="R130" s="917"/>
      <c r="S130" s="682"/>
      <c r="T130" s="918"/>
    </row>
    <row r="131" spans="1:20" ht="40.200000000000003" thickBot="1">
      <c r="A131" s="1732"/>
      <c r="B131" s="1719"/>
      <c r="C131" s="1721"/>
      <c r="D131" s="1719"/>
      <c r="E131" s="650">
        <v>3.7</v>
      </c>
      <c r="F131" s="650" t="s">
        <v>1801</v>
      </c>
      <c r="G131" s="650" t="s">
        <v>706</v>
      </c>
      <c r="H131" s="919" t="s">
        <v>707</v>
      </c>
      <c r="I131" s="677"/>
      <c r="J131" s="678"/>
      <c r="K131" s="679"/>
      <c r="L131" s="917"/>
      <c r="M131" s="682"/>
      <c r="N131" s="918"/>
      <c r="O131" s="677"/>
      <c r="P131" s="678"/>
      <c r="Q131" s="679"/>
      <c r="R131" s="917"/>
      <c r="S131" s="682"/>
      <c r="T131" s="918"/>
    </row>
    <row r="132" spans="1:20" ht="27" thickBot="1">
      <c r="A132" s="1730">
        <v>4</v>
      </c>
      <c r="B132" s="1748" t="s">
        <v>1802</v>
      </c>
      <c r="C132" s="556">
        <v>4.0999999999999996</v>
      </c>
      <c r="D132" s="649" t="s">
        <v>1569</v>
      </c>
      <c r="E132" s="650">
        <f>C132</f>
        <v>4.0999999999999996</v>
      </c>
      <c r="F132" s="650" t="str">
        <f>D132</f>
        <v>Salas de parto</v>
      </c>
      <c r="G132" s="650">
        <v>238</v>
      </c>
      <c r="H132" s="921" t="s">
        <v>1824</v>
      </c>
      <c r="I132" s="677" t="s">
        <v>1375</v>
      </c>
      <c r="J132" s="678">
        <v>2</v>
      </c>
      <c r="K132" s="679">
        <v>14</v>
      </c>
      <c r="L132" s="917">
        <f>+J132*K132</f>
        <v>28</v>
      </c>
      <c r="M132" s="682">
        <v>0.5</v>
      </c>
      <c r="N132" s="918">
        <f>+L132*M132*12</f>
        <v>168</v>
      </c>
      <c r="O132" s="677" t="s">
        <v>1375</v>
      </c>
      <c r="P132" s="678">
        <v>2</v>
      </c>
      <c r="Q132" s="679">
        <v>14</v>
      </c>
      <c r="R132" s="917">
        <f>+P132*Q132</f>
        <v>28</v>
      </c>
      <c r="S132" s="682">
        <v>0.5</v>
      </c>
      <c r="T132" s="918">
        <f>+R132*S132*12</f>
        <v>168</v>
      </c>
    </row>
    <row r="133" spans="1:20">
      <c r="A133" s="1731"/>
      <c r="B133" s="1718"/>
      <c r="C133" s="1720">
        <v>4.2</v>
      </c>
      <c r="D133" s="1736" t="s">
        <v>1803</v>
      </c>
      <c r="E133" s="650">
        <v>4.2</v>
      </c>
      <c r="F133" s="650" t="s">
        <v>1803</v>
      </c>
      <c r="G133" s="650">
        <v>239</v>
      </c>
      <c r="H133" s="921" t="s">
        <v>1825</v>
      </c>
      <c r="I133" s="677"/>
      <c r="J133" s="678"/>
      <c r="K133" s="679"/>
      <c r="L133" s="917"/>
      <c r="M133" s="682"/>
      <c r="N133" s="918"/>
      <c r="O133" s="677"/>
      <c r="P133" s="678"/>
      <c r="Q133" s="679"/>
      <c r="R133" s="917"/>
      <c r="S133" s="682"/>
      <c r="T133" s="918"/>
    </row>
    <row r="134" spans="1:20">
      <c r="A134" s="1731"/>
      <c r="B134" s="1718"/>
      <c r="C134" s="1722"/>
      <c r="D134" s="1718"/>
      <c r="E134" s="650">
        <v>4.2</v>
      </c>
      <c r="F134" s="650" t="s">
        <v>1803</v>
      </c>
      <c r="G134" s="650" t="s">
        <v>708</v>
      </c>
      <c r="H134" s="919" t="s">
        <v>615</v>
      </c>
      <c r="I134" s="677"/>
      <c r="J134" s="678"/>
      <c r="K134" s="679"/>
      <c r="L134" s="917"/>
      <c r="M134" s="682"/>
      <c r="N134" s="918"/>
      <c r="O134" s="677"/>
      <c r="P134" s="678"/>
      <c r="Q134" s="679"/>
      <c r="R134" s="917"/>
      <c r="S134" s="682"/>
      <c r="T134" s="918"/>
    </row>
    <row r="135" spans="1:20">
      <c r="A135" s="1731"/>
      <c r="B135" s="1718"/>
      <c r="C135" s="1722"/>
      <c r="D135" s="1718"/>
      <c r="E135" s="650">
        <v>4.2</v>
      </c>
      <c r="F135" s="650" t="s">
        <v>1803</v>
      </c>
      <c r="G135" s="650" t="s">
        <v>709</v>
      </c>
      <c r="H135" s="919" t="s">
        <v>510</v>
      </c>
      <c r="I135" s="677"/>
      <c r="J135" s="678"/>
      <c r="K135" s="679"/>
      <c r="L135" s="917"/>
      <c r="M135" s="682"/>
      <c r="N135" s="918"/>
      <c r="O135" s="677"/>
      <c r="P135" s="678"/>
      <c r="Q135" s="679"/>
      <c r="R135" s="917"/>
      <c r="S135" s="682"/>
      <c r="T135" s="918"/>
    </row>
    <row r="136" spans="1:20">
      <c r="A136" s="1731"/>
      <c r="B136" s="1718"/>
      <c r="C136" s="1722"/>
      <c r="D136" s="1718"/>
      <c r="E136" s="650">
        <v>4.2</v>
      </c>
      <c r="F136" s="650" t="s">
        <v>1803</v>
      </c>
      <c r="G136" s="650" t="s">
        <v>710</v>
      </c>
      <c r="H136" s="919" t="s">
        <v>512</v>
      </c>
      <c r="I136" s="677"/>
      <c r="J136" s="678"/>
      <c r="K136" s="679"/>
      <c r="L136" s="917"/>
      <c r="M136" s="682"/>
      <c r="N136" s="918"/>
      <c r="O136" s="677"/>
      <c r="P136" s="678"/>
      <c r="Q136" s="679"/>
      <c r="R136" s="917"/>
      <c r="S136" s="682"/>
      <c r="T136" s="918"/>
    </row>
    <row r="137" spans="1:20">
      <c r="A137" s="1731"/>
      <c r="B137" s="1718"/>
      <c r="C137" s="1722"/>
      <c r="D137" s="1718"/>
      <c r="E137" s="650">
        <v>4.2</v>
      </c>
      <c r="F137" s="650" t="s">
        <v>1803</v>
      </c>
      <c r="G137" s="650" t="s">
        <v>711</v>
      </c>
      <c r="H137" s="919" t="s">
        <v>712</v>
      </c>
      <c r="I137" s="677"/>
      <c r="J137" s="678"/>
      <c r="K137" s="679"/>
      <c r="L137" s="917"/>
      <c r="M137" s="682"/>
      <c r="N137" s="918"/>
      <c r="O137" s="677"/>
      <c r="P137" s="678"/>
      <c r="Q137" s="679"/>
      <c r="R137" s="917"/>
      <c r="S137" s="682"/>
      <c r="T137" s="918"/>
    </row>
    <row r="138" spans="1:20">
      <c r="A138" s="1731"/>
      <c r="B138" s="1718"/>
      <c r="C138" s="1722"/>
      <c r="D138" s="1718"/>
      <c r="E138" s="650">
        <v>4.2</v>
      </c>
      <c r="F138" s="650" t="s">
        <v>1803</v>
      </c>
      <c r="G138" s="650" t="s">
        <v>713</v>
      </c>
      <c r="H138" s="919" t="s">
        <v>714</v>
      </c>
      <c r="I138" s="677"/>
      <c r="J138" s="678"/>
      <c r="K138" s="679"/>
      <c r="L138" s="917"/>
      <c r="M138" s="682"/>
      <c r="N138" s="918"/>
      <c r="O138" s="677"/>
      <c r="P138" s="678"/>
      <c r="Q138" s="679"/>
      <c r="R138" s="917"/>
      <c r="S138" s="682"/>
      <c r="T138" s="918"/>
    </row>
    <row r="139" spans="1:20">
      <c r="A139" s="1731"/>
      <c r="B139" s="1718"/>
      <c r="C139" s="1722"/>
      <c r="D139" s="1718"/>
      <c r="E139" s="650">
        <v>4.2</v>
      </c>
      <c r="F139" s="650" t="s">
        <v>1803</v>
      </c>
      <c r="G139" s="650" t="s">
        <v>715</v>
      </c>
      <c r="H139" s="919" t="s">
        <v>514</v>
      </c>
      <c r="I139" s="677"/>
      <c r="J139" s="678"/>
      <c r="K139" s="679"/>
      <c r="L139" s="917"/>
      <c r="M139" s="682"/>
      <c r="N139" s="918"/>
      <c r="O139" s="677"/>
      <c r="P139" s="678"/>
      <c r="Q139" s="679"/>
      <c r="R139" s="917"/>
      <c r="S139" s="682"/>
      <c r="T139" s="918"/>
    </row>
    <row r="140" spans="1:20">
      <c r="A140" s="1731"/>
      <c r="B140" s="1718"/>
      <c r="C140" s="1722"/>
      <c r="D140" s="1718"/>
      <c r="E140" s="650">
        <v>4.2</v>
      </c>
      <c r="F140" s="650" t="s">
        <v>1803</v>
      </c>
      <c r="G140" s="650" t="s">
        <v>716</v>
      </c>
      <c r="H140" s="919" t="s">
        <v>717</v>
      </c>
      <c r="I140" s="677"/>
      <c r="J140" s="678"/>
      <c r="K140" s="679"/>
      <c r="L140" s="917"/>
      <c r="M140" s="682"/>
      <c r="N140" s="918"/>
      <c r="O140" s="677"/>
      <c r="P140" s="678"/>
      <c r="Q140" s="679"/>
      <c r="R140" s="917"/>
      <c r="S140" s="682"/>
      <c r="T140" s="918"/>
    </row>
    <row r="141" spans="1:20">
      <c r="A141" s="1731"/>
      <c r="B141" s="1718"/>
      <c r="C141" s="1722"/>
      <c r="D141" s="1718"/>
      <c r="E141" s="650">
        <v>4.2</v>
      </c>
      <c r="F141" s="650" t="s">
        <v>1803</v>
      </c>
      <c r="G141" s="650" t="s">
        <v>718</v>
      </c>
      <c r="H141" s="919" t="s">
        <v>719</v>
      </c>
      <c r="I141" s="677"/>
      <c r="J141" s="678"/>
      <c r="K141" s="679"/>
      <c r="L141" s="917"/>
      <c r="M141" s="682"/>
      <c r="N141" s="918"/>
      <c r="O141" s="677"/>
      <c r="P141" s="678"/>
      <c r="Q141" s="679"/>
      <c r="R141" s="917"/>
      <c r="S141" s="682"/>
      <c r="T141" s="918"/>
    </row>
    <row r="142" spans="1:20">
      <c r="A142" s="1731"/>
      <c r="B142" s="1718"/>
      <c r="C142" s="1722"/>
      <c r="D142" s="1718"/>
      <c r="E142" s="650">
        <v>4.2</v>
      </c>
      <c r="F142" s="650" t="s">
        <v>1803</v>
      </c>
      <c r="G142" s="650" t="s">
        <v>720</v>
      </c>
      <c r="H142" s="919" t="s">
        <v>721</v>
      </c>
      <c r="I142" s="677"/>
      <c r="J142" s="678"/>
      <c r="K142" s="679"/>
      <c r="L142" s="917"/>
      <c r="M142" s="682"/>
      <c r="N142" s="918"/>
      <c r="O142" s="677"/>
      <c r="P142" s="678"/>
      <c r="Q142" s="679"/>
      <c r="R142" s="917"/>
      <c r="S142" s="682"/>
      <c r="T142" s="918"/>
    </row>
    <row r="143" spans="1:20">
      <c r="A143" s="1731"/>
      <c r="B143" s="1718"/>
      <c r="C143" s="1722"/>
      <c r="D143" s="1718"/>
      <c r="E143" s="650">
        <v>4.2</v>
      </c>
      <c r="F143" s="650" t="s">
        <v>1803</v>
      </c>
      <c r="G143" s="650" t="s">
        <v>722</v>
      </c>
      <c r="H143" s="919" t="s">
        <v>635</v>
      </c>
      <c r="I143" s="677"/>
      <c r="J143" s="678"/>
      <c r="K143" s="679"/>
      <c r="L143" s="917"/>
      <c r="M143" s="682"/>
      <c r="N143" s="918"/>
      <c r="O143" s="677"/>
      <c r="P143" s="678"/>
      <c r="Q143" s="679"/>
      <c r="R143" s="917"/>
      <c r="S143" s="682"/>
      <c r="T143" s="918"/>
    </row>
    <row r="144" spans="1:20">
      <c r="A144" s="1731"/>
      <c r="B144" s="1718"/>
      <c r="C144" s="1722"/>
      <c r="D144" s="1718"/>
      <c r="E144" s="650">
        <v>4.2</v>
      </c>
      <c r="F144" s="650" t="s">
        <v>1803</v>
      </c>
      <c r="G144" s="650" t="s">
        <v>723</v>
      </c>
      <c r="H144" s="919" t="s">
        <v>724</v>
      </c>
      <c r="I144" s="677"/>
      <c r="J144" s="678"/>
      <c r="K144" s="679"/>
      <c r="L144" s="917"/>
      <c r="M144" s="682"/>
      <c r="N144" s="918"/>
      <c r="O144" s="677"/>
      <c r="P144" s="678"/>
      <c r="Q144" s="679"/>
      <c r="R144" s="917"/>
      <c r="S144" s="682"/>
      <c r="T144" s="918"/>
    </row>
    <row r="145" spans="1:20">
      <c r="A145" s="1731"/>
      <c r="B145" s="1718"/>
      <c r="C145" s="1722"/>
      <c r="D145" s="1718"/>
      <c r="E145" s="650">
        <v>4.2</v>
      </c>
      <c r="F145" s="650" t="s">
        <v>1803</v>
      </c>
      <c r="G145" s="650" t="s">
        <v>725</v>
      </c>
      <c r="H145" s="919" t="s">
        <v>516</v>
      </c>
      <c r="I145" s="677"/>
      <c r="J145" s="678"/>
      <c r="K145" s="679"/>
      <c r="L145" s="917"/>
      <c r="M145" s="682"/>
      <c r="N145" s="918"/>
      <c r="O145" s="677"/>
      <c r="P145" s="678"/>
      <c r="Q145" s="679"/>
      <c r="R145" s="917"/>
      <c r="S145" s="682"/>
      <c r="T145" s="918"/>
    </row>
    <row r="146" spans="1:20">
      <c r="A146" s="1731"/>
      <c r="B146" s="1718"/>
      <c r="C146" s="1722"/>
      <c r="D146" s="1718"/>
      <c r="E146" s="650">
        <v>4.2</v>
      </c>
      <c r="F146" s="650" t="s">
        <v>1803</v>
      </c>
      <c r="G146" s="650" t="s">
        <v>726</v>
      </c>
      <c r="H146" s="919" t="s">
        <v>629</v>
      </c>
      <c r="I146" s="677"/>
      <c r="J146" s="678"/>
      <c r="K146" s="679"/>
      <c r="L146" s="917"/>
      <c r="M146" s="682"/>
      <c r="N146" s="918"/>
      <c r="O146" s="677"/>
      <c r="P146" s="678"/>
      <c r="Q146" s="679"/>
      <c r="R146" s="917"/>
      <c r="S146" s="682"/>
      <c r="T146" s="918"/>
    </row>
    <row r="147" spans="1:20">
      <c r="A147" s="1731"/>
      <c r="B147" s="1718"/>
      <c r="C147" s="1722"/>
      <c r="D147" s="1718"/>
      <c r="E147" s="650">
        <v>4.2</v>
      </c>
      <c r="F147" s="650" t="s">
        <v>1803</v>
      </c>
      <c r="G147" s="650" t="s">
        <v>727</v>
      </c>
      <c r="H147" s="919" t="s">
        <v>728</v>
      </c>
      <c r="I147" s="677"/>
      <c r="J147" s="678"/>
      <c r="K147" s="679"/>
      <c r="L147" s="917"/>
      <c r="M147" s="682"/>
      <c r="N147" s="918"/>
      <c r="O147" s="677"/>
      <c r="P147" s="678"/>
      <c r="Q147" s="679"/>
      <c r="R147" s="917"/>
      <c r="S147" s="682"/>
      <c r="T147" s="918"/>
    </row>
    <row r="148" spans="1:20">
      <c r="A148" s="1731"/>
      <c r="B148" s="1718"/>
      <c r="C148" s="1722"/>
      <c r="D148" s="1718"/>
      <c r="E148" s="650">
        <v>4.2</v>
      </c>
      <c r="F148" s="650" t="s">
        <v>1803</v>
      </c>
      <c r="G148" s="650" t="s">
        <v>729</v>
      </c>
      <c r="H148" s="919" t="s">
        <v>730</v>
      </c>
      <c r="I148" s="677"/>
      <c r="J148" s="678"/>
      <c r="K148" s="679"/>
      <c r="L148" s="917"/>
      <c r="M148" s="682"/>
      <c r="N148" s="918"/>
      <c r="O148" s="677"/>
      <c r="P148" s="678"/>
      <c r="Q148" s="679"/>
      <c r="R148" s="917"/>
      <c r="S148" s="682"/>
      <c r="T148" s="918"/>
    </row>
    <row r="149" spans="1:20">
      <c r="A149" s="1731"/>
      <c r="B149" s="1718"/>
      <c r="C149" s="1722"/>
      <c r="D149" s="1718"/>
      <c r="E149" s="650">
        <v>4.2</v>
      </c>
      <c r="F149" s="650" t="s">
        <v>1803</v>
      </c>
      <c r="G149" s="650" t="s">
        <v>731</v>
      </c>
      <c r="H149" s="919" t="s">
        <v>732</v>
      </c>
      <c r="I149" s="677"/>
      <c r="J149" s="678"/>
      <c r="K149" s="679"/>
      <c r="L149" s="917"/>
      <c r="M149" s="682"/>
      <c r="N149" s="918"/>
      <c r="O149" s="677"/>
      <c r="P149" s="678"/>
      <c r="Q149" s="679"/>
      <c r="R149" s="917"/>
      <c r="S149" s="682"/>
      <c r="T149" s="918"/>
    </row>
    <row r="150" spans="1:20">
      <c r="A150" s="1731"/>
      <c r="B150" s="1718"/>
      <c r="C150" s="1722"/>
      <c r="D150" s="1718"/>
      <c r="E150" s="650">
        <v>4.2</v>
      </c>
      <c r="F150" s="650" t="s">
        <v>1803</v>
      </c>
      <c r="G150" s="650" t="s">
        <v>733</v>
      </c>
      <c r="H150" s="919" t="s">
        <v>734</v>
      </c>
      <c r="I150" s="677"/>
      <c r="J150" s="678"/>
      <c r="K150" s="679"/>
      <c r="L150" s="917"/>
      <c r="M150" s="682"/>
      <c r="N150" s="918"/>
      <c r="O150" s="677"/>
      <c r="P150" s="678"/>
      <c r="Q150" s="679"/>
      <c r="R150" s="917"/>
      <c r="S150" s="682"/>
      <c r="T150" s="918"/>
    </row>
    <row r="151" spans="1:20">
      <c r="A151" s="1731"/>
      <c r="B151" s="1718"/>
      <c r="C151" s="1722"/>
      <c r="D151" s="1718"/>
      <c r="E151" s="650">
        <v>4.2</v>
      </c>
      <c r="F151" s="650" t="s">
        <v>1803</v>
      </c>
      <c r="G151" s="650" t="s">
        <v>735</v>
      </c>
      <c r="H151" s="919" t="s">
        <v>736</v>
      </c>
      <c r="I151" s="677"/>
      <c r="J151" s="678"/>
      <c r="K151" s="679"/>
      <c r="L151" s="917"/>
      <c r="M151" s="682"/>
      <c r="N151" s="918"/>
      <c r="O151" s="677"/>
      <c r="P151" s="678"/>
      <c r="Q151" s="679"/>
      <c r="R151" s="917"/>
      <c r="S151" s="682"/>
      <c r="T151" s="918"/>
    </row>
    <row r="152" spans="1:20">
      <c r="A152" s="1731"/>
      <c r="B152" s="1718"/>
      <c r="C152" s="1722"/>
      <c r="D152" s="1718"/>
      <c r="E152" s="650">
        <v>4.2</v>
      </c>
      <c r="F152" s="650" t="s">
        <v>1803</v>
      </c>
      <c r="G152" s="650" t="s">
        <v>737</v>
      </c>
      <c r="H152" s="919" t="s">
        <v>738</v>
      </c>
      <c r="I152" s="677"/>
      <c r="J152" s="678"/>
      <c r="K152" s="679"/>
      <c r="L152" s="917"/>
      <c r="M152" s="682"/>
      <c r="N152" s="918"/>
      <c r="O152" s="677"/>
      <c r="P152" s="678"/>
      <c r="Q152" s="679"/>
      <c r="R152" s="917"/>
      <c r="S152" s="682"/>
      <c r="T152" s="918"/>
    </row>
    <row r="153" spans="1:20">
      <c r="A153" s="1731"/>
      <c r="B153" s="1718"/>
      <c r="C153" s="1722"/>
      <c r="D153" s="1718"/>
      <c r="E153" s="650">
        <v>4.2</v>
      </c>
      <c r="F153" s="650" t="s">
        <v>1803</v>
      </c>
      <c r="G153" s="650" t="s">
        <v>739</v>
      </c>
      <c r="H153" s="919" t="s">
        <v>740</v>
      </c>
      <c r="I153" s="677"/>
      <c r="J153" s="678"/>
      <c r="K153" s="679"/>
      <c r="L153" s="917"/>
      <c r="M153" s="682"/>
      <c r="N153" s="918"/>
      <c r="O153" s="677"/>
      <c r="P153" s="678"/>
      <c r="Q153" s="679"/>
      <c r="R153" s="917"/>
      <c r="S153" s="682"/>
      <c r="T153" s="918"/>
    </row>
    <row r="154" spans="1:20">
      <c r="A154" s="1731"/>
      <c r="B154" s="1718"/>
      <c r="C154" s="1722"/>
      <c r="D154" s="1718"/>
      <c r="E154" s="650">
        <v>4.2</v>
      </c>
      <c r="F154" s="650" t="s">
        <v>1803</v>
      </c>
      <c r="G154" s="650" t="s">
        <v>741</v>
      </c>
      <c r="H154" s="919" t="s">
        <v>742</v>
      </c>
      <c r="I154" s="677"/>
      <c r="J154" s="678"/>
      <c r="K154" s="679"/>
      <c r="L154" s="917"/>
      <c r="M154" s="682"/>
      <c r="N154" s="918"/>
      <c r="O154" s="677"/>
      <c r="P154" s="678"/>
      <c r="Q154" s="679"/>
      <c r="R154" s="917"/>
      <c r="S154" s="682"/>
      <c r="T154" s="918"/>
    </row>
    <row r="155" spans="1:20">
      <c r="A155" s="1731"/>
      <c r="B155" s="1718"/>
      <c r="C155" s="1722"/>
      <c r="D155" s="1718"/>
      <c r="E155" s="650">
        <v>4.2</v>
      </c>
      <c r="F155" s="650" t="s">
        <v>1803</v>
      </c>
      <c r="G155" s="650" t="s">
        <v>743</v>
      </c>
      <c r="H155" s="919" t="s">
        <v>744</v>
      </c>
      <c r="I155" s="677"/>
      <c r="J155" s="678"/>
      <c r="K155" s="679"/>
      <c r="L155" s="917"/>
      <c r="M155" s="682"/>
      <c r="N155" s="918"/>
      <c r="O155" s="677"/>
      <c r="P155" s="678"/>
      <c r="Q155" s="679"/>
      <c r="R155" s="917"/>
      <c r="S155" s="682"/>
      <c r="T155" s="918"/>
    </row>
    <row r="156" spans="1:20">
      <c r="A156" s="1731"/>
      <c r="B156" s="1718"/>
      <c r="C156" s="1722"/>
      <c r="D156" s="1718"/>
      <c r="E156" s="650">
        <v>4.2</v>
      </c>
      <c r="F156" s="650" t="s">
        <v>1803</v>
      </c>
      <c r="G156" s="650" t="s">
        <v>745</v>
      </c>
      <c r="H156" s="919" t="s">
        <v>746</v>
      </c>
      <c r="I156" s="677"/>
      <c r="J156" s="678"/>
      <c r="K156" s="679"/>
      <c r="L156" s="917"/>
      <c r="M156" s="682"/>
      <c r="N156" s="918"/>
      <c r="O156" s="677"/>
      <c r="P156" s="678"/>
      <c r="Q156" s="679"/>
      <c r="R156" s="917"/>
      <c r="S156" s="682"/>
      <c r="T156" s="918"/>
    </row>
    <row r="157" spans="1:20">
      <c r="A157" s="1731"/>
      <c r="B157" s="1718"/>
      <c r="C157" s="1722"/>
      <c r="D157" s="1718"/>
      <c r="E157" s="650">
        <v>4.2</v>
      </c>
      <c r="F157" s="650" t="s">
        <v>1803</v>
      </c>
      <c r="G157" s="650" t="s">
        <v>747</v>
      </c>
      <c r="H157" s="919" t="s">
        <v>748</v>
      </c>
      <c r="I157" s="677"/>
      <c r="J157" s="678"/>
      <c r="K157" s="679"/>
      <c r="L157" s="917"/>
      <c r="M157" s="682"/>
      <c r="N157" s="918"/>
      <c r="O157" s="677"/>
      <c r="P157" s="678"/>
      <c r="Q157" s="679"/>
      <c r="R157" s="917"/>
      <c r="S157" s="682"/>
      <c r="T157" s="918"/>
    </row>
    <row r="158" spans="1:20">
      <c r="A158" s="1731"/>
      <c r="B158" s="1718"/>
      <c r="C158" s="1722"/>
      <c r="D158" s="1718"/>
      <c r="E158" s="650">
        <v>4.2</v>
      </c>
      <c r="F158" s="650" t="s">
        <v>1803</v>
      </c>
      <c r="G158" s="650" t="s">
        <v>749</v>
      </c>
      <c r="H158" s="919" t="s">
        <v>750</v>
      </c>
      <c r="I158" s="677"/>
      <c r="J158" s="678"/>
      <c r="K158" s="679"/>
      <c r="L158" s="917"/>
      <c r="M158" s="682"/>
      <c r="N158" s="918"/>
      <c r="O158" s="677"/>
      <c r="P158" s="678"/>
      <c r="Q158" s="679"/>
      <c r="R158" s="917"/>
      <c r="S158" s="682"/>
      <c r="T158" s="918"/>
    </row>
    <row r="159" spans="1:20">
      <c r="A159" s="1731"/>
      <c r="B159" s="1718"/>
      <c r="C159" s="1722"/>
      <c r="D159" s="1718"/>
      <c r="E159" s="650">
        <v>4.2</v>
      </c>
      <c r="F159" s="650" t="s">
        <v>1803</v>
      </c>
      <c r="G159" s="650" t="s">
        <v>751</v>
      </c>
      <c r="H159" s="919" t="s">
        <v>637</v>
      </c>
      <c r="I159" s="677"/>
      <c r="J159" s="678"/>
      <c r="K159" s="679"/>
      <c r="L159" s="917"/>
      <c r="M159" s="682"/>
      <c r="N159" s="918"/>
      <c r="O159" s="677"/>
      <c r="P159" s="678"/>
      <c r="Q159" s="679"/>
      <c r="R159" s="917"/>
      <c r="S159" s="682"/>
      <c r="T159" s="918"/>
    </row>
    <row r="160" spans="1:20">
      <c r="A160" s="1731"/>
      <c r="B160" s="1718"/>
      <c r="C160" s="1722"/>
      <c r="D160" s="1718"/>
      <c r="E160" s="650">
        <v>4.2</v>
      </c>
      <c r="F160" s="650" t="s">
        <v>1803</v>
      </c>
      <c r="G160" s="650" t="s">
        <v>752</v>
      </c>
      <c r="H160" s="919" t="s">
        <v>753</v>
      </c>
      <c r="I160" s="677"/>
      <c r="J160" s="678"/>
      <c r="K160" s="679"/>
      <c r="L160" s="917"/>
      <c r="M160" s="682"/>
      <c r="N160" s="918"/>
      <c r="O160" s="677"/>
      <c r="P160" s="678"/>
      <c r="Q160" s="679"/>
      <c r="R160" s="917"/>
      <c r="S160" s="682"/>
      <c r="T160" s="918"/>
    </row>
    <row r="161" spans="1:20">
      <c r="A161" s="1731"/>
      <c r="B161" s="1718"/>
      <c r="C161" s="1722"/>
      <c r="D161" s="1718"/>
      <c r="E161" s="650">
        <v>4.2</v>
      </c>
      <c r="F161" s="650" t="s">
        <v>1803</v>
      </c>
      <c r="G161" s="650" t="s">
        <v>754</v>
      </c>
      <c r="H161" s="919" t="s">
        <v>755</v>
      </c>
      <c r="I161" s="677"/>
      <c r="J161" s="678"/>
      <c r="K161" s="679"/>
      <c r="L161" s="917"/>
      <c r="M161" s="682"/>
      <c r="N161" s="918"/>
      <c r="O161" s="677"/>
      <c r="P161" s="678"/>
      <c r="Q161" s="679"/>
      <c r="R161" s="917"/>
      <c r="S161" s="682"/>
      <c r="T161" s="918"/>
    </row>
    <row r="162" spans="1:20">
      <c r="A162" s="1731"/>
      <c r="B162" s="1718"/>
      <c r="C162" s="1722"/>
      <c r="D162" s="1718"/>
      <c r="E162" s="650">
        <v>4.2</v>
      </c>
      <c r="F162" s="650" t="s">
        <v>1803</v>
      </c>
      <c r="G162" s="650" t="s">
        <v>756</v>
      </c>
      <c r="H162" s="919" t="s">
        <v>757</v>
      </c>
      <c r="I162" s="677"/>
      <c r="J162" s="678"/>
      <c r="K162" s="679"/>
      <c r="L162" s="917"/>
      <c r="M162" s="682"/>
      <c r="N162" s="918"/>
      <c r="O162" s="677"/>
      <c r="P162" s="678"/>
      <c r="Q162" s="679"/>
      <c r="R162" s="917"/>
      <c r="S162" s="682"/>
      <c r="T162" s="918"/>
    </row>
    <row r="163" spans="1:20">
      <c r="A163" s="1731"/>
      <c r="B163" s="1718"/>
      <c r="C163" s="1722"/>
      <c r="D163" s="1718"/>
      <c r="E163" s="650">
        <v>4.2</v>
      </c>
      <c r="F163" s="650" t="s">
        <v>1803</v>
      </c>
      <c r="G163" s="650" t="s">
        <v>758</v>
      </c>
      <c r="H163" s="919" t="s">
        <v>759</v>
      </c>
      <c r="I163" s="677"/>
      <c r="J163" s="678"/>
      <c r="K163" s="679"/>
      <c r="L163" s="917"/>
      <c r="M163" s="682"/>
      <c r="N163" s="918"/>
      <c r="O163" s="677"/>
      <c r="P163" s="678"/>
      <c r="Q163" s="679"/>
      <c r="R163" s="917"/>
      <c r="S163" s="682"/>
      <c r="T163" s="918"/>
    </row>
    <row r="164" spans="1:20">
      <c r="A164" s="1731"/>
      <c r="B164" s="1718"/>
      <c r="C164" s="1722"/>
      <c r="D164" s="1718"/>
      <c r="E164" s="650">
        <v>4.2</v>
      </c>
      <c r="F164" s="650" t="s">
        <v>1803</v>
      </c>
      <c r="G164" s="650" t="s">
        <v>760</v>
      </c>
      <c r="H164" s="919" t="s">
        <v>619</v>
      </c>
      <c r="I164" s="677"/>
      <c r="J164" s="678"/>
      <c r="K164" s="679"/>
      <c r="L164" s="917"/>
      <c r="M164" s="682"/>
      <c r="N164" s="918"/>
      <c r="O164" s="677"/>
      <c r="P164" s="678"/>
      <c r="Q164" s="679"/>
      <c r="R164" s="917"/>
      <c r="S164" s="682"/>
      <c r="T164" s="918"/>
    </row>
    <row r="165" spans="1:20">
      <c r="A165" s="1731"/>
      <c r="B165" s="1718"/>
      <c r="C165" s="1722"/>
      <c r="D165" s="1718"/>
      <c r="E165" s="650">
        <v>4.2</v>
      </c>
      <c r="F165" s="650" t="s">
        <v>1803</v>
      </c>
      <c r="G165" s="650" t="s">
        <v>761</v>
      </c>
      <c r="H165" s="919" t="s">
        <v>621</v>
      </c>
      <c r="I165" s="677"/>
      <c r="J165" s="678"/>
      <c r="K165" s="679"/>
      <c r="L165" s="917"/>
      <c r="M165" s="682"/>
      <c r="N165" s="918"/>
      <c r="O165" s="677"/>
      <c r="P165" s="678"/>
      <c r="Q165" s="679"/>
      <c r="R165" s="917"/>
      <c r="S165" s="682"/>
      <c r="T165" s="918"/>
    </row>
    <row r="166" spans="1:20">
      <c r="A166" s="1731"/>
      <c r="B166" s="1718"/>
      <c r="C166" s="1722"/>
      <c r="D166" s="1718"/>
      <c r="E166" s="650">
        <v>4.2</v>
      </c>
      <c r="F166" s="650" t="s">
        <v>1803</v>
      </c>
      <c r="G166" s="650" t="s">
        <v>762</v>
      </c>
      <c r="H166" s="919" t="s">
        <v>623</v>
      </c>
      <c r="I166" s="677"/>
      <c r="J166" s="678"/>
      <c r="K166" s="679"/>
      <c r="L166" s="917"/>
      <c r="M166" s="682"/>
      <c r="N166" s="918"/>
      <c r="O166" s="677"/>
      <c r="P166" s="678"/>
      <c r="Q166" s="679"/>
      <c r="R166" s="917"/>
      <c r="S166" s="682"/>
      <c r="T166" s="918"/>
    </row>
    <row r="167" spans="1:20">
      <c r="A167" s="1731"/>
      <c r="B167" s="1718"/>
      <c r="C167" s="1722"/>
      <c r="D167" s="1718"/>
      <c r="E167" s="650">
        <v>4.2</v>
      </c>
      <c r="F167" s="650" t="s">
        <v>1803</v>
      </c>
      <c r="G167" s="650" t="s">
        <v>763</v>
      </c>
      <c r="H167" s="919" t="s">
        <v>625</v>
      </c>
      <c r="I167" s="677"/>
      <c r="J167" s="678"/>
      <c r="K167" s="679"/>
      <c r="L167" s="917"/>
      <c r="M167" s="682"/>
      <c r="N167" s="918"/>
      <c r="O167" s="677"/>
      <c r="P167" s="678"/>
      <c r="Q167" s="679"/>
      <c r="R167" s="917"/>
      <c r="S167" s="682"/>
      <c r="T167" s="918"/>
    </row>
    <row r="168" spans="1:20" ht="15" thickBot="1">
      <c r="A168" s="1732"/>
      <c r="B168" s="1719"/>
      <c r="C168" s="1721"/>
      <c r="D168" s="1719"/>
      <c r="E168" s="650">
        <v>4.2</v>
      </c>
      <c r="F168" s="650" t="s">
        <v>1803</v>
      </c>
      <c r="G168" s="650" t="s">
        <v>764</v>
      </c>
      <c r="H168" s="919" t="s">
        <v>631</v>
      </c>
      <c r="I168" s="677"/>
      <c r="J168" s="678"/>
      <c r="K168" s="679"/>
      <c r="L168" s="917"/>
      <c r="M168" s="682"/>
      <c r="N168" s="918"/>
      <c r="O168" s="677"/>
      <c r="P168" s="678"/>
      <c r="Q168" s="679"/>
      <c r="R168" s="917"/>
      <c r="S168" s="682"/>
      <c r="T168" s="918"/>
    </row>
    <row r="169" spans="1:20" ht="26.4">
      <c r="A169" s="1730">
        <v>5</v>
      </c>
      <c r="B169" s="1748" t="s">
        <v>1804</v>
      </c>
      <c r="C169" s="1720">
        <v>5.2</v>
      </c>
      <c r="D169" s="1748" t="s">
        <v>1805</v>
      </c>
      <c r="E169" s="650">
        <v>5.2</v>
      </c>
      <c r="F169" s="650" t="s">
        <v>1805</v>
      </c>
      <c r="G169" s="650" t="s">
        <v>765</v>
      </c>
      <c r="H169" s="919" t="s">
        <v>766</v>
      </c>
      <c r="I169" s="677" t="s">
        <v>1380</v>
      </c>
      <c r="J169" s="678">
        <v>2</v>
      </c>
      <c r="K169" s="679">
        <v>178</v>
      </c>
      <c r="L169" s="917">
        <f>+J169*K169</f>
        <v>356</v>
      </c>
      <c r="M169" s="682">
        <v>7</v>
      </c>
      <c r="N169" s="918">
        <f>+L169*M169*12</f>
        <v>29904</v>
      </c>
      <c r="O169" s="677" t="s">
        <v>1380</v>
      </c>
      <c r="P169" s="678">
        <v>2</v>
      </c>
      <c r="Q169" s="679">
        <v>178</v>
      </c>
      <c r="R169" s="917">
        <f>+P169*Q169</f>
        <v>356</v>
      </c>
      <c r="S169" s="682">
        <v>7</v>
      </c>
      <c r="T169" s="918">
        <f>+R169*S169*12</f>
        <v>29904</v>
      </c>
    </row>
    <row r="170" spans="1:20" ht="27" thickBot="1">
      <c r="A170" s="1731"/>
      <c r="B170" s="1718"/>
      <c r="C170" s="1721"/>
      <c r="D170" s="1737"/>
      <c r="E170" s="650">
        <v>5.2</v>
      </c>
      <c r="F170" s="650" t="s">
        <v>1805</v>
      </c>
      <c r="G170" s="650" t="s">
        <v>767</v>
      </c>
      <c r="H170" s="922" t="s">
        <v>768</v>
      </c>
      <c r="I170" s="677" t="s">
        <v>1380</v>
      </c>
      <c r="J170" s="678">
        <v>2</v>
      </c>
      <c r="K170" s="679">
        <v>72</v>
      </c>
      <c r="L170" s="917">
        <f>+J170*K170</f>
        <v>144</v>
      </c>
      <c r="M170" s="682">
        <v>7</v>
      </c>
      <c r="N170" s="918">
        <f>+L170*M170*12</f>
        <v>12096</v>
      </c>
      <c r="O170" s="677" t="s">
        <v>1380</v>
      </c>
      <c r="P170" s="678">
        <v>2</v>
      </c>
      <c r="Q170" s="679">
        <v>72</v>
      </c>
      <c r="R170" s="917">
        <f>+P170*Q170</f>
        <v>144</v>
      </c>
      <c r="S170" s="682">
        <v>7</v>
      </c>
      <c r="T170" s="918">
        <f>+R170*S170*12</f>
        <v>12096</v>
      </c>
    </row>
    <row r="171" spans="1:20" ht="26.4">
      <c r="A171" s="1731"/>
      <c r="B171" s="1718"/>
      <c r="C171" s="1720">
        <v>5.0999999999999996</v>
      </c>
      <c r="D171" s="1736" t="s">
        <v>1806</v>
      </c>
      <c r="E171" s="650">
        <v>5.0999999999999996</v>
      </c>
      <c r="F171" s="650" t="s">
        <v>1806</v>
      </c>
      <c r="G171" s="650" t="s">
        <v>769</v>
      </c>
      <c r="H171" s="919" t="s">
        <v>770</v>
      </c>
      <c r="I171" s="677"/>
      <c r="J171" s="678"/>
      <c r="K171" s="679"/>
      <c r="L171" s="917"/>
      <c r="M171" s="682"/>
      <c r="N171" s="918"/>
      <c r="O171" s="677"/>
      <c r="P171" s="678"/>
      <c r="Q171" s="679"/>
      <c r="R171" s="917"/>
      <c r="S171" s="682"/>
      <c r="T171" s="918"/>
    </row>
    <row r="172" spans="1:20" ht="26.4">
      <c r="A172" s="1731"/>
      <c r="B172" s="1718"/>
      <c r="C172" s="1722"/>
      <c r="D172" s="1718"/>
      <c r="E172" s="650">
        <v>5.0999999999999996</v>
      </c>
      <c r="F172" s="650" t="s">
        <v>1806</v>
      </c>
      <c r="G172" s="650" t="s">
        <v>771</v>
      </c>
      <c r="H172" s="919" t="s">
        <v>772</v>
      </c>
      <c r="I172" s="677"/>
      <c r="J172" s="678"/>
      <c r="K172" s="679"/>
      <c r="L172" s="917"/>
      <c r="M172" s="682"/>
      <c r="N172" s="918"/>
      <c r="O172" s="677"/>
      <c r="P172" s="678"/>
      <c r="Q172" s="679"/>
      <c r="R172" s="917"/>
      <c r="S172" s="682"/>
      <c r="T172" s="918"/>
    </row>
    <row r="173" spans="1:20" ht="27" thickBot="1">
      <c r="A173" s="1731"/>
      <c r="B173" s="1718"/>
      <c r="C173" s="1721"/>
      <c r="D173" s="1737"/>
      <c r="E173" s="650">
        <v>5.0999999999999996</v>
      </c>
      <c r="F173" s="650" t="s">
        <v>1806</v>
      </c>
      <c r="G173" s="650" t="s">
        <v>773</v>
      </c>
      <c r="H173" s="919" t="s">
        <v>774</v>
      </c>
      <c r="I173" s="677" t="s">
        <v>1379</v>
      </c>
      <c r="J173" s="678">
        <v>1</v>
      </c>
      <c r="K173" s="679">
        <v>15</v>
      </c>
      <c r="L173" s="917">
        <f>+J173*K173</f>
        <v>15</v>
      </c>
      <c r="M173" s="682">
        <v>2</v>
      </c>
      <c r="N173" s="918">
        <f>+L173*M173*12</f>
        <v>360</v>
      </c>
      <c r="O173" s="677" t="s">
        <v>1379</v>
      </c>
      <c r="P173" s="678">
        <v>1</v>
      </c>
      <c r="Q173" s="679">
        <v>10</v>
      </c>
      <c r="R173" s="917">
        <f>+P173*Q173</f>
        <v>10</v>
      </c>
      <c r="S173" s="682">
        <v>2</v>
      </c>
      <c r="T173" s="918">
        <f>+R173*S173*12</f>
        <v>240</v>
      </c>
    </row>
    <row r="174" spans="1:20" ht="26.4">
      <c r="A174" s="1731"/>
      <c r="B174" s="1718"/>
      <c r="C174" s="1720">
        <v>5.3</v>
      </c>
      <c r="D174" s="1736" t="s">
        <v>1807</v>
      </c>
      <c r="E174" s="650">
        <v>5.3</v>
      </c>
      <c r="F174" s="650" t="s">
        <v>1807</v>
      </c>
      <c r="G174" s="650" t="s">
        <v>775</v>
      </c>
      <c r="H174" s="1743" t="s">
        <v>776</v>
      </c>
      <c r="I174" s="677" t="s">
        <v>1377</v>
      </c>
      <c r="J174" s="678">
        <v>1</v>
      </c>
      <c r="K174" s="679">
        <v>30</v>
      </c>
      <c r="L174" s="917">
        <f>+J174*K174</f>
        <v>30</v>
      </c>
      <c r="M174" s="682">
        <v>3</v>
      </c>
      <c r="N174" s="918">
        <f>+L174*M174*12</f>
        <v>1080</v>
      </c>
      <c r="O174" s="677" t="s">
        <v>1377</v>
      </c>
      <c r="P174" s="678">
        <v>1</v>
      </c>
      <c r="Q174" s="679">
        <v>30</v>
      </c>
      <c r="R174" s="917">
        <f>+P174*Q174</f>
        <v>30</v>
      </c>
      <c r="S174" s="682">
        <v>3</v>
      </c>
      <c r="T174" s="918">
        <f>+R174*S174*12</f>
        <v>1080</v>
      </c>
    </row>
    <row r="175" spans="1:20" ht="28.8">
      <c r="A175" s="1731"/>
      <c r="B175" s="1718"/>
      <c r="C175" s="1722"/>
      <c r="D175" s="1718"/>
      <c r="E175" s="650"/>
      <c r="F175" s="650"/>
      <c r="G175" s="650"/>
      <c r="H175" s="1744"/>
      <c r="I175" s="677" t="s">
        <v>1376</v>
      </c>
      <c r="J175" s="678">
        <v>2</v>
      </c>
      <c r="K175" s="679">
        <v>20</v>
      </c>
      <c r="L175" s="917">
        <f>+J175*K175</f>
        <v>40</v>
      </c>
      <c r="M175" s="682">
        <v>3</v>
      </c>
      <c r="N175" s="918">
        <f>+L175*M175*12</f>
        <v>1440</v>
      </c>
      <c r="O175" s="677" t="s">
        <v>1376</v>
      </c>
      <c r="P175" s="678">
        <v>2</v>
      </c>
      <c r="Q175" s="679">
        <v>20</v>
      </c>
      <c r="R175" s="917">
        <f>+P175*Q175</f>
        <v>40</v>
      </c>
      <c r="S175" s="682">
        <v>3</v>
      </c>
      <c r="T175" s="918">
        <f>+R175*S175*12</f>
        <v>1440</v>
      </c>
    </row>
    <row r="176" spans="1:20" ht="26.4">
      <c r="A176" s="1731"/>
      <c r="B176" s="1718"/>
      <c r="C176" s="1722"/>
      <c r="D176" s="1718"/>
      <c r="E176" s="650">
        <v>5.3</v>
      </c>
      <c r="F176" s="650" t="s">
        <v>1807</v>
      </c>
      <c r="G176" s="650" t="s">
        <v>777</v>
      </c>
      <c r="H176" s="919" t="s">
        <v>778</v>
      </c>
      <c r="I176" s="677"/>
      <c r="J176" s="678"/>
      <c r="K176" s="679"/>
      <c r="L176" s="917"/>
      <c r="M176" s="682"/>
      <c r="N176" s="918"/>
      <c r="O176" s="677"/>
      <c r="P176" s="678"/>
      <c r="Q176" s="679"/>
      <c r="R176" s="917"/>
      <c r="S176" s="682"/>
      <c r="T176" s="918"/>
    </row>
    <row r="177" spans="1:20" ht="26.4">
      <c r="A177" s="1731"/>
      <c r="B177" s="1718"/>
      <c r="C177" s="1722"/>
      <c r="D177" s="1718"/>
      <c r="E177" s="650">
        <v>5.3</v>
      </c>
      <c r="F177" s="650" t="s">
        <v>1807</v>
      </c>
      <c r="G177" s="650" t="s">
        <v>779</v>
      </c>
      <c r="H177" s="919" t="s">
        <v>780</v>
      </c>
      <c r="I177" s="677"/>
      <c r="J177" s="678"/>
      <c r="K177" s="679"/>
      <c r="L177" s="917"/>
      <c r="M177" s="682"/>
      <c r="N177" s="918"/>
      <c r="O177" s="677"/>
      <c r="P177" s="678"/>
      <c r="Q177" s="679"/>
      <c r="R177" s="917"/>
      <c r="S177" s="682"/>
      <c r="T177" s="918"/>
    </row>
    <row r="178" spans="1:20" ht="27" thickBot="1">
      <c r="A178" s="1731"/>
      <c r="B178" s="1718"/>
      <c r="C178" s="1721"/>
      <c r="D178" s="1737"/>
      <c r="E178" s="650">
        <v>5.3</v>
      </c>
      <c r="F178" s="650" t="s">
        <v>1807</v>
      </c>
      <c r="G178" s="650" t="s">
        <v>781</v>
      </c>
      <c r="H178" s="919" t="s">
        <v>782</v>
      </c>
      <c r="I178" s="677"/>
      <c r="J178" s="678"/>
      <c r="K178" s="679"/>
      <c r="L178" s="917"/>
      <c r="M178" s="682"/>
      <c r="N178" s="918"/>
      <c r="O178" s="677"/>
      <c r="P178" s="678"/>
      <c r="Q178" s="679"/>
      <c r="R178" s="917"/>
      <c r="S178" s="682"/>
      <c r="T178" s="918"/>
    </row>
    <row r="179" spans="1:20" ht="52.8">
      <c r="A179" s="1731"/>
      <c r="B179" s="1753"/>
      <c r="C179" s="1734">
        <v>5.4</v>
      </c>
      <c r="D179" s="1755" t="s">
        <v>1808</v>
      </c>
      <c r="E179" s="650">
        <v>5.4</v>
      </c>
      <c r="F179" s="650" t="s">
        <v>1808</v>
      </c>
      <c r="G179" s="650" t="s">
        <v>783</v>
      </c>
      <c r="H179" s="919" t="s">
        <v>784</v>
      </c>
      <c r="I179" s="677"/>
      <c r="J179" s="678"/>
      <c r="K179" s="679"/>
      <c r="L179" s="917"/>
      <c r="M179" s="682"/>
      <c r="N179" s="918"/>
      <c r="O179" s="677"/>
      <c r="P179" s="678"/>
      <c r="Q179" s="679"/>
      <c r="R179" s="917"/>
      <c r="S179" s="682"/>
      <c r="T179" s="918"/>
    </row>
    <row r="180" spans="1:20" ht="52.8">
      <c r="A180" s="1731"/>
      <c r="B180" s="1753"/>
      <c r="C180" s="1735"/>
      <c r="D180" s="1756"/>
      <c r="E180" s="650">
        <v>5.4</v>
      </c>
      <c r="F180" s="650" t="s">
        <v>1808</v>
      </c>
      <c r="G180" s="650" t="s">
        <v>785</v>
      </c>
      <c r="H180" s="919" t="s">
        <v>786</v>
      </c>
      <c r="I180" s="677"/>
      <c r="J180" s="678"/>
      <c r="K180" s="679"/>
      <c r="L180" s="917"/>
      <c r="M180" s="682"/>
      <c r="N180" s="918"/>
      <c r="O180" s="677"/>
      <c r="P180" s="678"/>
      <c r="Q180" s="679"/>
      <c r="R180" s="917"/>
      <c r="S180" s="682"/>
      <c r="T180" s="918"/>
    </row>
    <row r="181" spans="1:20" ht="52.8">
      <c r="A181" s="1731"/>
      <c r="B181" s="1753"/>
      <c r="C181" s="1735"/>
      <c r="D181" s="1756"/>
      <c r="E181" s="650">
        <v>5.4</v>
      </c>
      <c r="F181" s="650" t="s">
        <v>1808</v>
      </c>
      <c r="G181" s="650" t="s">
        <v>787</v>
      </c>
      <c r="H181" s="919" t="s">
        <v>788</v>
      </c>
      <c r="I181" s="677"/>
      <c r="J181" s="678"/>
      <c r="K181" s="679"/>
      <c r="L181" s="917"/>
      <c r="M181" s="682"/>
      <c r="N181" s="918"/>
      <c r="O181" s="677"/>
      <c r="P181" s="678"/>
      <c r="Q181" s="679"/>
      <c r="R181" s="917"/>
      <c r="S181" s="682"/>
      <c r="T181" s="918"/>
    </row>
    <row r="182" spans="1:20" ht="27.75" customHeight="1">
      <c r="A182" s="1731"/>
      <c r="B182" s="1753"/>
      <c r="C182" s="1735"/>
      <c r="D182" s="1756"/>
      <c r="E182" s="650">
        <v>5.4</v>
      </c>
      <c r="F182" s="650" t="s">
        <v>1808</v>
      </c>
      <c r="G182" s="650" t="s">
        <v>789</v>
      </c>
      <c r="H182" s="919" t="s">
        <v>790</v>
      </c>
      <c r="I182" s="677"/>
      <c r="J182" s="678"/>
      <c r="K182" s="679"/>
      <c r="L182" s="917"/>
      <c r="M182" s="682"/>
      <c r="N182" s="918"/>
      <c r="O182" s="677"/>
      <c r="P182" s="678"/>
      <c r="Q182" s="679"/>
      <c r="R182" s="917"/>
      <c r="S182" s="682"/>
      <c r="T182" s="918"/>
    </row>
    <row r="183" spans="1:20" ht="52.8">
      <c r="A183" s="1731"/>
      <c r="B183" s="1753"/>
      <c r="C183" s="1735"/>
      <c r="D183" s="1756"/>
      <c r="E183" s="650">
        <v>5.4</v>
      </c>
      <c r="F183" s="650" t="s">
        <v>1808</v>
      </c>
      <c r="G183" s="650" t="s">
        <v>791</v>
      </c>
      <c r="H183" s="919" t="s">
        <v>792</v>
      </c>
      <c r="I183" s="677"/>
      <c r="J183" s="678"/>
      <c r="K183" s="679"/>
      <c r="L183" s="917"/>
      <c r="M183" s="682"/>
      <c r="N183" s="918"/>
      <c r="O183" s="677"/>
      <c r="P183" s="678"/>
      <c r="Q183" s="679"/>
      <c r="R183" s="917"/>
      <c r="S183" s="682"/>
      <c r="T183" s="918"/>
    </row>
    <row r="184" spans="1:20" ht="53.4" thickBot="1">
      <c r="A184" s="1732"/>
      <c r="B184" s="1754"/>
      <c r="C184" s="1735"/>
      <c r="D184" s="1757"/>
      <c r="E184" s="650">
        <v>5.4</v>
      </c>
      <c r="F184" s="650" t="s">
        <v>1808</v>
      </c>
      <c r="G184" s="650" t="s">
        <v>793</v>
      </c>
      <c r="H184" s="919" t="s">
        <v>649</v>
      </c>
      <c r="I184" s="677"/>
      <c r="J184" s="678"/>
      <c r="K184" s="679"/>
      <c r="L184" s="917"/>
      <c r="M184" s="682"/>
      <c r="N184" s="918"/>
      <c r="O184" s="677"/>
      <c r="P184" s="678"/>
      <c r="Q184" s="679"/>
      <c r="R184" s="917"/>
      <c r="S184" s="682"/>
      <c r="T184" s="918"/>
    </row>
    <row r="185" spans="1:20" ht="39.6">
      <c r="A185" s="1730">
        <v>6</v>
      </c>
      <c r="B185" s="1748" t="s">
        <v>1809</v>
      </c>
      <c r="C185" s="1720">
        <v>6.1</v>
      </c>
      <c r="D185" s="1748" t="s">
        <v>1814</v>
      </c>
      <c r="E185" s="650">
        <v>6.1</v>
      </c>
      <c r="F185" s="650" t="s">
        <v>1814</v>
      </c>
      <c r="G185" s="650" t="s">
        <v>794</v>
      </c>
      <c r="H185" s="919" t="s">
        <v>795</v>
      </c>
      <c r="I185" s="677"/>
      <c r="J185" s="678"/>
      <c r="K185" s="679"/>
      <c r="L185" s="917"/>
      <c r="M185" s="682"/>
      <c r="N185" s="918"/>
      <c r="O185" s="677"/>
      <c r="P185" s="678"/>
      <c r="Q185" s="679"/>
      <c r="R185" s="917"/>
      <c r="S185" s="682"/>
      <c r="T185" s="918"/>
    </row>
    <row r="186" spans="1:20" ht="39.6">
      <c r="A186" s="1731"/>
      <c r="B186" s="1718"/>
      <c r="C186" s="1722"/>
      <c r="D186" s="1718"/>
      <c r="E186" s="650">
        <v>6.1</v>
      </c>
      <c r="F186" s="650" t="s">
        <v>1814</v>
      </c>
      <c r="G186" s="650" t="s">
        <v>796</v>
      </c>
      <c r="H186" s="919" t="s">
        <v>797</v>
      </c>
      <c r="I186" s="677"/>
      <c r="J186" s="678"/>
      <c r="K186" s="679"/>
      <c r="L186" s="917"/>
      <c r="M186" s="682"/>
      <c r="N186" s="918"/>
      <c r="O186" s="677"/>
      <c r="P186" s="678"/>
      <c r="Q186" s="679"/>
      <c r="R186" s="917"/>
      <c r="S186" s="682"/>
      <c r="T186" s="918"/>
    </row>
    <row r="187" spans="1:20" ht="40.200000000000003" thickBot="1">
      <c r="A187" s="1731"/>
      <c r="B187" s="1718"/>
      <c r="C187" s="1721"/>
      <c r="D187" s="1737"/>
      <c r="E187" s="650">
        <v>6.1</v>
      </c>
      <c r="F187" s="650" t="s">
        <v>1814</v>
      </c>
      <c r="G187" s="650" t="s">
        <v>798</v>
      </c>
      <c r="H187" s="919" t="s">
        <v>799</v>
      </c>
      <c r="I187" s="677"/>
      <c r="J187" s="678"/>
      <c r="K187" s="679"/>
      <c r="L187" s="917"/>
      <c r="M187" s="682"/>
      <c r="N187" s="918"/>
      <c r="O187" s="677"/>
      <c r="P187" s="678"/>
      <c r="Q187" s="679"/>
      <c r="R187" s="917"/>
      <c r="S187" s="682"/>
      <c r="T187" s="918"/>
    </row>
    <row r="188" spans="1:20" ht="39.6">
      <c r="A188" s="1731"/>
      <c r="B188" s="1718"/>
      <c r="C188" s="1720">
        <v>6.2</v>
      </c>
      <c r="D188" s="1750" t="s">
        <v>1810</v>
      </c>
      <c r="E188" s="650">
        <v>6.2</v>
      </c>
      <c r="F188" s="650" t="s">
        <v>1810</v>
      </c>
      <c r="G188" s="424" t="s">
        <v>529</v>
      </c>
      <c r="H188" s="916" t="s">
        <v>530</v>
      </c>
      <c r="I188" s="677"/>
      <c r="J188" s="678"/>
      <c r="K188" s="679"/>
      <c r="L188" s="917"/>
      <c r="M188" s="682"/>
      <c r="N188" s="918"/>
      <c r="O188" s="677"/>
      <c r="P188" s="678"/>
      <c r="Q188" s="679"/>
      <c r="R188" s="917"/>
      <c r="S188" s="682"/>
      <c r="T188" s="918"/>
    </row>
    <row r="189" spans="1:20" ht="39.6">
      <c r="A189" s="1731"/>
      <c r="B189" s="1718"/>
      <c r="C189" s="1722"/>
      <c r="D189" s="1751"/>
      <c r="E189" s="650">
        <v>6.2</v>
      </c>
      <c r="F189" s="650" t="s">
        <v>1810</v>
      </c>
      <c r="G189" s="424" t="s">
        <v>531</v>
      </c>
      <c r="H189" s="916" t="s">
        <v>532</v>
      </c>
      <c r="I189" s="677"/>
      <c r="J189" s="678"/>
      <c r="K189" s="679"/>
      <c r="L189" s="917"/>
      <c r="M189" s="682"/>
      <c r="N189" s="918"/>
      <c r="O189" s="677"/>
      <c r="P189" s="678"/>
      <c r="Q189" s="679"/>
      <c r="R189" s="917"/>
      <c r="S189" s="682"/>
      <c r="T189" s="918"/>
    </row>
    <row r="190" spans="1:20" ht="39.6">
      <c r="A190" s="1731"/>
      <c r="B190" s="1718"/>
      <c r="C190" s="1722"/>
      <c r="D190" s="1751"/>
      <c r="E190" s="650">
        <v>6.2</v>
      </c>
      <c r="F190" s="650" t="s">
        <v>1810</v>
      </c>
      <c r="G190" s="424" t="s">
        <v>600</v>
      </c>
      <c r="H190" s="916" t="s">
        <v>601</v>
      </c>
      <c r="I190" s="677"/>
      <c r="J190" s="678"/>
      <c r="K190" s="679"/>
      <c r="L190" s="917"/>
      <c r="M190" s="682"/>
      <c r="N190" s="918"/>
      <c r="O190" s="677"/>
      <c r="P190" s="678"/>
      <c r="Q190" s="679"/>
      <c r="R190" s="917"/>
      <c r="S190" s="682"/>
      <c r="T190" s="918"/>
    </row>
    <row r="191" spans="1:20" ht="39.6">
      <c r="A191" s="1731"/>
      <c r="B191" s="1718"/>
      <c r="C191" s="1722"/>
      <c r="D191" s="1751"/>
      <c r="E191" s="650">
        <v>6.2</v>
      </c>
      <c r="F191" s="650" t="s">
        <v>1810</v>
      </c>
      <c r="G191" s="424" t="s">
        <v>602</v>
      </c>
      <c r="H191" s="916" t="s">
        <v>603</v>
      </c>
      <c r="I191" s="677"/>
      <c r="J191" s="678"/>
      <c r="K191" s="679"/>
      <c r="L191" s="917"/>
      <c r="M191" s="682"/>
      <c r="N191" s="918"/>
      <c r="O191" s="677"/>
      <c r="P191" s="678"/>
      <c r="Q191" s="679"/>
      <c r="R191" s="917"/>
      <c r="S191" s="682"/>
      <c r="T191" s="918"/>
    </row>
    <row r="192" spans="1:20" ht="40.200000000000003" thickBot="1">
      <c r="A192" s="1731"/>
      <c r="B192" s="1718"/>
      <c r="C192" s="1721"/>
      <c r="D192" s="1752"/>
      <c r="E192" s="650">
        <v>6.2</v>
      </c>
      <c r="F192" s="650" t="s">
        <v>1810</v>
      </c>
      <c r="G192" s="650" t="s">
        <v>800</v>
      </c>
      <c r="H192" s="919" t="s">
        <v>801</v>
      </c>
      <c r="I192" s="677"/>
      <c r="J192" s="678"/>
      <c r="K192" s="679"/>
      <c r="L192" s="917"/>
      <c r="M192" s="682"/>
      <c r="N192" s="918"/>
      <c r="O192" s="677"/>
      <c r="P192" s="678"/>
      <c r="Q192" s="679"/>
      <c r="R192" s="917"/>
      <c r="S192" s="682"/>
      <c r="T192" s="918"/>
    </row>
    <row r="193" spans="1:20" ht="53.4" thickBot="1">
      <c r="A193" s="1731"/>
      <c r="B193" s="1718"/>
      <c r="C193" s="556">
        <v>6.3</v>
      </c>
      <c r="D193" s="649" t="s">
        <v>1811</v>
      </c>
      <c r="E193" s="650">
        <f t="shared" ref="E193:E199" si="4">C193</f>
        <v>6.3</v>
      </c>
      <c r="F193" s="650" t="str">
        <f>D193</f>
        <v>Banco de componentes anatómicos</v>
      </c>
      <c r="G193" s="650">
        <v>715</v>
      </c>
      <c r="H193" s="921" t="s">
        <v>1826</v>
      </c>
      <c r="I193" s="677"/>
      <c r="J193" s="678"/>
      <c r="K193" s="679"/>
      <c r="L193" s="917"/>
      <c r="M193" s="682"/>
      <c r="N193" s="918"/>
      <c r="O193" s="677"/>
      <c r="P193" s="678"/>
      <c r="Q193" s="679"/>
      <c r="R193" s="917"/>
      <c r="S193" s="682"/>
      <c r="T193" s="918"/>
    </row>
    <row r="194" spans="1:20" ht="27" thickBot="1">
      <c r="A194" s="1731"/>
      <c r="B194" s="1718"/>
      <c r="C194" s="556">
        <v>6.4</v>
      </c>
      <c r="D194" s="649" t="s">
        <v>1812</v>
      </c>
      <c r="E194" s="650">
        <f t="shared" si="4"/>
        <v>6.4</v>
      </c>
      <c r="F194" s="650" t="str">
        <f>D194</f>
        <v>Banco de sangre</v>
      </c>
      <c r="G194" s="650" t="s">
        <v>802</v>
      </c>
      <c r="H194" s="919" t="s">
        <v>803</v>
      </c>
      <c r="I194" s="677"/>
      <c r="J194" s="678"/>
      <c r="K194" s="679"/>
      <c r="L194" s="917"/>
      <c r="M194" s="682"/>
      <c r="N194" s="918"/>
      <c r="O194" s="677"/>
      <c r="P194" s="678"/>
      <c r="Q194" s="679"/>
      <c r="R194" s="917"/>
      <c r="S194" s="682"/>
      <c r="T194" s="918"/>
    </row>
    <row r="195" spans="1:20" ht="26.4">
      <c r="A195" s="1731"/>
      <c r="B195" s="1718"/>
      <c r="C195" s="1720">
        <v>6.5</v>
      </c>
      <c r="D195" s="1736" t="s">
        <v>1813</v>
      </c>
      <c r="E195" s="650">
        <v>6.5</v>
      </c>
      <c r="F195" s="650" t="s">
        <v>1813</v>
      </c>
      <c r="G195" s="650" t="s">
        <v>804</v>
      </c>
      <c r="H195" s="919" t="s">
        <v>805</v>
      </c>
      <c r="I195" s="677"/>
      <c r="J195" s="678"/>
      <c r="K195" s="679"/>
      <c r="L195" s="917"/>
      <c r="M195" s="682"/>
      <c r="N195" s="918"/>
      <c r="O195" s="677"/>
      <c r="P195" s="678"/>
      <c r="Q195" s="679"/>
      <c r="R195" s="917"/>
      <c r="S195" s="682"/>
      <c r="T195" s="918"/>
    </row>
    <row r="196" spans="1:20" ht="27" thickBot="1">
      <c r="A196" s="1731"/>
      <c r="B196" s="1718"/>
      <c r="C196" s="1721"/>
      <c r="D196" s="1737"/>
      <c r="E196" s="650">
        <v>6.5</v>
      </c>
      <c r="F196" s="650" t="s">
        <v>1813</v>
      </c>
      <c r="G196" s="650" t="s">
        <v>806</v>
      </c>
      <c r="H196" s="919" t="s">
        <v>807</v>
      </c>
      <c r="I196" s="677"/>
      <c r="J196" s="678"/>
      <c r="K196" s="679"/>
      <c r="L196" s="917"/>
      <c r="M196" s="682"/>
      <c r="N196" s="918"/>
      <c r="O196" s="677"/>
      <c r="P196" s="678"/>
      <c r="Q196" s="679"/>
      <c r="R196" s="917"/>
      <c r="S196" s="682"/>
      <c r="T196" s="918"/>
    </row>
    <row r="197" spans="1:20" ht="40.200000000000003" thickBot="1">
      <c r="A197" s="1731"/>
      <c r="B197" s="1718"/>
      <c r="C197" s="556">
        <v>6.6</v>
      </c>
      <c r="D197" s="649" t="s">
        <v>1815</v>
      </c>
      <c r="E197" s="650">
        <f t="shared" si="4"/>
        <v>6.6</v>
      </c>
      <c r="F197" s="650" t="str">
        <f>D197</f>
        <v>Terapias oncológicas</v>
      </c>
      <c r="G197" s="650" t="s">
        <v>808</v>
      </c>
      <c r="H197" s="919" t="s">
        <v>571</v>
      </c>
      <c r="I197" s="677"/>
      <c r="J197" s="678"/>
      <c r="K197" s="679"/>
      <c r="L197" s="917"/>
      <c r="M197" s="682"/>
      <c r="N197" s="918"/>
      <c r="O197" s="677"/>
      <c r="P197" s="678"/>
      <c r="Q197" s="679"/>
      <c r="R197" s="917"/>
      <c r="S197" s="682"/>
      <c r="T197" s="918"/>
    </row>
    <row r="198" spans="1:20" ht="53.4" thickBot="1">
      <c r="A198" s="1731"/>
      <c r="B198" s="1718"/>
      <c r="C198" s="556">
        <v>6.7</v>
      </c>
      <c r="D198" s="649" t="s">
        <v>1816</v>
      </c>
      <c r="E198" s="650">
        <f t="shared" si="4"/>
        <v>6.7</v>
      </c>
      <c r="F198" s="650" t="str">
        <f>D198</f>
        <v>Farmacia e insumos hospitalarios</v>
      </c>
      <c r="G198" s="650" t="s">
        <v>809</v>
      </c>
      <c r="H198" s="919" t="s">
        <v>810</v>
      </c>
      <c r="I198" s="677" t="s">
        <v>1382</v>
      </c>
      <c r="J198" s="678">
        <v>2</v>
      </c>
      <c r="K198" s="679">
        <v>180</v>
      </c>
      <c r="L198" s="917">
        <f t="shared" ref="L198:L203" si="5">+J198*K198</f>
        <v>360</v>
      </c>
      <c r="M198" s="682">
        <v>5</v>
      </c>
      <c r="N198" s="918">
        <f t="shared" ref="N198:N203" si="6">+L198*M198*12</f>
        <v>21600</v>
      </c>
      <c r="O198" s="677" t="s">
        <v>1382</v>
      </c>
      <c r="P198" s="678">
        <v>2</v>
      </c>
      <c r="Q198" s="679">
        <v>180</v>
      </c>
      <c r="R198" s="917">
        <f t="shared" ref="R198:R203" si="7">+P198*Q198</f>
        <v>360</v>
      </c>
      <c r="S198" s="682">
        <v>5</v>
      </c>
      <c r="T198" s="918">
        <f t="shared" ref="T198:T203" si="8">+R198*S198*12</f>
        <v>21600</v>
      </c>
    </row>
    <row r="199" spans="1:20" ht="53.4" thickBot="1">
      <c r="A199" s="1732"/>
      <c r="B199" s="1753"/>
      <c r="C199" s="557">
        <v>6.8</v>
      </c>
      <c r="D199" s="649" t="s">
        <v>1817</v>
      </c>
      <c r="E199" s="650">
        <f t="shared" si="4"/>
        <v>6.8</v>
      </c>
      <c r="F199" s="650" t="str">
        <f>D199</f>
        <v>Otras unidades de apoyo terapéutico</v>
      </c>
      <c r="G199" s="650">
        <v>716</v>
      </c>
      <c r="H199" s="923" t="str">
        <f>F199</f>
        <v>Otras unidades de apoyo terapéutico</v>
      </c>
      <c r="I199" s="677"/>
      <c r="J199" s="678"/>
      <c r="K199" s="679"/>
      <c r="L199" s="917">
        <f t="shared" si="5"/>
        <v>0</v>
      </c>
      <c r="M199" s="682"/>
      <c r="N199" s="918">
        <f t="shared" si="6"/>
        <v>0</v>
      </c>
      <c r="O199" s="677"/>
      <c r="P199" s="678"/>
      <c r="Q199" s="679"/>
      <c r="R199" s="917">
        <f t="shared" si="7"/>
        <v>0</v>
      </c>
      <c r="S199" s="682"/>
      <c r="T199" s="918">
        <f t="shared" si="8"/>
        <v>0</v>
      </c>
    </row>
    <row r="200" spans="1:20" ht="26.4">
      <c r="A200" s="1730">
        <v>7</v>
      </c>
      <c r="B200" s="1736" t="s">
        <v>1818</v>
      </c>
      <c r="C200" s="1720">
        <v>7.2</v>
      </c>
      <c r="D200" s="1736" t="s">
        <v>1819</v>
      </c>
      <c r="E200" s="650">
        <v>7.2</v>
      </c>
      <c r="F200" s="650" t="s">
        <v>1819</v>
      </c>
      <c r="G200" s="650">
        <v>907</v>
      </c>
      <c r="H200" s="921" t="s">
        <v>1545</v>
      </c>
      <c r="I200" s="677" t="s">
        <v>1377</v>
      </c>
      <c r="J200" s="678">
        <v>1</v>
      </c>
      <c r="K200" s="679">
        <v>15</v>
      </c>
      <c r="L200" s="917">
        <f t="shared" si="5"/>
        <v>15</v>
      </c>
      <c r="M200" s="682">
        <v>1</v>
      </c>
      <c r="N200" s="918">
        <f t="shared" si="6"/>
        <v>180</v>
      </c>
      <c r="O200" s="677" t="s">
        <v>1377</v>
      </c>
      <c r="P200" s="678">
        <v>1</v>
      </c>
      <c r="Q200" s="679">
        <v>15</v>
      </c>
      <c r="R200" s="917">
        <f t="shared" si="7"/>
        <v>15</v>
      </c>
      <c r="S200" s="682">
        <v>1</v>
      </c>
      <c r="T200" s="918">
        <f t="shared" si="8"/>
        <v>180</v>
      </c>
    </row>
    <row r="201" spans="1:20" ht="27" thickBot="1">
      <c r="A201" s="1731"/>
      <c r="B201" s="1718"/>
      <c r="C201" s="1721"/>
      <c r="D201" s="1737"/>
      <c r="E201" s="650">
        <v>7.2</v>
      </c>
      <c r="F201" s="650" t="s">
        <v>1819</v>
      </c>
      <c r="G201" s="650">
        <v>908</v>
      </c>
      <c r="H201" s="921" t="s">
        <v>1546</v>
      </c>
      <c r="I201" s="677" t="s">
        <v>1377</v>
      </c>
      <c r="J201" s="678">
        <v>1</v>
      </c>
      <c r="K201" s="679">
        <v>15</v>
      </c>
      <c r="L201" s="917">
        <f t="shared" si="5"/>
        <v>15</v>
      </c>
      <c r="M201" s="682">
        <v>1</v>
      </c>
      <c r="N201" s="918">
        <f t="shared" si="6"/>
        <v>180</v>
      </c>
      <c r="O201" s="677" t="s">
        <v>1377</v>
      </c>
      <c r="P201" s="678">
        <v>1</v>
      </c>
      <c r="Q201" s="679">
        <v>15</v>
      </c>
      <c r="R201" s="917">
        <f t="shared" si="7"/>
        <v>15</v>
      </c>
      <c r="S201" s="682">
        <v>1</v>
      </c>
      <c r="T201" s="918">
        <f t="shared" si="8"/>
        <v>180</v>
      </c>
    </row>
    <row r="202" spans="1:20" ht="30" customHeight="1">
      <c r="A202" s="1731"/>
      <c r="B202" s="1718"/>
      <c r="C202" s="1720">
        <v>7.1</v>
      </c>
      <c r="D202" s="1736" t="s">
        <v>1820</v>
      </c>
      <c r="E202" s="650">
        <v>7.1</v>
      </c>
      <c r="F202" s="650" t="s">
        <v>1820</v>
      </c>
      <c r="G202" s="650" t="s">
        <v>811</v>
      </c>
      <c r="H202" s="1723" t="s">
        <v>812</v>
      </c>
      <c r="I202" s="677" t="s">
        <v>1377</v>
      </c>
      <c r="J202" s="678">
        <v>1</v>
      </c>
      <c r="K202" s="679">
        <v>10</v>
      </c>
      <c r="L202" s="917">
        <f t="shared" si="5"/>
        <v>10</v>
      </c>
      <c r="M202" s="682">
        <v>1</v>
      </c>
      <c r="N202" s="918">
        <f t="shared" si="6"/>
        <v>120</v>
      </c>
      <c r="O202" s="677" t="s">
        <v>1377</v>
      </c>
      <c r="P202" s="678">
        <v>1</v>
      </c>
      <c r="Q202" s="679">
        <v>10</v>
      </c>
      <c r="R202" s="917">
        <f t="shared" si="7"/>
        <v>10</v>
      </c>
      <c r="S202" s="682">
        <v>1</v>
      </c>
      <c r="T202" s="918">
        <f t="shared" si="8"/>
        <v>120</v>
      </c>
    </row>
    <row r="203" spans="1:20" ht="30" customHeight="1">
      <c r="A203" s="1731"/>
      <c r="B203" s="1718"/>
      <c r="C203" s="1722"/>
      <c r="D203" s="1718"/>
      <c r="E203" s="1121"/>
      <c r="F203" s="1121"/>
      <c r="G203" s="1121"/>
      <c r="H203" s="1724"/>
      <c r="I203" s="1124" t="s">
        <v>1376</v>
      </c>
      <c r="J203" s="1124">
        <v>3</v>
      </c>
      <c r="K203" s="679">
        <v>20</v>
      </c>
      <c r="L203" s="1122">
        <f t="shared" si="5"/>
        <v>60</v>
      </c>
      <c r="M203" s="1123">
        <v>1</v>
      </c>
      <c r="N203" s="918">
        <f t="shared" si="6"/>
        <v>720</v>
      </c>
      <c r="O203" s="1124" t="s">
        <v>1376</v>
      </c>
      <c r="P203" s="1124">
        <v>3</v>
      </c>
      <c r="Q203" s="679">
        <v>20</v>
      </c>
      <c r="R203" s="1122">
        <f t="shared" si="7"/>
        <v>60</v>
      </c>
      <c r="S203" s="1123">
        <v>1</v>
      </c>
      <c r="T203" s="918">
        <f t="shared" si="8"/>
        <v>720</v>
      </c>
    </row>
    <row r="204" spans="1:20" ht="53.4" thickBot="1">
      <c r="A204" s="1733"/>
      <c r="B204" s="1737"/>
      <c r="C204" s="1749"/>
      <c r="D204" s="1737"/>
      <c r="E204" s="676">
        <v>7.1</v>
      </c>
      <c r="F204" s="676" t="s">
        <v>1820</v>
      </c>
      <c r="G204" s="676" t="s">
        <v>813</v>
      </c>
      <c r="H204" s="924" t="s">
        <v>814</v>
      </c>
      <c r="I204" s="680"/>
      <c r="J204" s="681"/>
      <c r="K204" s="1140"/>
      <c r="L204" s="925"/>
      <c r="M204" s="684"/>
      <c r="N204" s="918"/>
      <c r="O204" s="680"/>
      <c r="P204" s="681"/>
      <c r="Q204" s="1140"/>
      <c r="R204" s="925"/>
      <c r="S204" s="684"/>
      <c r="T204" s="918"/>
    </row>
  </sheetData>
  <mergeCells count="81">
    <mergeCell ref="O9:T9"/>
    <mergeCell ref="O10:O11"/>
    <mergeCell ref="P10:P11"/>
    <mergeCell ref="Q10:Q11"/>
    <mergeCell ref="R10:R11"/>
    <mergeCell ref="S10:S11"/>
    <mergeCell ref="T10:T11"/>
    <mergeCell ref="I9:N9"/>
    <mergeCell ref="M10:M11"/>
    <mergeCell ref="N10:N11"/>
    <mergeCell ref="D124:D125"/>
    <mergeCell ref="I10:I11"/>
    <mergeCell ref="J10:J11"/>
    <mergeCell ref="K10:K11"/>
    <mergeCell ref="L10:L11"/>
    <mergeCell ref="B169:B184"/>
    <mergeCell ref="D169:D170"/>
    <mergeCell ref="D171:D173"/>
    <mergeCell ref="D174:D178"/>
    <mergeCell ref="D179:D184"/>
    <mergeCell ref="B185:B199"/>
    <mergeCell ref="D22:D28"/>
    <mergeCell ref="D120:D121"/>
    <mergeCell ref="D122:D123"/>
    <mergeCell ref="D185:D187"/>
    <mergeCell ref="D195:D196"/>
    <mergeCell ref="C202:C204"/>
    <mergeCell ref="C200:C201"/>
    <mergeCell ref="D188:D192"/>
    <mergeCell ref="D200:D201"/>
    <mergeCell ref="D202:D204"/>
    <mergeCell ref="B10:H11"/>
    <mergeCell ref="A10:A12"/>
    <mergeCell ref="C22:C28"/>
    <mergeCell ref="C130:C131"/>
    <mergeCell ref="D30:D33"/>
    <mergeCell ref="D35:D114"/>
    <mergeCell ref="C30:C33"/>
    <mergeCell ref="C35:C114"/>
    <mergeCell ref="D126:D129"/>
    <mergeCell ref="D130:D131"/>
    <mergeCell ref="H22:H23"/>
    <mergeCell ref="B14:B21"/>
    <mergeCell ref="D14:D18"/>
    <mergeCell ref="D19:D21"/>
    <mergeCell ref="B22:B114"/>
    <mergeCell ref="A14:A21"/>
    <mergeCell ref="C14:C18"/>
    <mergeCell ref="C19:C21"/>
    <mergeCell ref="H25:H26"/>
    <mergeCell ref="H27:H28"/>
    <mergeCell ref="A200:A204"/>
    <mergeCell ref="A132:A168"/>
    <mergeCell ref="C133:C168"/>
    <mergeCell ref="A169:A184"/>
    <mergeCell ref="C169:C170"/>
    <mergeCell ref="C171:C173"/>
    <mergeCell ref="C174:C178"/>
    <mergeCell ref="C179:C184"/>
    <mergeCell ref="B200:B204"/>
    <mergeCell ref="B132:B168"/>
    <mergeCell ref="I12:T12"/>
    <mergeCell ref="G12:H12"/>
    <mergeCell ref="A185:A199"/>
    <mergeCell ref="C185:C187"/>
    <mergeCell ref="C188:C192"/>
    <mergeCell ref="C195:C196"/>
    <mergeCell ref="C115:C117"/>
    <mergeCell ref="C118:C119"/>
    <mergeCell ref="A115:A131"/>
    <mergeCell ref="A22:A114"/>
    <mergeCell ref="B115:B131"/>
    <mergeCell ref="C120:C121"/>
    <mergeCell ref="C122:C123"/>
    <mergeCell ref="C124:C125"/>
    <mergeCell ref="C126:C129"/>
    <mergeCell ref="H202:H203"/>
    <mergeCell ref="D115:D117"/>
    <mergeCell ref="D118:D119"/>
    <mergeCell ref="H174:H175"/>
    <mergeCell ref="D133:D168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tabColor theme="5" tint="-0.249977111117893"/>
    <pageSetUpPr fitToPage="1"/>
  </sheetPr>
  <dimension ref="A1:AJ248"/>
  <sheetViews>
    <sheetView topLeftCell="G1" zoomScale="130" zoomScaleNormal="130" workbookViewId="0">
      <selection activeCell="N188" sqref="N188"/>
    </sheetView>
  </sheetViews>
  <sheetFormatPr baseColWidth="10" defaultColWidth="11.44140625" defaultRowHeight="13.8"/>
  <cols>
    <col min="1" max="1" width="4.33203125" style="44" customWidth="1"/>
    <col min="2" max="2" width="21.6640625" style="44" customWidth="1"/>
    <col min="3" max="3" width="6.33203125" style="1071" customWidth="1"/>
    <col min="4" max="4" width="25" style="44" customWidth="1"/>
    <col min="5" max="6" width="25" style="44" hidden="1" customWidth="1"/>
    <col min="7" max="7" width="7.88671875" style="398" customWidth="1"/>
    <col min="8" max="8" width="45.5546875" style="120" customWidth="1"/>
    <col min="9" max="9" width="14" style="44" customWidth="1"/>
    <col min="10" max="11" width="15.33203125" style="44" customWidth="1"/>
    <col min="12" max="13" width="16" style="44" customWidth="1"/>
    <col min="14" max="14" width="15" style="45" customWidth="1"/>
    <col min="15" max="15" width="19" style="46" customWidth="1"/>
    <col min="16" max="17" width="19" style="44" customWidth="1"/>
    <col min="18" max="18" width="40.6640625" style="120" customWidth="1"/>
    <col min="19" max="19" width="11.5546875" style="45" customWidth="1"/>
    <col min="20" max="20" width="7.6640625" style="46" customWidth="1"/>
    <col min="21" max="22" width="8.88671875" style="44" customWidth="1"/>
    <col min="23" max="23" width="12.44140625" style="44" bestFit="1" customWidth="1"/>
    <col min="24" max="24" width="14.5546875" style="493" customWidth="1"/>
    <col min="25" max="25" width="16.5546875" style="493" customWidth="1"/>
    <col min="26" max="28" width="11.44140625" style="493"/>
    <col min="29" max="29" width="13.44140625" style="493" customWidth="1"/>
    <col min="30" max="16384" width="11.44140625" style="44"/>
  </cols>
  <sheetData>
    <row r="1" spans="1:36" ht="14.4">
      <c r="B1" s="342"/>
      <c r="C1" s="1070"/>
      <c r="D1" s="342"/>
      <c r="E1" s="342"/>
      <c r="F1" s="342"/>
      <c r="I1" s="1777"/>
      <c r="J1" s="1777"/>
      <c r="K1" s="1777"/>
      <c r="L1" s="1777"/>
      <c r="M1" s="1777"/>
      <c r="N1" s="1777"/>
      <c r="O1" s="1777"/>
      <c r="P1" s="1777"/>
      <c r="X1" s="636"/>
      <c r="Y1" s="636"/>
      <c r="Z1" s="636"/>
      <c r="AA1" s="636"/>
      <c r="AB1" s="636"/>
      <c r="AC1" s="636"/>
    </row>
    <row r="2" spans="1:36">
      <c r="I2" s="1777"/>
      <c r="J2" s="1777"/>
      <c r="K2" s="1777"/>
      <c r="L2" s="1777"/>
      <c r="M2" s="1777"/>
      <c r="N2" s="1777"/>
      <c r="O2" s="1777"/>
      <c r="P2" s="1777"/>
      <c r="X2" s="636"/>
      <c r="Y2" s="636"/>
      <c r="Z2" s="636"/>
      <c r="AA2" s="636"/>
      <c r="AB2" s="636"/>
      <c r="AC2" s="636"/>
    </row>
    <row r="3" spans="1:36" ht="15" customHeight="1" thickBot="1">
      <c r="I3" s="1777"/>
      <c r="J3" s="1777"/>
      <c r="K3" s="1777"/>
      <c r="L3" s="1777"/>
      <c r="M3" s="1777"/>
      <c r="N3" s="1777"/>
      <c r="O3" s="1777"/>
      <c r="P3" s="1777"/>
      <c r="X3" s="636"/>
      <c r="Y3" s="636"/>
      <c r="Z3" s="636"/>
      <c r="AA3" s="636"/>
      <c r="AB3" s="636"/>
      <c r="AC3" s="636"/>
    </row>
    <row r="4" spans="1:36" ht="14.4" thickBot="1">
      <c r="I4" s="1777"/>
      <c r="J4" s="1777"/>
      <c r="K4" s="1777"/>
      <c r="L4" s="1777"/>
      <c r="M4" s="1777"/>
      <c r="N4" s="1777"/>
      <c r="O4" s="1777"/>
      <c r="P4" s="1777"/>
      <c r="R4" s="429" t="s">
        <v>1585</v>
      </c>
      <c r="S4" s="156"/>
      <c r="T4" s="402"/>
      <c r="U4" s="150"/>
      <c r="V4" s="105" t="s">
        <v>1736</v>
      </c>
      <c r="W4" s="106">
        <v>1</v>
      </c>
      <c r="X4" s="637"/>
      <c r="Y4" s="638"/>
      <c r="Z4" s="638"/>
      <c r="AA4" s="639"/>
      <c r="AB4" s="639"/>
      <c r="AC4" s="640"/>
    </row>
    <row r="5" spans="1:36">
      <c r="I5" s="1781"/>
      <c r="J5" s="1781"/>
      <c r="K5" s="1781"/>
      <c r="L5" s="1781"/>
      <c r="M5" s="1781"/>
      <c r="N5" s="1781"/>
      <c r="O5" s="1781"/>
      <c r="P5" s="1781"/>
      <c r="R5" s="429"/>
      <c r="S5" s="156"/>
      <c r="T5" s="402"/>
      <c r="U5" s="150"/>
      <c r="V5" s="105"/>
      <c r="W5" s="474"/>
      <c r="X5" s="637"/>
      <c r="Y5" s="638"/>
      <c r="Z5" s="638"/>
      <c r="AA5" s="639"/>
      <c r="AB5" s="639"/>
      <c r="AC5" s="640"/>
    </row>
    <row r="6" spans="1:36">
      <c r="R6" s="429"/>
      <c r="S6" s="156"/>
      <c r="T6" s="402"/>
      <c r="U6" s="150"/>
      <c r="V6" s="105"/>
      <c r="W6" s="474"/>
      <c r="X6" s="637"/>
      <c r="Y6" s="638"/>
      <c r="Z6" s="638"/>
      <c r="AA6" s="639"/>
      <c r="AB6" s="639"/>
      <c r="AC6" s="640"/>
    </row>
    <row r="7" spans="1:36">
      <c r="G7" s="44"/>
      <c r="H7" s="44"/>
      <c r="R7" s="150"/>
      <c r="S7" s="57"/>
      <c r="T7" s="58"/>
      <c r="U7" s="150"/>
      <c r="V7" s="57"/>
      <c r="W7" s="57"/>
      <c r="X7" s="637"/>
      <c r="Y7" s="638"/>
      <c r="Z7" s="638"/>
      <c r="AA7" s="639"/>
      <c r="AB7" s="639"/>
      <c r="AC7" s="639"/>
    </row>
    <row r="8" spans="1:36" ht="18" thickBot="1">
      <c r="G8" s="1780" t="s">
        <v>2327</v>
      </c>
      <c r="H8" s="1780"/>
      <c r="I8" s="1780"/>
      <c r="J8" s="1780"/>
      <c r="K8" s="1780"/>
      <c r="L8" s="1780"/>
      <c r="M8" s="1780"/>
      <c r="N8" s="1780"/>
      <c r="O8" s="1780"/>
      <c r="R8" s="685"/>
      <c r="S8" s="685"/>
      <c r="T8" s="1778" t="s">
        <v>1586</v>
      </c>
      <c r="U8" s="1778"/>
      <c r="V8" s="1778"/>
      <c r="W8" s="685"/>
      <c r="X8" s="1779" t="s">
        <v>2244</v>
      </c>
      <c r="Y8" s="1779"/>
      <c r="Z8" s="1779"/>
      <c r="AA8" s="1779"/>
      <c r="AB8" s="1779"/>
      <c r="AC8" s="1779"/>
    </row>
    <row r="9" spans="1:36" ht="23.25" customHeight="1" thickBot="1">
      <c r="A9" s="333" t="s">
        <v>891</v>
      </c>
      <c r="B9" s="333" t="s">
        <v>1827</v>
      </c>
      <c r="C9" s="1072" t="s">
        <v>891</v>
      </c>
      <c r="D9" s="334" t="s">
        <v>1635</v>
      </c>
      <c r="E9" s="533" t="s">
        <v>1086</v>
      </c>
      <c r="F9" s="533" t="s">
        <v>1108</v>
      </c>
      <c r="G9" s="118" t="s">
        <v>891</v>
      </c>
      <c r="H9" s="118" t="s">
        <v>1532</v>
      </c>
      <c r="I9" s="477">
        <v>2008</v>
      </c>
      <c r="J9" s="477">
        <v>2009</v>
      </c>
      <c r="K9" s="641">
        <v>2010</v>
      </c>
      <c r="L9" s="641">
        <v>2011</v>
      </c>
      <c r="M9" s="641">
        <v>2012</v>
      </c>
      <c r="N9" s="642">
        <v>2013</v>
      </c>
      <c r="O9" s="336" t="s">
        <v>1681</v>
      </c>
      <c r="P9" s="337" t="s">
        <v>2328</v>
      </c>
      <c r="R9" s="687" t="s">
        <v>1540</v>
      </c>
      <c r="S9" s="687" t="s">
        <v>1587</v>
      </c>
      <c r="T9" s="97">
        <v>1</v>
      </c>
      <c r="U9" s="326">
        <v>2</v>
      </c>
      <c r="V9" s="97">
        <v>3</v>
      </c>
      <c r="W9" s="686" t="s">
        <v>1771</v>
      </c>
      <c r="X9" s="494">
        <v>2008</v>
      </c>
      <c r="Y9" s="494">
        <v>2009</v>
      </c>
      <c r="Z9" s="494">
        <v>2010</v>
      </c>
      <c r="AA9" s="494">
        <v>2011</v>
      </c>
      <c r="AB9" s="494">
        <v>2012</v>
      </c>
      <c r="AC9" s="494">
        <v>2013</v>
      </c>
      <c r="AF9" s="1782" t="s">
        <v>880</v>
      </c>
      <c r="AG9" s="1783"/>
      <c r="AH9" s="1783"/>
      <c r="AI9" s="1783"/>
      <c r="AJ9" s="1783"/>
    </row>
    <row r="10" spans="1:36">
      <c r="A10" s="1767">
        <v>2</v>
      </c>
      <c r="B10" s="1736" t="s">
        <v>1581</v>
      </c>
      <c r="C10" s="1784">
        <v>2.1</v>
      </c>
      <c r="D10" s="1736" t="s">
        <v>1786</v>
      </c>
      <c r="E10" s="123">
        <v>2.1</v>
      </c>
      <c r="F10" s="123" t="s">
        <v>1786</v>
      </c>
      <c r="G10" s="399" t="s">
        <v>483</v>
      </c>
      <c r="H10" s="388" t="s">
        <v>484</v>
      </c>
      <c r="I10" s="480">
        <v>1597</v>
      </c>
      <c r="J10" s="480">
        <v>1402</v>
      </c>
      <c r="K10" s="480">
        <v>1315</v>
      </c>
      <c r="L10" s="480">
        <v>1327</v>
      </c>
      <c r="M10" s="480">
        <v>1330</v>
      </c>
      <c r="N10" s="1141">
        <v>1627</v>
      </c>
      <c r="O10" s="1143">
        <f>AVERAGE(H10:N10)</f>
        <v>1433</v>
      </c>
      <c r="P10" s="54">
        <f t="shared" ref="P10:P71" si="0">+(M10-L10)/L10</f>
        <v>2.2607385079125848E-3</v>
      </c>
      <c r="R10" s="151" t="s">
        <v>1542</v>
      </c>
      <c r="S10" s="88">
        <v>5.27</v>
      </c>
      <c r="T10" s="403">
        <v>5.27</v>
      </c>
      <c r="U10" s="327">
        <v>5.27</v>
      </c>
      <c r="V10" s="88">
        <v>5.27</v>
      </c>
      <c r="W10" s="88">
        <f t="shared" ref="W10:W41" si="1">IF($W$4=$T$9,T10,(IF($W$4=$U$9,U10,V10)))</f>
        <v>5.27</v>
      </c>
      <c r="X10" s="495">
        <f t="shared" ref="X10:AC10" si="2">+I10*$W$10</f>
        <v>8416.1899999999987</v>
      </c>
      <c r="Y10" s="495">
        <f t="shared" si="2"/>
        <v>7388.5399999999991</v>
      </c>
      <c r="Z10" s="495">
        <f t="shared" si="2"/>
        <v>6930.0499999999993</v>
      </c>
      <c r="AA10" s="495">
        <f t="shared" si="2"/>
        <v>6993.2899999999991</v>
      </c>
      <c r="AB10" s="495">
        <f t="shared" si="2"/>
        <v>7009.0999999999995</v>
      </c>
      <c r="AC10" s="495">
        <f t="shared" si="2"/>
        <v>8574.2899999999991</v>
      </c>
      <c r="AF10" s="1783"/>
      <c r="AG10" s="1783"/>
      <c r="AH10" s="1783"/>
      <c r="AI10" s="1783"/>
      <c r="AJ10" s="1783"/>
    </row>
    <row r="11" spans="1:36">
      <c r="A11" s="1767"/>
      <c r="B11" s="1718"/>
      <c r="C11" s="1784"/>
      <c r="D11" s="1718"/>
      <c r="E11" s="123">
        <v>2.1</v>
      </c>
      <c r="F11" s="123" t="s">
        <v>1786</v>
      </c>
      <c r="G11" s="399" t="s">
        <v>485</v>
      </c>
      <c r="H11" s="388" t="s">
        <v>486</v>
      </c>
      <c r="I11" s="480"/>
      <c r="J11" s="480"/>
      <c r="K11" s="480"/>
      <c r="L11" s="480"/>
      <c r="M11" s="480"/>
      <c r="N11" s="480"/>
      <c r="O11" s="1144"/>
      <c r="P11" s="49" t="e">
        <f t="shared" si="0"/>
        <v>#DIV/0!</v>
      </c>
      <c r="R11" s="151" t="s">
        <v>1542</v>
      </c>
      <c r="S11" s="88">
        <v>5.27</v>
      </c>
      <c r="T11" s="403">
        <v>5.27</v>
      </c>
      <c r="U11" s="327">
        <v>5.27</v>
      </c>
      <c r="V11" s="88">
        <v>5.27</v>
      </c>
      <c r="W11" s="88">
        <f t="shared" si="1"/>
        <v>5.27</v>
      </c>
      <c r="X11" s="495">
        <f t="shared" ref="X11:AC11" si="3">+I11*$W$11</f>
        <v>0</v>
      </c>
      <c r="Y11" s="495">
        <f t="shared" si="3"/>
        <v>0</v>
      </c>
      <c r="Z11" s="495">
        <f t="shared" si="3"/>
        <v>0</v>
      </c>
      <c r="AA11" s="495">
        <f t="shared" si="3"/>
        <v>0</v>
      </c>
      <c r="AB11" s="495">
        <f t="shared" si="3"/>
        <v>0</v>
      </c>
      <c r="AC11" s="495">
        <f t="shared" si="3"/>
        <v>0</v>
      </c>
      <c r="AF11" s="1783"/>
      <c r="AG11" s="1783"/>
      <c r="AH11" s="1783"/>
      <c r="AI11" s="1783"/>
      <c r="AJ11" s="1783"/>
    </row>
    <row r="12" spans="1:36">
      <c r="A12" s="1767"/>
      <c r="B12" s="1718"/>
      <c r="C12" s="1784"/>
      <c r="D12" s="1718"/>
      <c r="E12" s="123">
        <v>2.1</v>
      </c>
      <c r="F12" s="123" t="s">
        <v>1786</v>
      </c>
      <c r="G12" s="399" t="s">
        <v>487</v>
      </c>
      <c r="H12" s="389" t="s">
        <v>488</v>
      </c>
      <c r="I12" s="480"/>
      <c r="J12" s="480"/>
      <c r="K12" s="480"/>
      <c r="L12" s="480"/>
      <c r="M12" s="480"/>
      <c r="N12" s="480"/>
      <c r="O12" s="1144"/>
      <c r="P12" s="49" t="e">
        <f t="shared" si="0"/>
        <v>#DIV/0!</v>
      </c>
      <c r="R12" s="151"/>
      <c r="S12" s="88">
        <v>5.27</v>
      </c>
      <c r="T12" s="403">
        <v>5.27</v>
      </c>
      <c r="U12" s="327">
        <v>5.27</v>
      </c>
      <c r="V12" s="88">
        <v>5.27</v>
      </c>
      <c r="W12" s="88">
        <f t="shared" si="1"/>
        <v>5.27</v>
      </c>
      <c r="X12" s="495">
        <f t="shared" ref="X12:AC12" si="4">+I12*$W$12</f>
        <v>0</v>
      </c>
      <c r="Y12" s="495">
        <f t="shared" si="4"/>
        <v>0</v>
      </c>
      <c r="Z12" s="495">
        <f t="shared" si="4"/>
        <v>0</v>
      </c>
      <c r="AA12" s="495">
        <f t="shared" si="4"/>
        <v>0</v>
      </c>
      <c r="AB12" s="495">
        <f t="shared" si="4"/>
        <v>0</v>
      </c>
      <c r="AC12" s="495">
        <f t="shared" si="4"/>
        <v>0</v>
      </c>
      <c r="AF12" s="1783"/>
      <c r="AG12" s="1783"/>
      <c r="AH12" s="1783"/>
      <c r="AI12" s="1783"/>
      <c r="AJ12" s="1783"/>
    </row>
    <row r="13" spans="1:36" ht="14.4" thickBot="1">
      <c r="A13" s="1767"/>
      <c r="B13" s="1718"/>
      <c r="C13" s="1784"/>
      <c r="D13" s="1718"/>
      <c r="E13" s="123">
        <v>2.1</v>
      </c>
      <c r="F13" s="123" t="s">
        <v>1786</v>
      </c>
      <c r="G13" s="399" t="s">
        <v>489</v>
      </c>
      <c r="H13" s="389" t="s">
        <v>490</v>
      </c>
      <c r="I13" s="480"/>
      <c r="J13" s="480"/>
      <c r="K13" s="480"/>
      <c r="L13" s="480"/>
      <c r="M13" s="480"/>
      <c r="N13" s="480"/>
      <c r="O13" s="1145"/>
      <c r="P13" s="50" t="e">
        <f t="shared" si="0"/>
        <v>#DIV/0!</v>
      </c>
      <c r="R13" s="151"/>
      <c r="S13" s="88">
        <v>5.27</v>
      </c>
      <c r="T13" s="403">
        <v>5.27</v>
      </c>
      <c r="U13" s="327">
        <v>5.27</v>
      </c>
      <c r="V13" s="88">
        <v>5.27</v>
      </c>
      <c r="W13" s="88">
        <f t="shared" si="1"/>
        <v>5.27</v>
      </c>
      <c r="X13" s="495">
        <f t="shared" ref="X13:AC13" si="5">+I13*$W$13</f>
        <v>0</v>
      </c>
      <c r="Y13" s="495">
        <f t="shared" si="5"/>
        <v>0</v>
      </c>
      <c r="Z13" s="495">
        <f t="shared" si="5"/>
        <v>0</v>
      </c>
      <c r="AA13" s="495">
        <f t="shared" si="5"/>
        <v>0</v>
      </c>
      <c r="AB13" s="495">
        <f t="shared" si="5"/>
        <v>0</v>
      </c>
      <c r="AC13" s="495">
        <f t="shared" si="5"/>
        <v>0</v>
      </c>
      <c r="AF13" s="1783"/>
      <c r="AG13" s="1783"/>
      <c r="AH13" s="1783"/>
      <c r="AI13" s="1783"/>
      <c r="AJ13" s="1783"/>
    </row>
    <row r="14" spans="1:36" ht="14.4" thickBot="1">
      <c r="A14" s="1767"/>
      <c r="B14" s="1718"/>
      <c r="C14" s="1784"/>
      <c r="D14" s="1719"/>
      <c r="E14" s="123">
        <v>2.1</v>
      </c>
      <c r="F14" s="123" t="s">
        <v>1786</v>
      </c>
      <c r="G14" s="399" t="s">
        <v>491</v>
      </c>
      <c r="H14" s="389" t="s">
        <v>492</v>
      </c>
      <c r="I14" s="480">
        <v>986</v>
      </c>
      <c r="J14" s="480">
        <v>1022</v>
      </c>
      <c r="K14" s="480">
        <v>839</v>
      </c>
      <c r="L14" s="480">
        <v>964</v>
      </c>
      <c r="M14" s="480">
        <v>918</v>
      </c>
      <c r="N14" s="480">
        <v>952</v>
      </c>
      <c r="O14" s="1146">
        <f t="shared" ref="O14:O27" si="6">AVERAGE(K14:M14)</f>
        <v>907</v>
      </c>
      <c r="P14" s="47">
        <f t="shared" si="0"/>
        <v>-4.7717842323651449E-2</v>
      </c>
      <c r="R14" s="151"/>
      <c r="S14" s="88">
        <v>5.27</v>
      </c>
      <c r="T14" s="403">
        <v>5.27</v>
      </c>
      <c r="U14" s="327">
        <v>5.27</v>
      </c>
      <c r="V14" s="88">
        <v>5.27</v>
      </c>
      <c r="W14" s="88">
        <f t="shared" si="1"/>
        <v>5.27</v>
      </c>
      <c r="X14" s="495">
        <f t="shared" ref="X14:AC14" si="7">+I14*$W$14</f>
        <v>5196.2199999999993</v>
      </c>
      <c r="Y14" s="495">
        <f t="shared" si="7"/>
        <v>5385.94</v>
      </c>
      <c r="Z14" s="495">
        <f t="shared" si="7"/>
        <v>4421.53</v>
      </c>
      <c r="AA14" s="495">
        <f t="shared" si="7"/>
        <v>5080.28</v>
      </c>
      <c r="AB14" s="495">
        <f t="shared" si="7"/>
        <v>4837.8599999999997</v>
      </c>
      <c r="AC14" s="495">
        <f t="shared" si="7"/>
        <v>5017.04</v>
      </c>
      <c r="AF14" s="1783"/>
      <c r="AG14" s="1783"/>
      <c r="AH14" s="1783"/>
      <c r="AI14" s="1783"/>
      <c r="AJ14" s="1783"/>
    </row>
    <row r="15" spans="1:36">
      <c r="A15" s="1767"/>
      <c r="B15" s="1718"/>
      <c r="C15" s="1784">
        <v>2.2000000000000002</v>
      </c>
      <c r="D15" s="1748" t="s">
        <v>1787</v>
      </c>
      <c r="E15" s="123">
        <v>2.2000000000000002</v>
      </c>
      <c r="F15" s="123" t="s">
        <v>1787</v>
      </c>
      <c r="G15" s="399">
        <v>814</v>
      </c>
      <c r="H15" s="388" t="s">
        <v>1821</v>
      </c>
      <c r="I15" s="480">
        <v>222</v>
      </c>
      <c r="J15" s="480">
        <v>304</v>
      </c>
      <c r="K15" s="480">
        <v>193</v>
      </c>
      <c r="L15" s="480">
        <v>380</v>
      </c>
      <c r="M15" s="480">
        <v>366</v>
      </c>
      <c r="N15" s="1141">
        <v>601</v>
      </c>
      <c r="O15" s="1147">
        <f t="shared" si="6"/>
        <v>313</v>
      </c>
      <c r="P15" s="48">
        <f t="shared" si="0"/>
        <v>-3.6842105263157891E-2</v>
      </c>
      <c r="R15" s="151"/>
      <c r="S15" s="88">
        <v>5.27</v>
      </c>
      <c r="T15" s="403">
        <v>5.27</v>
      </c>
      <c r="U15" s="327">
        <v>5.27</v>
      </c>
      <c r="V15" s="88">
        <v>5.27</v>
      </c>
      <c r="W15" s="88">
        <f t="shared" si="1"/>
        <v>5.27</v>
      </c>
      <c r="X15" s="495">
        <f t="shared" ref="X15:AC15" si="8">+I15*$W$15</f>
        <v>1169.9399999999998</v>
      </c>
      <c r="Y15" s="495">
        <f t="shared" si="8"/>
        <v>1602.08</v>
      </c>
      <c r="Z15" s="495">
        <f t="shared" si="8"/>
        <v>1017.1099999999999</v>
      </c>
      <c r="AA15" s="495">
        <f t="shared" si="8"/>
        <v>2002.6</v>
      </c>
      <c r="AB15" s="495">
        <f t="shared" si="8"/>
        <v>1928.82</v>
      </c>
      <c r="AC15" s="495">
        <f t="shared" si="8"/>
        <v>3167.2699999999995</v>
      </c>
      <c r="AF15" s="1783"/>
      <c r="AG15" s="1783"/>
      <c r="AH15" s="1783"/>
      <c r="AI15" s="1783"/>
      <c r="AJ15" s="1783"/>
    </row>
    <row r="16" spans="1:36" ht="15" customHeight="1">
      <c r="A16" s="1767"/>
      <c r="B16" s="1718"/>
      <c r="C16" s="1784"/>
      <c r="D16" s="1718"/>
      <c r="E16" s="123">
        <v>2.2000000000000002</v>
      </c>
      <c r="F16" s="123" t="s">
        <v>1787</v>
      </c>
      <c r="G16" s="399" t="s">
        <v>493</v>
      </c>
      <c r="H16" s="389" t="s">
        <v>494</v>
      </c>
      <c r="I16" s="480">
        <v>896</v>
      </c>
      <c r="J16" s="480">
        <v>667</v>
      </c>
      <c r="K16" s="480">
        <v>481</v>
      </c>
      <c r="L16" s="480">
        <v>649</v>
      </c>
      <c r="M16" s="480">
        <v>395</v>
      </c>
      <c r="N16" s="1141">
        <v>422</v>
      </c>
      <c r="O16" s="1144">
        <f t="shared" si="6"/>
        <v>508.33333333333331</v>
      </c>
      <c r="P16" s="49">
        <f t="shared" si="0"/>
        <v>-0.39137134052388289</v>
      </c>
      <c r="R16" s="151"/>
      <c r="S16" s="88">
        <v>5.27</v>
      </c>
      <c r="T16" s="403">
        <v>5.27</v>
      </c>
      <c r="U16" s="327">
        <v>5.27</v>
      </c>
      <c r="V16" s="88">
        <v>5.27</v>
      </c>
      <c r="W16" s="88">
        <f t="shared" si="1"/>
        <v>5.27</v>
      </c>
      <c r="X16" s="495">
        <f t="shared" ref="X16:AC16" si="9">+I16*$W$16</f>
        <v>4721.92</v>
      </c>
      <c r="Y16" s="495">
        <f t="shared" si="9"/>
        <v>3515.0899999999997</v>
      </c>
      <c r="Z16" s="495">
        <f t="shared" si="9"/>
        <v>2534.87</v>
      </c>
      <c r="AA16" s="495">
        <f t="shared" si="9"/>
        <v>3420.2299999999996</v>
      </c>
      <c r="AB16" s="495">
        <f t="shared" si="9"/>
        <v>2081.6499999999996</v>
      </c>
      <c r="AC16" s="495">
        <f t="shared" si="9"/>
        <v>2223.9399999999996</v>
      </c>
      <c r="AF16" s="1783"/>
      <c r="AG16" s="1783"/>
      <c r="AH16" s="1783"/>
      <c r="AI16" s="1783"/>
      <c r="AJ16" s="1783"/>
    </row>
    <row r="17" spans="1:29" ht="15.75" customHeight="1" thickBot="1">
      <c r="A17" s="1767"/>
      <c r="B17" s="1737"/>
      <c r="C17" s="1784"/>
      <c r="D17" s="1737"/>
      <c r="E17" s="123">
        <v>2.2000000000000002</v>
      </c>
      <c r="F17" s="123" t="s">
        <v>1787</v>
      </c>
      <c r="G17" s="399" t="s">
        <v>495</v>
      </c>
      <c r="H17" s="389" t="s">
        <v>496</v>
      </c>
      <c r="I17" s="480">
        <v>31</v>
      </c>
      <c r="J17" s="480">
        <v>36</v>
      </c>
      <c r="K17" s="480">
        <v>9</v>
      </c>
      <c r="L17" s="480">
        <v>14</v>
      </c>
      <c r="M17" s="480">
        <v>15</v>
      </c>
      <c r="N17" s="480">
        <v>21</v>
      </c>
      <c r="O17" s="1148">
        <f>AVERAGE(K17:M17)</f>
        <v>12.666666666666666</v>
      </c>
      <c r="P17" s="55">
        <f>+(M17-L17)/L17</f>
        <v>7.1428571428571425E-2</v>
      </c>
      <c r="R17" s="151"/>
      <c r="S17" s="88">
        <v>5.27</v>
      </c>
      <c r="T17" s="403">
        <v>5.27</v>
      </c>
      <c r="U17" s="327">
        <v>5.27</v>
      </c>
      <c r="V17" s="88">
        <v>5.27</v>
      </c>
      <c r="W17" s="88">
        <f t="shared" si="1"/>
        <v>5.27</v>
      </c>
      <c r="X17" s="495">
        <f t="shared" ref="X17:AC17" si="10">+I17*$W$17</f>
        <v>163.36999999999998</v>
      </c>
      <c r="Y17" s="495">
        <f t="shared" si="10"/>
        <v>189.71999999999997</v>
      </c>
      <c r="Z17" s="495">
        <f t="shared" si="10"/>
        <v>47.429999999999993</v>
      </c>
      <c r="AA17" s="495">
        <f t="shared" si="10"/>
        <v>73.78</v>
      </c>
      <c r="AB17" s="495">
        <f t="shared" si="10"/>
        <v>79.05</v>
      </c>
      <c r="AC17" s="495">
        <f t="shared" si="10"/>
        <v>110.66999999999999</v>
      </c>
    </row>
    <row r="18" spans="1:29" ht="14.25" customHeight="1">
      <c r="A18" s="1773">
        <v>1</v>
      </c>
      <c r="B18" s="1788" t="s">
        <v>1788</v>
      </c>
      <c r="C18" s="1784">
        <v>1.2</v>
      </c>
      <c r="D18" s="1718" t="s">
        <v>1792</v>
      </c>
      <c r="E18" s="123">
        <v>1.2</v>
      </c>
      <c r="F18" s="123" t="s">
        <v>1792</v>
      </c>
      <c r="G18" s="399" t="s">
        <v>497</v>
      </c>
      <c r="H18" s="389" t="s">
        <v>498</v>
      </c>
      <c r="I18" s="480">
        <v>4361</v>
      </c>
      <c r="J18" s="480">
        <v>4937</v>
      </c>
      <c r="K18" s="480">
        <v>2840</v>
      </c>
      <c r="L18" s="480">
        <v>3974</v>
      </c>
      <c r="M18" s="480">
        <v>4041</v>
      </c>
      <c r="N18" s="480">
        <v>3645</v>
      </c>
      <c r="O18" s="1147">
        <f>AVERAGE(K18:M18)</f>
        <v>3618.3333333333335</v>
      </c>
      <c r="P18" s="48">
        <f>+(M18-L18)/L18</f>
        <v>1.6859587317564168E-2</v>
      </c>
      <c r="R18" s="151" t="s">
        <v>1588</v>
      </c>
      <c r="S18" s="88">
        <v>0.15</v>
      </c>
      <c r="T18" s="403">
        <v>0.15</v>
      </c>
      <c r="U18" s="327">
        <v>0.15</v>
      </c>
      <c r="V18" s="88">
        <v>0.15</v>
      </c>
      <c r="W18" s="88">
        <f t="shared" si="1"/>
        <v>0.15</v>
      </c>
      <c r="X18" s="495">
        <f t="shared" ref="X18:AC18" si="11">+I18*$W$18</f>
        <v>654.15</v>
      </c>
      <c r="Y18" s="495">
        <f t="shared" si="11"/>
        <v>740.55</v>
      </c>
      <c r="Z18" s="495">
        <f t="shared" si="11"/>
        <v>426</v>
      </c>
      <c r="AA18" s="495">
        <f t="shared" si="11"/>
        <v>596.1</v>
      </c>
      <c r="AB18" s="495">
        <f t="shared" si="11"/>
        <v>606.15</v>
      </c>
      <c r="AC18" s="495">
        <f t="shared" si="11"/>
        <v>546.75</v>
      </c>
    </row>
    <row r="19" spans="1:29" ht="14.25" customHeight="1">
      <c r="A19" s="1774"/>
      <c r="B19" s="1786"/>
      <c r="C19" s="1784"/>
      <c r="D19" s="1753"/>
      <c r="E19" s="123">
        <v>1.2</v>
      </c>
      <c r="F19" s="123" t="s">
        <v>1792</v>
      </c>
      <c r="G19" s="399" t="s">
        <v>499</v>
      </c>
      <c r="H19" s="389" t="s">
        <v>500</v>
      </c>
      <c r="I19" s="480">
        <v>14414</v>
      </c>
      <c r="J19" s="480">
        <v>10623</v>
      </c>
      <c r="K19" s="480">
        <v>9156</v>
      </c>
      <c r="L19" s="480">
        <v>12360</v>
      </c>
      <c r="M19" s="480">
        <v>8571</v>
      </c>
      <c r="N19" s="480">
        <v>12354</v>
      </c>
      <c r="O19" s="1147">
        <f>AVERAGE(K19:M19)</f>
        <v>10029</v>
      </c>
      <c r="P19" s="48">
        <f>+(M19-L19)/L19</f>
        <v>-0.30655339805825244</v>
      </c>
      <c r="S19" s="88">
        <v>0.15</v>
      </c>
      <c r="T19" s="403">
        <v>0.15</v>
      </c>
      <c r="U19" s="327">
        <v>0.15</v>
      </c>
      <c r="V19" s="88">
        <v>0.15</v>
      </c>
      <c r="W19" s="44">
        <f t="shared" si="1"/>
        <v>0.15</v>
      </c>
      <c r="X19" s="495">
        <f t="shared" ref="X19:AC19" si="12">+I19*$W$19</f>
        <v>2162.1</v>
      </c>
      <c r="Y19" s="495">
        <f t="shared" si="12"/>
        <v>1593.45</v>
      </c>
      <c r="Z19" s="495">
        <f t="shared" si="12"/>
        <v>1373.3999999999999</v>
      </c>
      <c r="AA19" s="495">
        <f t="shared" si="12"/>
        <v>1854</v>
      </c>
      <c r="AB19" s="495">
        <f t="shared" si="12"/>
        <v>1285.6499999999999</v>
      </c>
      <c r="AC19" s="495">
        <f t="shared" si="12"/>
        <v>1853.1</v>
      </c>
    </row>
    <row r="20" spans="1:29" ht="14.25" customHeight="1">
      <c r="A20" s="1774"/>
      <c r="B20" s="1786"/>
      <c r="C20" s="1784"/>
      <c r="D20" s="1753"/>
      <c r="E20" s="123">
        <v>1.2</v>
      </c>
      <c r="F20" s="123" t="s">
        <v>1792</v>
      </c>
      <c r="G20" s="399" t="s">
        <v>501</v>
      </c>
      <c r="H20" s="389" t="s">
        <v>502</v>
      </c>
      <c r="I20" s="480">
        <v>5149</v>
      </c>
      <c r="J20" s="480">
        <v>5199</v>
      </c>
      <c r="K20" s="480">
        <v>5073</v>
      </c>
      <c r="L20" s="480">
        <v>3974</v>
      </c>
      <c r="M20" s="480">
        <v>3464</v>
      </c>
      <c r="N20" s="1141">
        <v>3427</v>
      </c>
      <c r="O20" s="1147">
        <f>AVERAGE(K20:M20)</f>
        <v>4170.333333333333</v>
      </c>
      <c r="P20" s="49">
        <f t="shared" si="0"/>
        <v>-0.12833417211877202</v>
      </c>
      <c r="S20" s="88">
        <v>0.15</v>
      </c>
      <c r="T20" s="403">
        <v>0.15</v>
      </c>
      <c r="U20" s="327">
        <v>0.15</v>
      </c>
      <c r="V20" s="88">
        <v>0.15</v>
      </c>
      <c r="W20" s="44">
        <f t="shared" si="1"/>
        <v>0.15</v>
      </c>
      <c r="X20" s="495">
        <f t="shared" ref="X20:AC20" si="13">+I20*$W$20</f>
        <v>772.35</v>
      </c>
      <c r="Y20" s="495">
        <f t="shared" si="13"/>
        <v>779.85</v>
      </c>
      <c r="Z20" s="495">
        <f t="shared" si="13"/>
        <v>760.94999999999993</v>
      </c>
      <c r="AA20" s="495">
        <f t="shared" si="13"/>
        <v>596.1</v>
      </c>
      <c r="AB20" s="495">
        <f t="shared" si="13"/>
        <v>519.6</v>
      </c>
      <c r="AC20" s="495">
        <f t="shared" si="13"/>
        <v>514.04999999999995</v>
      </c>
    </row>
    <row r="21" spans="1:29" ht="15" customHeight="1" thickBot="1">
      <c r="A21" s="1774"/>
      <c r="B21" s="1786"/>
      <c r="C21" s="1784"/>
      <c r="D21" s="1789"/>
      <c r="E21" s="123">
        <v>1.2</v>
      </c>
      <c r="F21" s="123" t="s">
        <v>1792</v>
      </c>
      <c r="G21" s="399" t="s">
        <v>503</v>
      </c>
      <c r="H21" s="389" t="s">
        <v>504</v>
      </c>
      <c r="I21" s="1125">
        <v>0</v>
      </c>
      <c r="J21" s="1125">
        <v>1235</v>
      </c>
      <c r="K21" s="1125">
        <v>2989</v>
      </c>
      <c r="L21" s="1125">
        <v>1626</v>
      </c>
      <c r="M21" s="1125">
        <v>1610</v>
      </c>
      <c r="N21" s="1526">
        <v>1720</v>
      </c>
      <c r="O21" s="1162">
        <f t="shared" si="6"/>
        <v>2075</v>
      </c>
      <c r="P21" s="51">
        <f t="shared" si="0"/>
        <v>-9.8400984009840101E-3</v>
      </c>
      <c r="R21" s="151"/>
      <c r="S21" s="88">
        <v>0.15</v>
      </c>
      <c r="T21" s="403">
        <v>0.15</v>
      </c>
      <c r="U21" s="327">
        <v>0.15</v>
      </c>
      <c r="V21" s="88">
        <v>0.15</v>
      </c>
      <c r="W21" s="88">
        <f t="shared" si="1"/>
        <v>0.15</v>
      </c>
      <c r="X21" s="495">
        <f t="shared" ref="X21:AC21" si="14">+I21*$W$21</f>
        <v>0</v>
      </c>
      <c r="Y21" s="495">
        <f t="shared" si="14"/>
        <v>185.25</v>
      </c>
      <c r="Z21" s="495">
        <f t="shared" si="14"/>
        <v>448.34999999999997</v>
      </c>
      <c r="AA21" s="495">
        <f t="shared" si="14"/>
        <v>243.89999999999998</v>
      </c>
      <c r="AB21" s="495">
        <f t="shared" si="14"/>
        <v>241.5</v>
      </c>
      <c r="AC21" s="495">
        <f t="shared" si="14"/>
        <v>258</v>
      </c>
    </row>
    <row r="22" spans="1:29" s="1520" customFormat="1" ht="27" thickBot="1">
      <c r="A22" s="1774"/>
      <c r="B22" s="1786"/>
      <c r="C22" s="1512">
        <v>1.5</v>
      </c>
      <c r="D22" s="1513" t="s">
        <v>1793</v>
      </c>
      <c r="E22" s="1514">
        <f>C22</f>
        <v>1.5</v>
      </c>
      <c r="F22" s="1514" t="str">
        <f>D22</f>
        <v>Otras actividades extramurales</v>
      </c>
      <c r="G22" s="1515">
        <v>906</v>
      </c>
      <c r="H22" s="1453" t="s">
        <v>1140</v>
      </c>
      <c r="I22" s="1516"/>
      <c r="J22" s="1516"/>
      <c r="K22" s="1516"/>
      <c r="L22" s="1516"/>
      <c r="M22" s="1516"/>
      <c r="N22" s="1517"/>
      <c r="O22" s="1518"/>
      <c r="P22" s="1519" t="e">
        <f t="shared" si="0"/>
        <v>#DIV/0!</v>
      </c>
      <c r="R22" s="151"/>
      <c r="S22" s="88">
        <v>0.15</v>
      </c>
      <c r="T22" s="403">
        <v>0.15</v>
      </c>
      <c r="U22" s="327">
        <v>0.15</v>
      </c>
      <c r="V22" s="88">
        <v>0.15</v>
      </c>
      <c r="W22" s="88">
        <f t="shared" si="1"/>
        <v>0.15</v>
      </c>
      <c r="X22" s="495">
        <f t="shared" ref="X22:AC22" si="15">+I22*$W$22</f>
        <v>0</v>
      </c>
      <c r="Y22" s="495">
        <f t="shared" si="15"/>
        <v>0</v>
      </c>
      <c r="Z22" s="495">
        <f t="shared" si="15"/>
        <v>0</v>
      </c>
      <c r="AA22" s="495">
        <f t="shared" si="15"/>
        <v>0</v>
      </c>
      <c r="AB22" s="495">
        <f t="shared" si="15"/>
        <v>0</v>
      </c>
      <c r="AC22" s="495">
        <f t="shared" si="15"/>
        <v>0</v>
      </c>
    </row>
    <row r="23" spans="1:29" ht="14.25" customHeight="1">
      <c r="A23" s="1774"/>
      <c r="B23" s="1786"/>
      <c r="C23" s="1784">
        <v>1.4</v>
      </c>
      <c r="D23" s="1790" t="s">
        <v>1791</v>
      </c>
      <c r="E23" s="123">
        <v>1.4</v>
      </c>
      <c r="F23" s="123" t="s">
        <v>1791</v>
      </c>
      <c r="G23" s="399" t="s">
        <v>567</v>
      </c>
      <c r="H23" s="390" t="s">
        <v>1551</v>
      </c>
      <c r="I23" s="1125">
        <v>4370</v>
      </c>
      <c r="J23" s="1125">
        <v>999</v>
      </c>
      <c r="K23" s="1125">
        <v>3709</v>
      </c>
      <c r="L23" s="1125">
        <v>3794</v>
      </c>
      <c r="M23" s="1125">
        <v>3900</v>
      </c>
      <c r="N23" s="1470">
        <v>3486</v>
      </c>
      <c r="O23" s="1162">
        <f t="shared" si="6"/>
        <v>3801</v>
      </c>
      <c r="P23" s="51">
        <f t="shared" si="0"/>
        <v>2.79388508170796E-2</v>
      </c>
      <c r="R23" s="152" t="s">
        <v>879</v>
      </c>
      <c r="S23" s="89">
        <v>1.82</v>
      </c>
      <c r="T23" s="406">
        <v>1.82</v>
      </c>
      <c r="U23" s="330">
        <v>1.82</v>
      </c>
      <c r="V23" s="89">
        <v>1.82</v>
      </c>
      <c r="W23" s="89">
        <f t="shared" si="1"/>
        <v>1.82</v>
      </c>
      <c r="X23" s="495">
        <f t="shared" ref="X23:AC23" si="16">+I23*$W$23</f>
        <v>7953.4000000000005</v>
      </c>
      <c r="Y23" s="495">
        <f t="shared" si="16"/>
        <v>1818.18</v>
      </c>
      <c r="Z23" s="495">
        <f t="shared" si="16"/>
        <v>6750.38</v>
      </c>
      <c r="AA23" s="495">
        <f t="shared" si="16"/>
        <v>6905.08</v>
      </c>
      <c r="AB23" s="495">
        <f t="shared" si="16"/>
        <v>7098</v>
      </c>
      <c r="AC23" s="495">
        <f t="shared" si="16"/>
        <v>6344.52</v>
      </c>
    </row>
    <row r="24" spans="1:29" ht="14.25" customHeight="1">
      <c r="A24" s="1774"/>
      <c r="B24" s="1786"/>
      <c r="C24" s="1784"/>
      <c r="D24" s="1753"/>
      <c r="E24" s="123">
        <v>1.4</v>
      </c>
      <c r="F24" s="123" t="s">
        <v>1791</v>
      </c>
      <c r="G24" s="399">
        <v>909</v>
      </c>
      <c r="H24" s="390" t="s">
        <v>1552</v>
      </c>
      <c r="I24" s="1125">
        <v>10346</v>
      </c>
      <c r="J24" s="1125">
        <v>5111</v>
      </c>
      <c r="K24" s="1125">
        <v>1389</v>
      </c>
      <c r="L24" s="1125">
        <v>4285</v>
      </c>
      <c r="M24" s="1125">
        <v>2491</v>
      </c>
      <c r="N24" s="1470">
        <v>1297</v>
      </c>
      <c r="O24" s="1162">
        <f t="shared" si="6"/>
        <v>2721.6666666666665</v>
      </c>
      <c r="P24" s="51">
        <f t="shared" si="0"/>
        <v>-0.41866977829638274</v>
      </c>
      <c r="R24" s="152" t="s">
        <v>1552</v>
      </c>
      <c r="S24" s="89">
        <v>1.06</v>
      </c>
      <c r="T24" s="406">
        <v>1.06</v>
      </c>
      <c r="U24" s="330">
        <v>1.06</v>
      </c>
      <c r="V24" s="89">
        <v>1.06</v>
      </c>
      <c r="W24" s="89">
        <f t="shared" si="1"/>
        <v>1.06</v>
      </c>
      <c r="X24" s="495">
        <f t="shared" ref="X24:AC24" si="17">+I24*$W$24</f>
        <v>10966.76</v>
      </c>
      <c r="Y24" s="495">
        <f t="shared" si="17"/>
        <v>5417.66</v>
      </c>
      <c r="Z24" s="495">
        <f t="shared" si="17"/>
        <v>1472.3400000000001</v>
      </c>
      <c r="AA24" s="495">
        <f t="shared" si="17"/>
        <v>4542.1000000000004</v>
      </c>
      <c r="AB24" s="495">
        <f t="shared" si="17"/>
        <v>2640.46</v>
      </c>
      <c r="AC24" s="495">
        <f t="shared" si="17"/>
        <v>1374.8200000000002</v>
      </c>
    </row>
    <row r="25" spans="1:29" ht="14.25" customHeight="1">
      <c r="A25" s="1774"/>
      <c r="B25" s="1786"/>
      <c r="C25" s="1784"/>
      <c r="D25" s="1753"/>
      <c r="E25" s="123">
        <v>1.4</v>
      </c>
      <c r="F25" s="123" t="s">
        <v>1791</v>
      </c>
      <c r="G25" s="399">
        <v>910</v>
      </c>
      <c r="H25" s="390" t="s">
        <v>1822</v>
      </c>
      <c r="I25" s="1125">
        <v>8104</v>
      </c>
      <c r="J25" s="1125">
        <v>5883</v>
      </c>
      <c r="K25" s="1125">
        <v>5635</v>
      </c>
      <c r="L25" s="1125">
        <v>5246</v>
      </c>
      <c r="M25" s="1125">
        <v>4647</v>
      </c>
      <c r="N25" s="1470">
        <v>5363</v>
      </c>
      <c r="O25" s="1162">
        <f t="shared" si="6"/>
        <v>5176</v>
      </c>
      <c r="P25" s="51">
        <f t="shared" si="0"/>
        <v>-0.11418223408311094</v>
      </c>
      <c r="R25" s="152" t="s">
        <v>1553</v>
      </c>
      <c r="S25" s="89">
        <v>1.06</v>
      </c>
      <c r="T25" s="406">
        <v>1.06</v>
      </c>
      <c r="U25" s="330">
        <v>1.06</v>
      </c>
      <c r="V25" s="89">
        <v>1.06</v>
      </c>
      <c r="W25" s="89">
        <f t="shared" si="1"/>
        <v>1.06</v>
      </c>
      <c r="X25" s="495">
        <f t="shared" ref="X25:AC25" si="18">+I25*$W$25</f>
        <v>8590.24</v>
      </c>
      <c r="Y25" s="495">
        <f t="shared" si="18"/>
        <v>6235.9800000000005</v>
      </c>
      <c r="Z25" s="495">
        <f t="shared" si="18"/>
        <v>5973.1</v>
      </c>
      <c r="AA25" s="495">
        <f t="shared" si="18"/>
        <v>5560.76</v>
      </c>
      <c r="AB25" s="495">
        <f t="shared" si="18"/>
        <v>4925.8200000000006</v>
      </c>
      <c r="AC25" s="495">
        <f t="shared" si="18"/>
        <v>5684.7800000000007</v>
      </c>
    </row>
    <row r="26" spans="1:29" ht="15" customHeight="1" thickBot="1">
      <c r="A26" s="1774"/>
      <c r="B26" s="1786"/>
      <c r="C26" s="1784"/>
      <c r="D26" s="1789"/>
      <c r="E26" s="123">
        <v>1.4</v>
      </c>
      <c r="F26" s="123" t="s">
        <v>1791</v>
      </c>
      <c r="G26" s="399">
        <v>911</v>
      </c>
      <c r="H26" s="390" t="s">
        <v>1554</v>
      </c>
      <c r="I26" s="1125">
        <v>829</v>
      </c>
      <c r="J26" s="1125">
        <v>625</v>
      </c>
      <c r="K26" s="1125">
        <v>471</v>
      </c>
      <c r="L26" s="1125">
        <v>464</v>
      </c>
      <c r="M26" s="1125">
        <v>290</v>
      </c>
      <c r="N26" s="1125">
        <v>384</v>
      </c>
      <c r="O26" s="1162">
        <f t="shared" si="6"/>
        <v>408.33333333333331</v>
      </c>
      <c r="P26" s="51">
        <f t="shared" si="0"/>
        <v>-0.375</v>
      </c>
      <c r="R26" s="152" t="s">
        <v>1554</v>
      </c>
      <c r="S26" s="89">
        <v>2.1</v>
      </c>
      <c r="T26" s="406">
        <v>2.1</v>
      </c>
      <c r="U26" s="330">
        <v>2.1</v>
      </c>
      <c r="V26" s="89">
        <v>2.1</v>
      </c>
      <c r="W26" s="89">
        <f t="shared" si="1"/>
        <v>2.1</v>
      </c>
      <c r="X26" s="495">
        <f t="shared" ref="X26:AC26" si="19">+I26*$W$26</f>
        <v>1740.9</v>
      </c>
      <c r="Y26" s="495">
        <f t="shared" si="19"/>
        <v>1312.5</v>
      </c>
      <c r="Z26" s="495">
        <f t="shared" si="19"/>
        <v>989.1</v>
      </c>
      <c r="AA26" s="495">
        <f t="shared" si="19"/>
        <v>974.40000000000009</v>
      </c>
      <c r="AB26" s="495">
        <f t="shared" si="19"/>
        <v>609</v>
      </c>
      <c r="AC26" s="495">
        <f t="shared" si="19"/>
        <v>806.40000000000009</v>
      </c>
    </row>
    <row r="27" spans="1:29" ht="27" thickBot="1">
      <c r="A27" s="1774"/>
      <c r="B27" s="1786"/>
      <c r="C27" s="1073">
        <v>1.1000000000000001</v>
      </c>
      <c r="D27" s="122" t="s">
        <v>1789</v>
      </c>
      <c r="E27" s="123">
        <f>C27</f>
        <v>1.1000000000000001</v>
      </c>
      <c r="F27" s="123" t="str">
        <f>D27</f>
        <v>Consulta externa y procedimientos</v>
      </c>
      <c r="G27" s="399">
        <v>397</v>
      </c>
      <c r="H27" s="390" t="s">
        <v>1823</v>
      </c>
      <c r="I27" s="1125">
        <v>19382</v>
      </c>
      <c r="J27" s="1125">
        <v>13852</v>
      </c>
      <c r="K27" s="1125">
        <v>13521</v>
      </c>
      <c r="L27" s="1125">
        <v>13389</v>
      </c>
      <c r="M27" s="1125">
        <v>13970</v>
      </c>
      <c r="N27" s="1470">
        <v>14330</v>
      </c>
      <c r="O27" s="1162">
        <f t="shared" si="6"/>
        <v>13626.666666666666</v>
      </c>
      <c r="P27" s="51">
        <f t="shared" si="0"/>
        <v>4.3393830756591228E-2</v>
      </c>
      <c r="R27" s="151" t="s">
        <v>1541</v>
      </c>
      <c r="S27" s="88">
        <v>1.82</v>
      </c>
      <c r="T27" s="403">
        <v>1.82</v>
      </c>
      <c r="U27" s="327">
        <v>1.82</v>
      </c>
      <c r="V27" s="88">
        <v>1.82</v>
      </c>
      <c r="W27" s="88">
        <f t="shared" si="1"/>
        <v>1.82</v>
      </c>
      <c r="X27" s="495">
        <f t="shared" ref="X27:AC27" si="20">+I27*$W$27</f>
        <v>35275.24</v>
      </c>
      <c r="Y27" s="495">
        <f t="shared" si="20"/>
        <v>25210.639999999999</v>
      </c>
      <c r="Z27" s="495">
        <f t="shared" si="20"/>
        <v>24608.22</v>
      </c>
      <c r="AA27" s="495">
        <f t="shared" si="20"/>
        <v>24367.98</v>
      </c>
      <c r="AB27" s="495">
        <f t="shared" si="20"/>
        <v>25425.4</v>
      </c>
      <c r="AC27" s="495">
        <f t="shared" si="20"/>
        <v>26080.600000000002</v>
      </c>
    </row>
    <row r="28" spans="1:29" ht="14.25" customHeight="1">
      <c r="A28" s="1774"/>
      <c r="B28" s="1786"/>
      <c r="C28" s="1768">
        <v>1.3</v>
      </c>
      <c r="D28" s="1790" t="s">
        <v>1790</v>
      </c>
      <c r="E28" s="123">
        <v>1.3</v>
      </c>
      <c r="F28" s="123" t="s">
        <v>1790</v>
      </c>
      <c r="G28" s="399" t="s">
        <v>505</v>
      </c>
      <c r="H28" s="389" t="s">
        <v>506</v>
      </c>
      <c r="I28" s="1125"/>
      <c r="J28" s="1125"/>
      <c r="K28" s="1125"/>
      <c r="L28" s="1125"/>
      <c r="M28" s="1125"/>
      <c r="N28" s="1125"/>
      <c r="O28" s="1162"/>
      <c r="P28" s="51" t="e">
        <f t="shared" si="0"/>
        <v>#DIV/0!</v>
      </c>
      <c r="R28" s="151" t="s">
        <v>1543</v>
      </c>
      <c r="S28" s="88">
        <v>2.6</v>
      </c>
      <c r="T28" s="403">
        <v>2.6</v>
      </c>
      <c r="U28" s="327">
        <v>2.6</v>
      </c>
      <c r="V28" s="88">
        <v>2.6</v>
      </c>
      <c r="W28" s="88">
        <f t="shared" si="1"/>
        <v>2.6</v>
      </c>
      <c r="X28" s="495">
        <f t="shared" ref="X28:AC28" si="21">+I28*$W$28</f>
        <v>0</v>
      </c>
      <c r="Y28" s="495">
        <f t="shared" si="21"/>
        <v>0</v>
      </c>
      <c r="Z28" s="495">
        <f t="shared" si="21"/>
        <v>0</v>
      </c>
      <c r="AA28" s="495">
        <f t="shared" si="21"/>
        <v>0</v>
      </c>
      <c r="AB28" s="495">
        <f t="shared" si="21"/>
        <v>0</v>
      </c>
      <c r="AC28" s="495">
        <f t="shared" si="21"/>
        <v>0</v>
      </c>
    </row>
    <row r="29" spans="1:29" ht="15" customHeight="1">
      <c r="A29" s="1774"/>
      <c r="B29" s="1786"/>
      <c r="C29" s="1776"/>
      <c r="D29" s="1753"/>
      <c r="E29" s="123">
        <v>1.3</v>
      </c>
      <c r="F29" s="123" t="s">
        <v>1790</v>
      </c>
      <c r="G29" s="399" t="s">
        <v>507</v>
      </c>
      <c r="H29" s="389" t="s">
        <v>508</v>
      </c>
      <c r="I29" s="1125"/>
      <c r="J29" s="1125"/>
      <c r="K29" s="1125"/>
      <c r="L29" s="1125"/>
      <c r="M29" s="1125"/>
      <c r="N29" s="1125"/>
      <c r="O29" s="1162"/>
      <c r="P29" s="51" t="e">
        <f t="shared" si="0"/>
        <v>#DIV/0!</v>
      </c>
      <c r="R29" s="151" t="s">
        <v>1543</v>
      </c>
      <c r="S29" s="88">
        <v>2.6</v>
      </c>
      <c r="T29" s="403">
        <v>2.6</v>
      </c>
      <c r="U29" s="327">
        <v>2.6</v>
      </c>
      <c r="V29" s="88">
        <v>2.6</v>
      </c>
      <c r="W29" s="88">
        <f t="shared" si="1"/>
        <v>2.6</v>
      </c>
      <c r="X29" s="495">
        <f t="shared" ref="X29:AC29" si="22">+I29*$W$29</f>
        <v>0</v>
      </c>
      <c r="Y29" s="495">
        <f t="shared" si="22"/>
        <v>0</v>
      </c>
      <c r="Z29" s="495">
        <f t="shared" si="22"/>
        <v>0</v>
      </c>
      <c r="AA29" s="495">
        <f t="shared" si="22"/>
        <v>0</v>
      </c>
      <c r="AB29" s="495">
        <f t="shared" si="22"/>
        <v>0</v>
      </c>
      <c r="AC29" s="495">
        <f t="shared" si="22"/>
        <v>0</v>
      </c>
    </row>
    <row r="30" spans="1:29" ht="15" customHeight="1">
      <c r="A30" s="1774"/>
      <c r="B30" s="1786"/>
      <c r="C30" s="1776"/>
      <c r="D30" s="1753"/>
      <c r="E30" s="123">
        <v>1.3</v>
      </c>
      <c r="F30" s="123" t="s">
        <v>1790</v>
      </c>
      <c r="G30" s="399" t="s">
        <v>509</v>
      </c>
      <c r="H30" s="389" t="s">
        <v>510</v>
      </c>
      <c r="I30" s="1125"/>
      <c r="J30" s="1125"/>
      <c r="K30" s="1125"/>
      <c r="L30" s="1125"/>
      <c r="M30" s="1125"/>
      <c r="N30" s="1125"/>
      <c r="O30" s="1162"/>
      <c r="P30" s="51" t="e">
        <f t="shared" si="0"/>
        <v>#DIV/0!</v>
      </c>
      <c r="R30" s="151" t="s">
        <v>1543</v>
      </c>
      <c r="S30" s="88">
        <v>2.6</v>
      </c>
      <c r="T30" s="403">
        <v>2.6</v>
      </c>
      <c r="U30" s="327">
        <v>2.6</v>
      </c>
      <c r="V30" s="88">
        <v>2.6</v>
      </c>
      <c r="W30" s="88">
        <f t="shared" si="1"/>
        <v>2.6</v>
      </c>
      <c r="X30" s="495">
        <f t="shared" ref="X30:AC30" si="23">+I30*$W$30</f>
        <v>0</v>
      </c>
      <c r="Y30" s="495">
        <f t="shared" si="23"/>
        <v>0</v>
      </c>
      <c r="Z30" s="495">
        <f t="shared" si="23"/>
        <v>0</v>
      </c>
      <c r="AA30" s="495">
        <f t="shared" si="23"/>
        <v>0</v>
      </c>
      <c r="AB30" s="495">
        <f t="shared" si="23"/>
        <v>0</v>
      </c>
      <c r="AC30" s="495">
        <f t="shared" si="23"/>
        <v>0</v>
      </c>
    </row>
    <row r="31" spans="1:29" ht="15" customHeight="1">
      <c r="A31" s="1774"/>
      <c r="B31" s="1786"/>
      <c r="C31" s="1776"/>
      <c r="D31" s="1753"/>
      <c r="E31" s="123">
        <v>1.3</v>
      </c>
      <c r="F31" s="123" t="s">
        <v>1790</v>
      </c>
      <c r="G31" s="399" t="s">
        <v>511</v>
      </c>
      <c r="H31" s="389" t="s">
        <v>512</v>
      </c>
      <c r="I31" s="569"/>
      <c r="J31" s="569"/>
      <c r="K31" s="569"/>
      <c r="L31" s="569"/>
      <c r="M31" s="569"/>
      <c r="N31" s="1125"/>
      <c r="O31" s="1162"/>
      <c r="P31" s="51" t="e">
        <f t="shared" si="0"/>
        <v>#DIV/0!</v>
      </c>
      <c r="R31" s="151" t="s">
        <v>1543</v>
      </c>
      <c r="S31" s="88">
        <v>2.6</v>
      </c>
      <c r="T31" s="403">
        <v>2.6</v>
      </c>
      <c r="U31" s="327">
        <v>2.6</v>
      </c>
      <c r="V31" s="88">
        <v>2.6</v>
      </c>
      <c r="W31" s="88">
        <f t="shared" si="1"/>
        <v>2.6</v>
      </c>
      <c r="X31" s="495">
        <f t="shared" ref="X31:AC31" si="24">+I31*$W$31</f>
        <v>0</v>
      </c>
      <c r="Y31" s="495">
        <f t="shared" si="24"/>
        <v>0</v>
      </c>
      <c r="Z31" s="495">
        <f t="shared" si="24"/>
        <v>0</v>
      </c>
      <c r="AA31" s="495">
        <f t="shared" si="24"/>
        <v>0</v>
      </c>
      <c r="AB31" s="495">
        <f t="shared" si="24"/>
        <v>0</v>
      </c>
      <c r="AC31" s="495">
        <f t="shared" si="24"/>
        <v>0</v>
      </c>
    </row>
    <row r="32" spans="1:29" ht="15" customHeight="1">
      <c r="A32" s="1774"/>
      <c r="B32" s="1786"/>
      <c r="C32" s="1776"/>
      <c r="D32" s="1753"/>
      <c r="E32" s="123">
        <v>1.3</v>
      </c>
      <c r="F32" s="123" t="s">
        <v>1790</v>
      </c>
      <c r="G32" s="399" t="s">
        <v>513</v>
      </c>
      <c r="H32" s="389" t="s">
        <v>514</v>
      </c>
      <c r="I32" s="569"/>
      <c r="J32" s="569"/>
      <c r="K32" s="569"/>
      <c r="L32" s="569"/>
      <c r="M32" s="569"/>
      <c r="N32" s="1125"/>
      <c r="O32" s="1162"/>
      <c r="P32" s="51" t="e">
        <f t="shared" si="0"/>
        <v>#DIV/0!</v>
      </c>
      <c r="R32" s="151" t="s">
        <v>1543</v>
      </c>
      <c r="S32" s="88">
        <v>2.6</v>
      </c>
      <c r="T32" s="403">
        <v>2.6</v>
      </c>
      <c r="U32" s="327">
        <v>2.6</v>
      </c>
      <c r="V32" s="88">
        <v>2.6</v>
      </c>
      <c r="W32" s="88">
        <f t="shared" si="1"/>
        <v>2.6</v>
      </c>
      <c r="X32" s="495">
        <f t="shared" ref="X32:AC32" si="25">+I32*$W$32</f>
        <v>0</v>
      </c>
      <c r="Y32" s="495">
        <f t="shared" si="25"/>
        <v>0</v>
      </c>
      <c r="Z32" s="495">
        <f t="shared" si="25"/>
        <v>0</v>
      </c>
      <c r="AA32" s="495">
        <f t="shared" si="25"/>
        <v>0</v>
      </c>
      <c r="AB32" s="495">
        <f t="shared" si="25"/>
        <v>0</v>
      </c>
      <c r="AC32" s="495">
        <f t="shared" si="25"/>
        <v>0</v>
      </c>
    </row>
    <row r="33" spans="1:29" ht="15" customHeight="1">
      <c r="A33" s="1774"/>
      <c r="B33" s="1786"/>
      <c r="C33" s="1776"/>
      <c r="D33" s="1753"/>
      <c r="E33" s="123">
        <v>1.3</v>
      </c>
      <c r="F33" s="123" t="s">
        <v>1790</v>
      </c>
      <c r="G33" s="399" t="s">
        <v>515</v>
      </c>
      <c r="H33" s="389" t="s">
        <v>516</v>
      </c>
      <c r="I33" s="569"/>
      <c r="J33" s="569"/>
      <c r="K33" s="569"/>
      <c r="L33" s="569"/>
      <c r="M33" s="569"/>
      <c r="N33" s="1125"/>
      <c r="O33" s="1162"/>
      <c r="P33" s="51" t="e">
        <f t="shared" si="0"/>
        <v>#DIV/0!</v>
      </c>
      <c r="R33" s="151" t="s">
        <v>1543</v>
      </c>
      <c r="S33" s="88">
        <v>2.6</v>
      </c>
      <c r="T33" s="403">
        <v>2.6</v>
      </c>
      <c r="U33" s="327">
        <v>2.6</v>
      </c>
      <c r="V33" s="88">
        <v>2.6</v>
      </c>
      <c r="W33" s="88">
        <f t="shared" si="1"/>
        <v>2.6</v>
      </c>
      <c r="X33" s="495">
        <f t="shared" ref="X33:AC33" si="26">+I33*$W$33</f>
        <v>0</v>
      </c>
      <c r="Y33" s="495">
        <f t="shared" si="26"/>
        <v>0</v>
      </c>
      <c r="Z33" s="495">
        <f t="shared" si="26"/>
        <v>0</v>
      </c>
      <c r="AA33" s="495">
        <f t="shared" si="26"/>
        <v>0</v>
      </c>
      <c r="AB33" s="495">
        <f t="shared" si="26"/>
        <v>0</v>
      </c>
      <c r="AC33" s="495">
        <f t="shared" si="26"/>
        <v>0</v>
      </c>
    </row>
    <row r="34" spans="1:29" ht="15" customHeight="1">
      <c r="A34" s="1774"/>
      <c r="B34" s="1786"/>
      <c r="C34" s="1776"/>
      <c r="D34" s="1753"/>
      <c r="E34" s="123">
        <v>1.3</v>
      </c>
      <c r="F34" s="123" t="s">
        <v>1790</v>
      </c>
      <c r="G34" s="399" t="s">
        <v>517</v>
      </c>
      <c r="H34" s="389" t="s">
        <v>518</v>
      </c>
      <c r="I34" s="569"/>
      <c r="J34" s="569"/>
      <c r="K34" s="569"/>
      <c r="L34" s="569"/>
      <c r="M34" s="569"/>
      <c r="N34" s="1125"/>
      <c r="O34" s="1162"/>
      <c r="P34" s="51" t="e">
        <f t="shared" si="0"/>
        <v>#DIV/0!</v>
      </c>
      <c r="R34" s="151" t="s">
        <v>1543</v>
      </c>
      <c r="S34" s="88">
        <v>2.6</v>
      </c>
      <c r="T34" s="403">
        <v>2.6</v>
      </c>
      <c r="U34" s="327">
        <v>2.6</v>
      </c>
      <c r="V34" s="88">
        <v>2.6</v>
      </c>
      <c r="W34" s="88">
        <f t="shared" si="1"/>
        <v>2.6</v>
      </c>
      <c r="X34" s="495">
        <f t="shared" ref="X34:AC34" si="27">+I34*$W$34</f>
        <v>0</v>
      </c>
      <c r="Y34" s="495">
        <f t="shared" si="27"/>
        <v>0</v>
      </c>
      <c r="Z34" s="495">
        <f t="shared" si="27"/>
        <v>0</v>
      </c>
      <c r="AA34" s="495">
        <f t="shared" si="27"/>
        <v>0</v>
      </c>
      <c r="AB34" s="495">
        <f t="shared" si="27"/>
        <v>0</v>
      </c>
      <c r="AC34" s="495">
        <f t="shared" si="27"/>
        <v>0</v>
      </c>
    </row>
    <row r="35" spans="1:29" ht="15" customHeight="1">
      <c r="A35" s="1774"/>
      <c r="B35" s="1786"/>
      <c r="C35" s="1776"/>
      <c r="D35" s="1753"/>
      <c r="E35" s="123">
        <v>1.3</v>
      </c>
      <c r="F35" s="123" t="s">
        <v>1790</v>
      </c>
      <c r="G35" s="399" t="s">
        <v>519</v>
      </c>
      <c r="H35" s="389" t="s">
        <v>520</v>
      </c>
      <c r="I35" s="569"/>
      <c r="J35" s="569"/>
      <c r="K35" s="569"/>
      <c r="L35" s="569"/>
      <c r="M35" s="569"/>
      <c r="N35" s="1125"/>
      <c r="O35" s="1162"/>
      <c r="P35" s="51" t="e">
        <f t="shared" si="0"/>
        <v>#DIV/0!</v>
      </c>
      <c r="R35" s="151" t="s">
        <v>1543</v>
      </c>
      <c r="S35" s="88">
        <v>2.6</v>
      </c>
      <c r="T35" s="403">
        <v>2.6</v>
      </c>
      <c r="U35" s="327">
        <v>2.6</v>
      </c>
      <c r="V35" s="88">
        <v>2.6</v>
      </c>
      <c r="W35" s="88">
        <f t="shared" si="1"/>
        <v>2.6</v>
      </c>
      <c r="X35" s="495">
        <f t="shared" ref="X35:AC35" si="28">+I35*$W$35</f>
        <v>0</v>
      </c>
      <c r="Y35" s="495">
        <f t="shared" si="28"/>
        <v>0</v>
      </c>
      <c r="Z35" s="495">
        <f t="shared" si="28"/>
        <v>0</v>
      </c>
      <c r="AA35" s="495">
        <f t="shared" si="28"/>
        <v>0</v>
      </c>
      <c r="AB35" s="495">
        <f t="shared" si="28"/>
        <v>0</v>
      </c>
      <c r="AC35" s="495">
        <f t="shared" si="28"/>
        <v>0</v>
      </c>
    </row>
    <row r="36" spans="1:29" ht="15" customHeight="1">
      <c r="A36" s="1774"/>
      <c r="B36" s="1786"/>
      <c r="C36" s="1776"/>
      <c r="D36" s="1753"/>
      <c r="E36" s="123">
        <v>1.3</v>
      </c>
      <c r="F36" s="123" t="s">
        <v>1790</v>
      </c>
      <c r="G36" s="399" t="s">
        <v>521</v>
      </c>
      <c r="H36" s="389" t="s">
        <v>522</v>
      </c>
      <c r="I36" s="569"/>
      <c r="J36" s="569"/>
      <c r="K36" s="569"/>
      <c r="L36" s="569"/>
      <c r="M36" s="569"/>
      <c r="N36" s="1125"/>
      <c r="O36" s="1149"/>
      <c r="P36" s="51" t="e">
        <f t="shared" si="0"/>
        <v>#DIV/0!</v>
      </c>
      <c r="R36" s="151" t="s">
        <v>1543</v>
      </c>
      <c r="S36" s="88">
        <v>2.6</v>
      </c>
      <c r="T36" s="403">
        <v>2.6</v>
      </c>
      <c r="U36" s="327">
        <v>2.6</v>
      </c>
      <c r="V36" s="88">
        <v>2.6</v>
      </c>
      <c r="W36" s="88">
        <f t="shared" si="1"/>
        <v>2.6</v>
      </c>
      <c r="X36" s="495">
        <f t="shared" ref="X36:AC36" si="29">+I36*$W$36</f>
        <v>0</v>
      </c>
      <c r="Y36" s="495">
        <f t="shared" si="29"/>
        <v>0</v>
      </c>
      <c r="Z36" s="495">
        <f t="shared" si="29"/>
        <v>0</v>
      </c>
      <c r="AA36" s="495">
        <f t="shared" si="29"/>
        <v>0</v>
      </c>
      <c r="AB36" s="495">
        <f t="shared" si="29"/>
        <v>0</v>
      </c>
      <c r="AC36" s="495">
        <f t="shared" si="29"/>
        <v>0</v>
      </c>
    </row>
    <row r="37" spans="1:29" ht="15" customHeight="1">
      <c r="A37" s="1774"/>
      <c r="B37" s="1786"/>
      <c r="C37" s="1776"/>
      <c r="D37" s="1753"/>
      <c r="E37" s="123">
        <v>1.3</v>
      </c>
      <c r="F37" s="123" t="s">
        <v>1790</v>
      </c>
      <c r="G37" s="399" t="s">
        <v>523</v>
      </c>
      <c r="H37" s="389" t="s">
        <v>524</v>
      </c>
      <c r="I37" s="569"/>
      <c r="J37" s="569"/>
      <c r="K37" s="569"/>
      <c r="L37" s="569"/>
      <c r="M37" s="569"/>
      <c r="N37" s="1125"/>
      <c r="O37" s="1149"/>
      <c r="P37" s="51" t="e">
        <f t="shared" si="0"/>
        <v>#DIV/0!</v>
      </c>
      <c r="R37" s="151" t="s">
        <v>1543</v>
      </c>
      <c r="S37" s="88">
        <v>2.6</v>
      </c>
      <c r="T37" s="403">
        <v>2.6</v>
      </c>
      <c r="U37" s="327">
        <v>2.6</v>
      </c>
      <c r="V37" s="88">
        <v>2.6</v>
      </c>
      <c r="W37" s="88">
        <f t="shared" si="1"/>
        <v>2.6</v>
      </c>
      <c r="X37" s="495">
        <f t="shared" ref="X37:AC37" si="30">+I37*$W$37</f>
        <v>0</v>
      </c>
      <c r="Y37" s="495">
        <f t="shared" si="30"/>
        <v>0</v>
      </c>
      <c r="Z37" s="495">
        <f t="shared" si="30"/>
        <v>0</v>
      </c>
      <c r="AA37" s="495">
        <f t="shared" si="30"/>
        <v>0</v>
      </c>
      <c r="AB37" s="495">
        <f t="shared" si="30"/>
        <v>0</v>
      </c>
      <c r="AC37" s="495">
        <f t="shared" si="30"/>
        <v>0</v>
      </c>
    </row>
    <row r="38" spans="1:29" ht="15" customHeight="1">
      <c r="A38" s="1774"/>
      <c r="B38" s="1786"/>
      <c r="C38" s="1776"/>
      <c r="D38" s="1753"/>
      <c r="E38" s="123">
        <v>1.3</v>
      </c>
      <c r="F38" s="123" t="s">
        <v>1790</v>
      </c>
      <c r="G38" s="399" t="s">
        <v>525</v>
      </c>
      <c r="H38" s="389" t="s">
        <v>528</v>
      </c>
      <c r="I38" s="569"/>
      <c r="J38" s="569"/>
      <c r="K38" s="569"/>
      <c r="L38" s="569"/>
      <c r="M38" s="569"/>
      <c r="N38" s="1125"/>
      <c r="O38" s="1149"/>
      <c r="P38" s="51" t="e">
        <f t="shared" si="0"/>
        <v>#DIV/0!</v>
      </c>
      <c r="R38" s="151" t="s">
        <v>1543</v>
      </c>
      <c r="S38" s="88">
        <v>2.6</v>
      </c>
      <c r="T38" s="403">
        <v>2.6</v>
      </c>
      <c r="U38" s="327">
        <v>2.6</v>
      </c>
      <c r="V38" s="88">
        <v>2.6</v>
      </c>
      <c r="W38" s="88">
        <f t="shared" si="1"/>
        <v>2.6</v>
      </c>
      <c r="X38" s="495">
        <f t="shared" ref="X38:AC38" si="31">+I38*$W$38</f>
        <v>0</v>
      </c>
      <c r="Y38" s="495">
        <f t="shared" si="31"/>
        <v>0</v>
      </c>
      <c r="Z38" s="495">
        <f t="shared" si="31"/>
        <v>0</v>
      </c>
      <c r="AA38" s="495">
        <f t="shared" si="31"/>
        <v>0</v>
      </c>
      <c r="AB38" s="495">
        <f t="shared" si="31"/>
        <v>0</v>
      </c>
      <c r="AC38" s="495">
        <f t="shared" si="31"/>
        <v>0</v>
      </c>
    </row>
    <row r="39" spans="1:29" ht="15" customHeight="1">
      <c r="A39" s="1774"/>
      <c r="B39" s="1786"/>
      <c r="C39" s="1776"/>
      <c r="D39" s="1753"/>
      <c r="E39" s="123">
        <v>1.3</v>
      </c>
      <c r="F39" s="123" t="s">
        <v>1790</v>
      </c>
      <c r="G39" s="399" t="s">
        <v>527</v>
      </c>
      <c r="H39" s="389" t="s">
        <v>534</v>
      </c>
      <c r="I39" s="569"/>
      <c r="J39" s="569"/>
      <c r="K39" s="569"/>
      <c r="L39" s="569"/>
      <c r="M39" s="569"/>
      <c r="N39" s="1125"/>
      <c r="O39" s="1149"/>
      <c r="P39" s="51" t="e">
        <f t="shared" si="0"/>
        <v>#DIV/0!</v>
      </c>
      <c r="R39" s="151" t="s">
        <v>1543</v>
      </c>
      <c r="S39" s="88">
        <v>2.6</v>
      </c>
      <c r="T39" s="403">
        <v>2.6</v>
      </c>
      <c r="U39" s="327">
        <v>2.6</v>
      </c>
      <c r="V39" s="88">
        <v>2.6</v>
      </c>
      <c r="W39" s="88">
        <f t="shared" si="1"/>
        <v>2.6</v>
      </c>
      <c r="X39" s="495">
        <f t="shared" ref="X39:AC39" si="32">+I39*$W$39</f>
        <v>0</v>
      </c>
      <c r="Y39" s="495">
        <f t="shared" si="32"/>
        <v>0</v>
      </c>
      <c r="Z39" s="495">
        <f t="shared" si="32"/>
        <v>0</v>
      </c>
      <c r="AA39" s="495">
        <f t="shared" si="32"/>
        <v>0</v>
      </c>
      <c r="AB39" s="495">
        <f t="shared" si="32"/>
        <v>0</v>
      </c>
      <c r="AC39" s="495">
        <f t="shared" si="32"/>
        <v>0</v>
      </c>
    </row>
    <row r="40" spans="1:29" ht="15" customHeight="1">
      <c r="A40" s="1774"/>
      <c r="B40" s="1786"/>
      <c r="C40" s="1776"/>
      <c r="D40" s="1753"/>
      <c r="E40" s="123">
        <v>1.3</v>
      </c>
      <c r="F40" s="123" t="s">
        <v>1790</v>
      </c>
      <c r="G40" s="399" t="s">
        <v>533</v>
      </c>
      <c r="H40" s="389" t="s">
        <v>536</v>
      </c>
      <c r="I40" s="569"/>
      <c r="J40" s="569"/>
      <c r="K40" s="569"/>
      <c r="L40" s="569"/>
      <c r="M40" s="569"/>
      <c r="N40" s="1125"/>
      <c r="O40" s="1149"/>
      <c r="P40" s="51" t="e">
        <f t="shared" si="0"/>
        <v>#DIV/0!</v>
      </c>
      <c r="R40" s="151" t="s">
        <v>1543</v>
      </c>
      <c r="S40" s="88">
        <v>2.6</v>
      </c>
      <c r="T40" s="403">
        <v>2.6</v>
      </c>
      <c r="U40" s="327">
        <v>2.6</v>
      </c>
      <c r="V40" s="88">
        <v>2.6</v>
      </c>
      <c r="W40" s="88">
        <f t="shared" si="1"/>
        <v>2.6</v>
      </c>
      <c r="X40" s="495">
        <f t="shared" ref="X40:AC40" si="33">+I40*$W$40</f>
        <v>0</v>
      </c>
      <c r="Y40" s="495">
        <f t="shared" si="33"/>
        <v>0</v>
      </c>
      <c r="Z40" s="495">
        <f t="shared" si="33"/>
        <v>0</v>
      </c>
      <c r="AA40" s="495">
        <f t="shared" si="33"/>
        <v>0</v>
      </c>
      <c r="AB40" s="495">
        <f t="shared" si="33"/>
        <v>0</v>
      </c>
      <c r="AC40" s="495">
        <f t="shared" si="33"/>
        <v>0</v>
      </c>
    </row>
    <row r="41" spans="1:29" ht="15" customHeight="1">
      <c r="A41" s="1774"/>
      <c r="B41" s="1786"/>
      <c r="C41" s="1776"/>
      <c r="D41" s="1753"/>
      <c r="E41" s="123">
        <v>1.3</v>
      </c>
      <c r="F41" s="123" t="s">
        <v>1790</v>
      </c>
      <c r="G41" s="399" t="s">
        <v>535</v>
      </c>
      <c r="H41" s="389" t="s">
        <v>538</v>
      </c>
      <c r="I41" s="569"/>
      <c r="J41" s="569"/>
      <c r="K41" s="569"/>
      <c r="L41" s="569"/>
      <c r="M41" s="569"/>
      <c r="N41" s="1125"/>
      <c r="O41" s="1149"/>
      <c r="P41" s="51" t="e">
        <f t="shared" si="0"/>
        <v>#DIV/0!</v>
      </c>
      <c r="R41" s="151" t="s">
        <v>1543</v>
      </c>
      <c r="S41" s="88">
        <v>2.6</v>
      </c>
      <c r="T41" s="403">
        <v>2.6</v>
      </c>
      <c r="U41" s="327">
        <v>2.6</v>
      </c>
      <c r="V41" s="88">
        <v>2.6</v>
      </c>
      <c r="W41" s="88">
        <f t="shared" si="1"/>
        <v>2.6</v>
      </c>
      <c r="X41" s="495">
        <f t="shared" ref="X41:AC41" si="34">+I41*$W$41</f>
        <v>0</v>
      </c>
      <c r="Y41" s="495">
        <f t="shared" si="34"/>
        <v>0</v>
      </c>
      <c r="Z41" s="495">
        <f t="shared" si="34"/>
        <v>0</v>
      </c>
      <c r="AA41" s="495">
        <f t="shared" si="34"/>
        <v>0</v>
      </c>
      <c r="AB41" s="495">
        <f t="shared" si="34"/>
        <v>0</v>
      </c>
      <c r="AC41" s="495">
        <f t="shared" si="34"/>
        <v>0</v>
      </c>
    </row>
    <row r="42" spans="1:29" ht="15" customHeight="1">
      <c r="A42" s="1774"/>
      <c r="B42" s="1786"/>
      <c r="C42" s="1776"/>
      <c r="D42" s="1753"/>
      <c r="E42" s="123">
        <v>1.3</v>
      </c>
      <c r="F42" s="123" t="s">
        <v>1790</v>
      </c>
      <c r="G42" s="399" t="s">
        <v>537</v>
      </c>
      <c r="H42" s="389" t="s">
        <v>540</v>
      </c>
      <c r="I42" s="569"/>
      <c r="J42" s="569"/>
      <c r="K42" s="569"/>
      <c r="L42" s="569"/>
      <c r="M42" s="569"/>
      <c r="N42" s="1125"/>
      <c r="O42" s="1149"/>
      <c r="P42" s="51" t="e">
        <f t="shared" si="0"/>
        <v>#DIV/0!</v>
      </c>
      <c r="R42" s="151" t="s">
        <v>1543</v>
      </c>
      <c r="S42" s="88">
        <v>2.6</v>
      </c>
      <c r="T42" s="403">
        <v>2.6</v>
      </c>
      <c r="U42" s="327">
        <v>2.6</v>
      </c>
      <c r="V42" s="88">
        <v>2.6</v>
      </c>
      <c r="W42" s="88">
        <f t="shared" ref="W42:W73" si="35">IF($W$4=$T$9,T42,(IF($W$4=$U$9,U42,V42)))</f>
        <v>2.6</v>
      </c>
      <c r="X42" s="495">
        <f t="shared" ref="X42:AC42" si="36">+I42*$W$42</f>
        <v>0</v>
      </c>
      <c r="Y42" s="495">
        <f t="shared" si="36"/>
        <v>0</v>
      </c>
      <c r="Z42" s="495">
        <f t="shared" si="36"/>
        <v>0</v>
      </c>
      <c r="AA42" s="495">
        <f t="shared" si="36"/>
        <v>0</v>
      </c>
      <c r="AB42" s="495">
        <f t="shared" si="36"/>
        <v>0</v>
      </c>
      <c r="AC42" s="495">
        <f t="shared" si="36"/>
        <v>0</v>
      </c>
    </row>
    <row r="43" spans="1:29" ht="15" customHeight="1">
      <c r="A43" s="1774"/>
      <c r="B43" s="1786"/>
      <c r="C43" s="1776"/>
      <c r="D43" s="1753"/>
      <c r="E43" s="123">
        <v>1.3</v>
      </c>
      <c r="F43" s="123" t="s">
        <v>1790</v>
      </c>
      <c r="G43" s="399" t="s">
        <v>539</v>
      </c>
      <c r="H43" s="389" t="s">
        <v>542</v>
      </c>
      <c r="I43" s="569"/>
      <c r="J43" s="569"/>
      <c r="K43" s="569"/>
      <c r="L43" s="569"/>
      <c r="M43" s="569"/>
      <c r="N43" s="1125"/>
      <c r="O43" s="1149"/>
      <c r="P43" s="51" t="e">
        <f t="shared" si="0"/>
        <v>#DIV/0!</v>
      </c>
      <c r="R43" s="151" t="s">
        <v>1543</v>
      </c>
      <c r="S43" s="88">
        <v>2.6</v>
      </c>
      <c r="T43" s="403">
        <v>2.6</v>
      </c>
      <c r="U43" s="327">
        <v>2.6</v>
      </c>
      <c r="V43" s="88">
        <v>2.6</v>
      </c>
      <c r="W43" s="88">
        <f t="shared" si="35"/>
        <v>2.6</v>
      </c>
      <c r="X43" s="495">
        <f t="shared" ref="X43:AC43" si="37">+I43*$W$43</f>
        <v>0</v>
      </c>
      <c r="Y43" s="495">
        <f t="shared" si="37"/>
        <v>0</v>
      </c>
      <c r="Z43" s="495">
        <f t="shared" si="37"/>
        <v>0</v>
      </c>
      <c r="AA43" s="495">
        <f t="shared" si="37"/>
        <v>0</v>
      </c>
      <c r="AB43" s="495">
        <f t="shared" si="37"/>
        <v>0</v>
      </c>
      <c r="AC43" s="495">
        <f t="shared" si="37"/>
        <v>0</v>
      </c>
    </row>
    <row r="44" spans="1:29" ht="15" customHeight="1">
      <c r="A44" s="1774"/>
      <c r="B44" s="1786"/>
      <c r="C44" s="1776"/>
      <c r="D44" s="1753"/>
      <c r="E44" s="123">
        <v>1.3</v>
      </c>
      <c r="F44" s="123" t="s">
        <v>1790</v>
      </c>
      <c r="G44" s="399" t="s">
        <v>541</v>
      </c>
      <c r="H44" s="389" t="s">
        <v>544</v>
      </c>
      <c r="I44" s="569"/>
      <c r="J44" s="569"/>
      <c r="K44" s="569"/>
      <c r="L44" s="569"/>
      <c r="M44" s="569"/>
      <c r="N44" s="1125"/>
      <c r="O44" s="1149"/>
      <c r="P44" s="51" t="e">
        <f t="shared" si="0"/>
        <v>#DIV/0!</v>
      </c>
      <c r="R44" s="151" t="s">
        <v>1543</v>
      </c>
      <c r="S44" s="88">
        <v>2.6</v>
      </c>
      <c r="T44" s="403">
        <v>2.6</v>
      </c>
      <c r="U44" s="327">
        <v>2.6</v>
      </c>
      <c r="V44" s="88">
        <v>2.6</v>
      </c>
      <c r="W44" s="88">
        <f t="shared" si="35"/>
        <v>2.6</v>
      </c>
      <c r="X44" s="495">
        <f t="shared" ref="X44:AC44" si="38">+I44*$W$44</f>
        <v>0</v>
      </c>
      <c r="Y44" s="495">
        <f t="shared" si="38"/>
        <v>0</v>
      </c>
      <c r="Z44" s="495">
        <f t="shared" si="38"/>
        <v>0</v>
      </c>
      <c r="AA44" s="495">
        <f t="shared" si="38"/>
        <v>0</v>
      </c>
      <c r="AB44" s="495">
        <f t="shared" si="38"/>
        <v>0</v>
      </c>
      <c r="AC44" s="495">
        <f t="shared" si="38"/>
        <v>0</v>
      </c>
    </row>
    <row r="45" spans="1:29" ht="15" customHeight="1">
      <c r="A45" s="1774"/>
      <c r="B45" s="1786"/>
      <c r="C45" s="1776"/>
      <c r="D45" s="1753"/>
      <c r="E45" s="123">
        <v>1.3</v>
      </c>
      <c r="F45" s="123" t="s">
        <v>1790</v>
      </c>
      <c r="G45" s="399" t="s">
        <v>543</v>
      </c>
      <c r="H45" s="389" t="s">
        <v>546</v>
      </c>
      <c r="I45" s="569"/>
      <c r="J45" s="569"/>
      <c r="K45" s="569"/>
      <c r="L45" s="569"/>
      <c r="M45" s="569"/>
      <c r="N45" s="1125"/>
      <c r="O45" s="1149"/>
      <c r="P45" s="51" t="e">
        <f t="shared" si="0"/>
        <v>#DIV/0!</v>
      </c>
      <c r="R45" s="151" t="s">
        <v>1543</v>
      </c>
      <c r="S45" s="88">
        <v>2.6</v>
      </c>
      <c r="T45" s="403">
        <v>2.6</v>
      </c>
      <c r="U45" s="327">
        <v>2.6</v>
      </c>
      <c r="V45" s="88">
        <v>2.6</v>
      </c>
      <c r="W45" s="88">
        <f t="shared" si="35"/>
        <v>2.6</v>
      </c>
      <c r="X45" s="495">
        <f t="shared" ref="X45:AC45" si="39">+I45*$W$45</f>
        <v>0</v>
      </c>
      <c r="Y45" s="495">
        <f t="shared" si="39"/>
        <v>0</v>
      </c>
      <c r="Z45" s="495">
        <f t="shared" si="39"/>
        <v>0</v>
      </c>
      <c r="AA45" s="495">
        <f t="shared" si="39"/>
        <v>0</v>
      </c>
      <c r="AB45" s="495">
        <f t="shared" si="39"/>
        <v>0</v>
      </c>
      <c r="AC45" s="495">
        <f t="shared" si="39"/>
        <v>0</v>
      </c>
    </row>
    <row r="46" spans="1:29" ht="15" customHeight="1">
      <c r="A46" s="1774"/>
      <c r="B46" s="1786"/>
      <c r="C46" s="1776"/>
      <c r="D46" s="1753"/>
      <c r="E46" s="123">
        <v>1.3</v>
      </c>
      <c r="F46" s="123" t="s">
        <v>1790</v>
      </c>
      <c r="G46" s="399" t="s">
        <v>545</v>
      </c>
      <c r="H46" s="389" t="s">
        <v>548</v>
      </c>
      <c r="I46" s="569"/>
      <c r="J46" s="569"/>
      <c r="K46" s="569"/>
      <c r="L46" s="569"/>
      <c r="M46" s="569"/>
      <c r="N46" s="1125"/>
      <c r="O46" s="1149"/>
      <c r="P46" s="51" t="e">
        <f t="shared" si="0"/>
        <v>#DIV/0!</v>
      </c>
      <c r="R46" s="151" t="s">
        <v>1543</v>
      </c>
      <c r="S46" s="88">
        <v>2.6</v>
      </c>
      <c r="T46" s="403">
        <v>2.6</v>
      </c>
      <c r="U46" s="327">
        <v>2.6</v>
      </c>
      <c r="V46" s="88">
        <v>2.6</v>
      </c>
      <c r="W46" s="88">
        <f t="shared" si="35"/>
        <v>2.6</v>
      </c>
      <c r="X46" s="495">
        <f t="shared" ref="X46:AC46" si="40">+I46*$W$46</f>
        <v>0</v>
      </c>
      <c r="Y46" s="495">
        <f t="shared" si="40"/>
        <v>0</v>
      </c>
      <c r="Z46" s="495">
        <f t="shared" si="40"/>
        <v>0</v>
      </c>
      <c r="AA46" s="495">
        <f t="shared" si="40"/>
        <v>0</v>
      </c>
      <c r="AB46" s="495">
        <f t="shared" si="40"/>
        <v>0</v>
      </c>
      <c r="AC46" s="495">
        <f t="shared" si="40"/>
        <v>0</v>
      </c>
    </row>
    <row r="47" spans="1:29" ht="15" customHeight="1">
      <c r="A47" s="1774"/>
      <c r="B47" s="1786"/>
      <c r="C47" s="1776"/>
      <c r="D47" s="1753"/>
      <c r="E47" s="123">
        <v>1.3</v>
      </c>
      <c r="F47" s="123" t="s">
        <v>1790</v>
      </c>
      <c r="G47" s="399" t="s">
        <v>547</v>
      </c>
      <c r="H47" s="389" t="s">
        <v>550</v>
      </c>
      <c r="I47" s="569"/>
      <c r="J47" s="569"/>
      <c r="K47" s="569"/>
      <c r="L47" s="569"/>
      <c r="M47" s="569"/>
      <c r="N47" s="1125"/>
      <c r="O47" s="1149"/>
      <c r="P47" s="51" t="e">
        <f t="shared" si="0"/>
        <v>#DIV/0!</v>
      </c>
      <c r="R47" s="151" t="s">
        <v>1543</v>
      </c>
      <c r="S47" s="88">
        <v>2.6</v>
      </c>
      <c r="T47" s="403">
        <v>2.6</v>
      </c>
      <c r="U47" s="327">
        <v>2.6</v>
      </c>
      <c r="V47" s="88">
        <v>2.6</v>
      </c>
      <c r="W47" s="88">
        <f t="shared" si="35"/>
        <v>2.6</v>
      </c>
      <c r="X47" s="495">
        <f t="shared" ref="X47:AC47" si="41">+I47*$W$47</f>
        <v>0</v>
      </c>
      <c r="Y47" s="495">
        <f t="shared" si="41"/>
        <v>0</v>
      </c>
      <c r="Z47" s="495">
        <f t="shared" si="41"/>
        <v>0</v>
      </c>
      <c r="AA47" s="495">
        <f t="shared" si="41"/>
        <v>0</v>
      </c>
      <c r="AB47" s="495">
        <f t="shared" si="41"/>
        <v>0</v>
      </c>
      <c r="AC47" s="495">
        <f t="shared" si="41"/>
        <v>0</v>
      </c>
    </row>
    <row r="48" spans="1:29" ht="15" customHeight="1">
      <c r="A48" s="1774"/>
      <c r="B48" s="1786"/>
      <c r="C48" s="1776"/>
      <c r="D48" s="1753"/>
      <c r="E48" s="123">
        <v>1.3</v>
      </c>
      <c r="F48" s="123" t="s">
        <v>1790</v>
      </c>
      <c r="G48" s="399" t="s">
        <v>549</v>
      </c>
      <c r="H48" s="389" t="s">
        <v>552</v>
      </c>
      <c r="I48" s="569"/>
      <c r="J48" s="569"/>
      <c r="K48" s="569"/>
      <c r="L48" s="569"/>
      <c r="M48" s="569"/>
      <c r="N48" s="1125"/>
      <c r="O48" s="1149"/>
      <c r="P48" s="51" t="e">
        <f t="shared" si="0"/>
        <v>#DIV/0!</v>
      </c>
      <c r="R48" s="151" t="s">
        <v>1543</v>
      </c>
      <c r="S48" s="88">
        <v>2.6</v>
      </c>
      <c r="T48" s="403">
        <v>2.6</v>
      </c>
      <c r="U48" s="327">
        <v>2.6</v>
      </c>
      <c r="V48" s="88">
        <v>2.6</v>
      </c>
      <c r="W48" s="88">
        <f t="shared" si="35"/>
        <v>2.6</v>
      </c>
      <c r="X48" s="495">
        <f t="shared" ref="X48:AC48" si="42">+I48*$W$48</f>
        <v>0</v>
      </c>
      <c r="Y48" s="495">
        <f t="shared" si="42"/>
        <v>0</v>
      </c>
      <c r="Z48" s="495">
        <f t="shared" si="42"/>
        <v>0</v>
      </c>
      <c r="AA48" s="495">
        <f t="shared" si="42"/>
        <v>0</v>
      </c>
      <c r="AB48" s="495">
        <f t="shared" si="42"/>
        <v>0</v>
      </c>
      <c r="AC48" s="495">
        <f t="shared" si="42"/>
        <v>0</v>
      </c>
    </row>
    <row r="49" spans="1:29" ht="15" customHeight="1">
      <c r="A49" s="1774"/>
      <c r="B49" s="1786"/>
      <c r="C49" s="1776"/>
      <c r="D49" s="1753"/>
      <c r="E49" s="123">
        <v>1.3</v>
      </c>
      <c r="F49" s="123" t="s">
        <v>1790</v>
      </c>
      <c r="G49" s="399" t="s">
        <v>551</v>
      </c>
      <c r="H49" s="389" t="s">
        <v>554</v>
      </c>
      <c r="I49" s="569"/>
      <c r="J49" s="569"/>
      <c r="K49" s="569"/>
      <c r="L49" s="569"/>
      <c r="M49" s="569"/>
      <c r="N49" s="1125"/>
      <c r="O49" s="1149"/>
      <c r="P49" s="51" t="e">
        <f t="shared" si="0"/>
        <v>#DIV/0!</v>
      </c>
      <c r="R49" s="151" t="s">
        <v>1543</v>
      </c>
      <c r="S49" s="88">
        <v>2.6</v>
      </c>
      <c r="T49" s="403">
        <v>2.6</v>
      </c>
      <c r="U49" s="327">
        <v>2.6</v>
      </c>
      <c r="V49" s="88">
        <v>2.6</v>
      </c>
      <c r="W49" s="88">
        <f t="shared" si="35"/>
        <v>2.6</v>
      </c>
      <c r="X49" s="495">
        <f t="shared" ref="X49:AC49" si="43">+I49*$W$49</f>
        <v>0</v>
      </c>
      <c r="Y49" s="495">
        <f t="shared" si="43"/>
        <v>0</v>
      </c>
      <c r="Z49" s="495">
        <f t="shared" si="43"/>
        <v>0</v>
      </c>
      <c r="AA49" s="495">
        <f t="shared" si="43"/>
        <v>0</v>
      </c>
      <c r="AB49" s="495">
        <f t="shared" si="43"/>
        <v>0</v>
      </c>
      <c r="AC49" s="495">
        <f t="shared" si="43"/>
        <v>0</v>
      </c>
    </row>
    <row r="50" spans="1:29" ht="15" customHeight="1">
      <c r="A50" s="1774"/>
      <c r="B50" s="1786"/>
      <c r="C50" s="1776"/>
      <c r="D50" s="1753"/>
      <c r="E50" s="123">
        <v>1.3</v>
      </c>
      <c r="F50" s="123" t="s">
        <v>1790</v>
      </c>
      <c r="G50" s="399" t="s">
        <v>553</v>
      </c>
      <c r="H50" s="389" t="s">
        <v>556</v>
      </c>
      <c r="I50" s="569"/>
      <c r="J50" s="569"/>
      <c r="K50" s="569"/>
      <c r="L50" s="569"/>
      <c r="M50" s="569"/>
      <c r="N50" s="1125"/>
      <c r="O50" s="1149"/>
      <c r="P50" s="51" t="e">
        <f t="shared" si="0"/>
        <v>#DIV/0!</v>
      </c>
      <c r="R50" s="151" t="s">
        <v>1543</v>
      </c>
      <c r="S50" s="88">
        <v>2.6</v>
      </c>
      <c r="T50" s="403">
        <v>2.6</v>
      </c>
      <c r="U50" s="327">
        <v>2.6</v>
      </c>
      <c r="V50" s="88">
        <v>2.6</v>
      </c>
      <c r="W50" s="88">
        <f t="shared" si="35"/>
        <v>2.6</v>
      </c>
      <c r="X50" s="495">
        <f t="shared" ref="X50:AC50" si="44">+I50*$W$50</f>
        <v>0</v>
      </c>
      <c r="Y50" s="495">
        <f t="shared" si="44"/>
        <v>0</v>
      </c>
      <c r="Z50" s="495">
        <f t="shared" si="44"/>
        <v>0</v>
      </c>
      <c r="AA50" s="495">
        <f t="shared" si="44"/>
        <v>0</v>
      </c>
      <c r="AB50" s="495">
        <f t="shared" si="44"/>
        <v>0</v>
      </c>
      <c r="AC50" s="495">
        <f t="shared" si="44"/>
        <v>0</v>
      </c>
    </row>
    <row r="51" spans="1:29" ht="15" customHeight="1">
      <c r="A51" s="1774"/>
      <c r="B51" s="1786"/>
      <c r="C51" s="1776"/>
      <c r="D51" s="1753"/>
      <c r="E51" s="123">
        <v>1.3</v>
      </c>
      <c r="F51" s="123" t="s">
        <v>1790</v>
      </c>
      <c r="G51" s="425" t="s">
        <v>555</v>
      </c>
      <c r="H51" s="389" t="s">
        <v>558</v>
      </c>
      <c r="I51" s="569"/>
      <c r="J51" s="569"/>
      <c r="K51" s="569"/>
      <c r="L51" s="569"/>
      <c r="M51" s="569"/>
      <c r="N51" s="1125"/>
      <c r="O51" s="1149"/>
      <c r="P51" s="51" t="e">
        <f t="shared" si="0"/>
        <v>#DIV/0!</v>
      </c>
      <c r="R51" s="151" t="s">
        <v>1543</v>
      </c>
      <c r="S51" s="88">
        <v>2.6</v>
      </c>
      <c r="T51" s="403">
        <v>2.6</v>
      </c>
      <c r="U51" s="327">
        <v>2.6</v>
      </c>
      <c r="V51" s="88">
        <v>2.6</v>
      </c>
      <c r="W51" s="88">
        <f t="shared" si="35"/>
        <v>2.6</v>
      </c>
      <c r="X51" s="495">
        <f t="shared" ref="X51:AC51" si="45">+I51*$W$51</f>
        <v>0</v>
      </c>
      <c r="Y51" s="495">
        <f t="shared" si="45"/>
        <v>0</v>
      </c>
      <c r="Z51" s="495">
        <f t="shared" si="45"/>
        <v>0</v>
      </c>
      <c r="AA51" s="495">
        <f t="shared" si="45"/>
        <v>0</v>
      </c>
      <c r="AB51" s="495">
        <f t="shared" si="45"/>
        <v>0</v>
      </c>
      <c r="AC51" s="495">
        <f t="shared" si="45"/>
        <v>0</v>
      </c>
    </row>
    <row r="52" spans="1:29" ht="15" customHeight="1">
      <c r="A52" s="1774"/>
      <c r="B52" s="1786"/>
      <c r="C52" s="1776"/>
      <c r="D52" s="1753"/>
      <c r="E52" s="123">
        <v>1.3</v>
      </c>
      <c r="F52" s="123" t="s">
        <v>1790</v>
      </c>
      <c r="G52" s="399" t="s">
        <v>557</v>
      </c>
      <c r="H52" s="389" t="s">
        <v>560</v>
      </c>
      <c r="I52" s="569"/>
      <c r="J52" s="569"/>
      <c r="K52" s="569"/>
      <c r="L52" s="569"/>
      <c r="M52" s="569"/>
      <c r="N52" s="1125"/>
      <c r="O52" s="1149"/>
      <c r="P52" s="51" t="e">
        <f t="shared" si="0"/>
        <v>#DIV/0!</v>
      </c>
      <c r="R52" s="151" t="s">
        <v>1543</v>
      </c>
      <c r="S52" s="88">
        <v>2.6</v>
      </c>
      <c r="T52" s="403">
        <v>2.6</v>
      </c>
      <c r="U52" s="327">
        <v>2.6</v>
      </c>
      <c r="V52" s="88">
        <v>2.6</v>
      </c>
      <c r="W52" s="88">
        <f t="shared" si="35"/>
        <v>2.6</v>
      </c>
      <c r="X52" s="495">
        <f t="shared" ref="X52:AC52" si="46">+I52*$W$52</f>
        <v>0</v>
      </c>
      <c r="Y52" s="495">
        <f t="shared" si="46"/>
        <v>0</v>
      </c>
      <c r="Z52" s="495">
        <f t="shared" si="46"/>
        <v>0</v>
      </c>
      <c r="AA52" s="495">
        <f t="shared" si="46"/>
        <v>0</v>
      </c>
      <c r="AB52" s="495">
        <f t="shared" si="46"/>
        <v>0</v>
      </c>
      <c r="AC52" s="495">
        <f t="shared" si="46"/>
        <v>0</v>
      </c>
    </row>
    <row r="53" spans="1:29" ht="15" customHeight="1">
      <c r="A53" s="1774"/>
      <c r="B53" s="1786"/>
      <c r="C53" s="1776"/>
      <c r="D53" s="1753"/>
      <c r="E53" s="123">
        <v>1.3</v>
      </c>
      <c r="F53" s="123" t="s">
        <v>1790</v>
      </c>
      <c r="G53" s="399" t="s">
        <v>559</v>
      </c>
      <c r="H53" s="389" t="s">
        <v>562</v>
      </c>
      <c r="I53" s="569"/>
      <c r="J53" s="569"/>
      <c r="K53" s="569"/>
      <c r="L53" s="569"/>
      <c r="M53" s="569"/>
      <c r="N53" s="1125"/>
      <c r="O53" s="1149"/>
      <c r="P53" s="51" t="e">
        <f t="shared" si="0"/>
        <v>#DIV/0!</v>
      </c>
      <c r="R53" s="151" t="s">
        <v>1543</v>
      </c>
      <c r="S53" s="88">
        <v>2.6</v>
      </c>
      <c r="T53" s="403">
        <v>2.6</v>
      </c>
      <c r="U53" s="327">
        <v>2.6</v>
      </c>
      <c r="V53" s="88">
        <v>2.6</v>
      </c>
      <c r="W53" s="88">
        <f t="shared" si="35"/>
        <v>2.6</v>
      </c>
      <c r="X53" s="495">
        <f t="shared" ref="X53:AC53" si="47">+I53*$W$53</f>
        <v>0</v>
      </c>
      <c r="Y53" s="495">
        <f t="shared" si="47"/>
        <v>0</v>
      </c>
      <c r="Z53" s="495">
        <f t="shared" si="47"/>
        <v>0</v>
      </c>
      <c r="AA53" s="495">
        <f t="shared" si="47"/>
        <v>0</v>
      </c>
      <c r="AB53" s="495">
        <f t="shared" si="47"/>
        <v>0</v>
      </c>
      <c r="AC53" s="495">
        <f t="shared" si="47"/>
        <v>0</v>
      </c>
    </row>
    <row r="54" spans="1:29" ht="15" customHeight="1">
      <c r="A54" s="1774"/>
      <c r="B54" s="1786"/>
      <c r="C54" s="1776"/>
      <c r="D54" s="1753"/>
      <c r="E54" s="123">
        <v>1.3</v>
      </c>
      <c r="F54" s="123" t="s">
        <v>1790</v>
      </c>
      <c r="G54" s="399" t="s">
        <v>561</v>
      </c>
      <c r="H54" s="389" t="s">
        <v>564</v>
      </c>
      <c r="I54" s="569"/>
      <c r="J54" s="569"/>
      <c r="K54" s="569"/>
      <c r="L54" s="569"/>
      <c r="M54" s="569"/>
      <c r="N54" s="1125"/>
      <c r="O54" s="1149"/>
      <c r="P54" s="51" t="e">
        <f t="shared" si="0"/>
        <v>#DIV/0!</v>
      </c>
      <c r="R54" s="151" t="s">
        <v>1543</v>
      </c>
      <c r="S54" s="88">
        <v>2.6</v>
      </c>
      <c r="T54" s="403">
        <v>2.6</v>
      </c>
      <c r="U54" s="327">
        <v>2.6</v>
      </c>
      <c r="V54" s="88">
        <v>2.6</v>
      </c>
      <c r="W54" s="88">
        <f t="shared" si="35"/>
        <v>2.6</v>
      </c>
      <c r="X54" s="495">
        <f t="shared" ref="X54:AC54" si="48">+I54*$W$54</f>
        <v>0</v>
      </c>
      <c r="Y54" s="495">
        <f t="shared" si="48"/>
        <v>0</v>
      </c>
      <c r="Z54" s="495">
        <f t="shared" si="48"/>
        <v>0</v>
      </c>
      <c r="AA54" s="495">
        <f t="shared" si="48"/>
        <v>0</v>
      </c>
      <c r="AB54" s="495">
        <f t="shared" si="48"/>
        <v>0</v>
      </c>
      <c r="AC54" s="495">
        <f t="shared" si="48"/>
        <v>0</v>
      </c>
    </row>
    <row r="55" spans="1:29" ht="15" customHeight="1">
      <c r="A55" s="1774"/>
      <c r="B55" s="1786"/>
      <c r="C55" s="1776"/>
      <c r="D55" s="1753"/>
      <c r="E55" s="123">
        <v>1.3</v>
      </c>
      <c r="F55" s="123" t="s">
        <v>1790</v>
      </c>
      <c r="G55" s="399" t="s">
        <v>563</v>
      </c>
      <c r="H55" s="389" t="s">
        <v>566</v>
      </c>
      <c r="I55" s="569"/>
      <c r="J55" s="569"/>
      <c r="K55" s="569"/>
      <c r="L55" s="569"/>
      <c r="M55" s="569"/>
      <c r="N55" s="1125"/>
      <c r="O55" s="1149"/>
      <c r="P55" s="51" t="e">
        <f t="shared" si="0"/>
        <v>#DIV/0!</v>
      </c>
      <c r="R55" s="151" t="s">
        <v>1543</v>
      </c>
      <c r="S55" s="88">
        <v>2.6</v>
      </c>
      <c r="T55" s="403">
        <v>2.6</v>
      </c>
      <c r="U55" s="327">
        <v>2.6</v>
      </c>
      <c r="V55" s="88">
        <v>2.6</v>
      </c>
      <c r="W55" s="88">
        <f t="shared" si="35"/>
        <v>2.6</v>
      </c>
      <c r="X55" s="495">
        <f t="shared" ref="X55:AC55" si="49">+I55*$W$55</f>
        <v>0</v>
      </c>
      <c r="Y55" s="495">
        <f t="shared" si="49"/>
        <v>0</v>
      </c>
      <c r="Z55" s="495">
        <f t="shared" si="49"/>
        <v>0</v>
      </c>
      <c r="AA55" s="495">
        <f t="shared" si="49"/>
        <v>0</v>
      </c>
      <c r="AB55" s="495">
        <f t="shared" si="49"/>
        <v>0</v>
      </c>
      <c r="AC55" s="495">
        <f t="shared" si="49"/>
        <v>0</v>
      </c>
    </row>
    <row r="56" spans="1:29" ht="15" customHeight="1">
      <c r="A56" s="1774"/>
      <c r="B56" s="1786"/>
      <c r="C56" s="1776"/>
      <c r="D56" s="1753"/>
      <c r="E56" s="123">
        <v>1.3</v>
      </c>
      <c r="F56" s="123" t="s">
        <v>1790</v>
      </c>
      <c r="G56" s="399" t="s">
        <v>565</v>
      </c>
      <c r="H56" s="389" t="s">
        <v>569</v>
      </c>
      <c r="I56" s="569"/>
      <c r="J56" s="569"/>
      <c r="K56" s="569"/>
      <c r="L56" s="569"/>
      <c r="M56" s="569"/>
      <c r="N56" s="1125"/>
      <c r="O56" s="1149"/>
      <c r="P56" s="51" t="e">
        <f t="shared" si="0"/>
        <v>#DIV/0!</v>
      </c>
      <c r="R56" s="151" t="s">
        <v>1543</v>
      </c>
      <c r="S56" s="88">
        <v>2.6</v>
      </c>
      <c r="T56" s="403">
        <v>2.6</v>
      </c>
      <c r="U56" s="327">
        <v>2.6</v>
      </c>
      <c r="V56" s="88">
        <v>2.6</v>
      </c>
      <c r="W56" s="88">
        <f t="shared" si="35"/>
        <v>2.6</v>
      </c>
      <c r="X56" s="495">
        <f t="shared" ref="X56:AC56" si="50">+I56*$W$56</f>
        <v>0</v>
      </c>
      <c r="Y56" s="495">
        <f t="shared" si="50"/>
        <v>0</v>
      </c>
      <c r="Z56" s="495">
        <f t="shared" si="50"/>
        <v>0</v>
      </c>
      <c r="AA56" s="495">
        <f t="shared" si="50"/>
        <v>0</v>
      </c>
      <c r="AB56" s="495">
        <f t="shared" si="50"/>
        <v>0</v>
      </c>
      <c r="AC56" s="495">
        <f t="shared" si="50"/>
        <v>0</v>
      </c>
    </row>
    <row r="57" spans="1:29" ht="15" customHeight="1">
      <c r="A57" s="1774"/>
      <c r="B57" s="1786"/>
      <c r="C57" s="1776"/>
      <c r="D57" s="1753"/>
      <c r="E57" s="123">
        <v>1.3</v>
      </c>
      <c r="F57" s="123" t="s">
        <v>1790</v>
      </c>
      <c r="G57" s="399" t="s">
        <v>568</v>
      </c>
      <c r="H57" s="389" t="s">
        <v>571</v>
      </c>
      <c r="I57" s="569"/>
      <c r="J57" s="569"/>
      <c r="K57" s="569"/>
      <c r="L57" s="569"/>
      <c r="M57" s="569"/>
      <c r="N57" s="1125"/>
      <c r="O57" s="1149"/>
      <c r="P57" s="51" t="e">
        <f t="shared" si="0"/>
        <v>#DIV/0!</v>
      </c>
      <c r="R57" s="151" t="s">
        <v>1543</v>
      </c>
      <c r="S57" s="88">
        <v>2.6</v>
      </c>
      <c r="T57" s="403">
        <v>2.6</v>
      </c>
      <c r="U57" s="327">
        <v>2.6</v>
      </c>
      <c r="V57" s="88">
        <v>2.6</v>
      </c>
      <c r="W57" s="88">
        <f t="shared" si="35"/>
        <v>2.6</v>
      </c>
      <c r="X57" s="495">
        <f t="shared" ref="X57:AC57" si="51">+I57*$W$57</f>
        <v>0</v>
      </c>
      <c r="Y57" s="495">
        <f t="shared" si="51"/>
        <v>0</v>
      </c>
      <c r="Z57" s="495">
        <f t="shared" si="51"/>
        <v>0</v>
      </c>
      <c r="AA57" s="495">
        <f t="shared" si="51"/>
        <v>0</v>
      </c>
      <c r="AB57" s="495">
        <f t="shared" si="51"/>
        <v>0</v>
      </c>
      <c r="AC57" s="495">
        <f t="shared" si="51"/>
        <v>0</v>
      </c>
    </row>
    <row r="58" spans="1:29">
      <c r="A58" s="1774"/>
      <c r="B58" s="1786"/>
      <c r="C58" s="1776"/>
      <c r="D58" s="1753"/>
      <c r="E58" s="123">
        <v>1.3</v>
      </c>
      <c r="F58" s="123" t="s">
        <v>1790</v>
      </c>
      <c r="G58" s="399" t="s">
        <v>570</v>
      </c>
      <c r="H58" s="389" t="s">
        <v>573</v>
      </c>
      <c r="I58" s="569"/>
      <c r="J58" s="569"/>
      <c r="K58" s="569"/>
      <c r="L58" s="569"/>
      <c r="M58" s="569"/>
      <c r="N58" s="1125"/>
      <c r="O58" s="1149"/>
      <c r="P58" s="51" t="e">
        <f t="shared" si="0"/>
        <v>#DIV/0!</v>
      </c>
      <c r="R58" s="151" t="s">
        <v>1543</v>
      </c>
      <c r="S58" s="88">
        <v>2.6</v>
      </c>
      <c r="T58" s="403">
        <v>2.6</v>
      </c>
      <c r="U58" s="327">
        <v>2.6</v>
      </c>
      <c r="V58" s="88">
        <v>2.6</v>
      </c>
      <c r="W58" s="88">
        <f t="shared" si="35"/>
        <v>2.6</v>
      </c>
      <c r="X58" s="495">
        <f t="shared" ref="X58:AC58" si="52">+I58*$W$58</f>
        <v>0</v>
      </c>
      <c r="Y58" s="495">
        <f t="shared" si="52"/>
        <v>0</v>
      </c>
      <c r="Z58" s="495">
        <f t="shared" si="52"/>
        <v>0</v>
      </c>
      <c r="AA58" s="495">
        <f t="shared" si="52"/>
        <v>0</v>
      </c>
      <c r="AB58" s="495">
        <f t="shared" si="52"/>
        <v>0</v>
      </c>
      <c r="AC58" s="495">
        <f t="shared" si="52"/>
        <v>0</v>
      </c>
    </row>
    <row r="59" spans="1:29" ht="15" customHeight="1">
      <c r="A59" s="1774"/>
      <c r="B59" s="1786"/>
      <c r="C59" s="1776"/>
      <c r="D59" s="1753"/>
      <c r="E59" s="123">
        <v>1.3</v>
      </c>
      <c r="F59" s="123" t="s">
        <v>1790</v>
      </c>
      <c r="G59" s="399" t="s">
        <v>572</v>
      </c>
      <c r="H59" s="389" t="s">
        <v>575</v>
      </c>
      <c r="I59" s="569"/>
      <c r="J59" s="569"/>
      <c r="K59" s="569"/>
      <c r="L59" s="569"/>
      <c r="M59" s="569"/>
      <c r="N59" s="1125"/>
      <c r="O59" s="1149"/>
      <c r="P59" s="51" t="e">
        <f t="shared" si="0"/>
        <v>#DIV/0!</v>
      </c>
      <c r="R59" s="151" t="s">
        <v>1543</v>
      </c>
      <c r="S59" s="88">
        <v>2.6</v>
      </c>
      <c r="T59" s="403">
        <v>2.6</v>
      </c>
      <c r="U59" s="327">
        <v>2.6</v>
      </c>
      <c r="V59" s="88">
        <v>2.6</v>
      </c>
      <c r="W59" s="88">
        <f t="shared" si="35"/>
        <v>2.6</v>
      </c>
      <c r="X59" s="495">
        <f t="shared" ref="X59:AC59" si="53">+I59*$W$59</f>
        <v>0</v>
      </c>
      <c r="Y59" s="495">
        <f t="shared" si="53"/>
        <v>0</v>
      </c>
      <c r="Z59" s="495">
        <f t="shared" si="53"/>
        <v>0</v>
      </c>
      <c r="AA59" s="495">
        <f t="shared" si="53"/>
        <v>0</v>
      </c>
      <c r="AB59" s="495">
        <f t="shared" si="53"/>
        <v>0</v>
      </c>
      <c r="AC59" s="495">
        <f t="shared" si="53"/>
        <v>0</v>
      </c>
    </row>
    <row r="60" spans="1:29" ht="15" customHeight="1">
      <c r="A60" s="1774"/>
      <c r="B60" s="1786"/>
      <c r="C60" s="1776"/>
      <c r="D60" s="1753"/>
      <c r="E60" s="123">
        <v>1.3</v>
      </c>
      <c r="F60" s="123" t="s">
        <v>1790</v>
      </c>
      <c r="G60" s="399" t="s">
        <v>574</v>
      </c>
      <c r="H60" s="389" t="s">
        <v>577</v>
      </c>
      <c r="I60" s="569"/>
      <c r="J60" s="569"/>
      <c r="K60" s="569"/>
      <c r="L60" s="569"/>
      <c r="M60" s="569"/>
      <c r="N60" s="1125"/>
      <c r="O60" s="1149"/>
      <c r="P60" s="51" t="e">
        <f t="shared" si="0"/>
        <v>#DIV/0!</v>
      </c>
      <c r="R60" s="151" t="s">
        <v>1543</v>
      </c>
      <c r="S60" s="88">
        <v>2.6</v>
      </c>
      <c r="T60" s="403">
        <v>2.6</v>
      </c>
      <c r="U60" s="327">
        <v>2.6</v>
      </c>
      <c r="V60" s="88">
        <v>2.6</v>
      </c>
      <c r="W60" s="88">
        <f t="shared" si="35"/>
        <v>2.6</v>
      </c>
      <c r="X60" s="495">
        <f t="shared" ref="X60:AC60" si="54">+I60*$W$60</f>
        <v>0</v>
      </c>
      <c r="Y60" s="495">
        <f t="shared" si="54"/>
        <v>0</v>
      </c>
      <c r="Z60" s="495">
        <f t="shared" si="54"/>
        <v>0</v>
      </c>
      <c r="AA60" s="495">
        <f t="shared" si="54"/>
        <v>0</v>
      </c>
      <c r="AB60" s="495">
        <f t="shared" si="54"/>
        <v>0</v>
      </c>
      <c r="AC60" s="495">
        <f t="shared" si="54"/>
        <v>0</v>
      </c>
    </row>
    <row r="61" spans="1:29" ht="15" customHeight="1">
      <c r="A61" s="1774"/>
      <c r="B61" s="1786"/>
      <c r="C61" s="1776"/>
      <c r="D61" s="1753"/>
      <c r="E61" s="123">
        <v>1.3</v>
      </c>
      <c r="F61" s="123" t="s">
        <v>1790</v>
      </c>
      <c r="G61" s="399" t="s">
        <v>576</v>
      </c>
      <c r="H61" s="389" t="s">
        <v>579</v>
      </c>
      <c r="I61" s="569"/>
      <c r="J61" s="569"/>
      <c r="K61" s="569"/>
      <c r="L61" s="569"/>
      <c r="M61" s="569"/>
      <c r="N61" s="1125"/>
      <c r="O61" s="1149"/>
      <c r="P61" s="51" t="e">
        <f t="shared" si="0"/>
        <v>#DIV/0!</v>
      </c>
      <c r="R61" s="151" t="s">
        <v>1543</v>
      </c>
      <c r="S61" s="88">
        <v>2.6</v>
      </c>
      <c r="T61" s="403">
        <v>2.6</v>
      </c>
      <c r="U61" s="327">
        <v>2.6</v>
      </c>
      <c r="V61" s="88">
        <v>2.6</v>
      </c>
      <c r="W61" s="88">
        <f t="shared" si="35"/>
        <v>2.6</v>
      </c>
      <c r="X61" s="495">
        <f t="shared" ref="X61:AC61" si="55">+I61*$W$61</f>
        <v>0</v>
      </c>
      <c r="Y61" s="495">
        <f t="shared" si="55"/>
        <v>0</v>
      </c>
      <c r="Z61" s="495">
        <f t="shared" si="55"/>
        <v>0</v>
      </c>
      <c r="AA61" s="495">
        <f t="shared" si="55"/>
        <v>0</v>
      </c>
      <c r="AB61" s="495">
        <f t="shared" si="55"/>
        <v>0</v>
      </c>
      <c r="AC61" s="495">
        <f t="shared" si="55"/>
        <v>0</v>
      </c>
    </row>
    <row r="62" spans="1:29" ht="15" customHeight="1">
      <c r="A62" s="1774"/>
      <c r="B62" s="1786"/>
      <c r="C62" s="1776"/>
      <c r="D62" s="1753"/>
      <c r="E62" s="123">
        <v>1.3</v>
      </c>
      <c r="F62" s="123" t="s">
        <v>1790</v>
      </c>
      <c r="G62" s="399" t="s">
        <v>578</v>
      </c>
      <c r="H62" s="389" t="s">
        <v>581</v>
      </c>
      <c r="I62" s="569"/>
      <c r="J62" s="569"/>
      <c r="K62" s="569"/>
      <c r="L62" s="569"/>
      <c r="M62" s="569"/>
      <c r="N62" s="1125"/>
      <c r="O62" s="1149"/>
      <c r="P62" s="51" t="e">
        <f t="shared" si="0"/>
        <v>#DIV/0!</v>
      </c>
      <c r="R62" s="151" t="s">
        <v>1543</v>
      </c>
      <c r="S62" s="88">
        <v>2.6</v>
      </c>
      <c r="T62" s="403">
        <v>2.6</v>
      </c>
      <c r="U62" s="327">
        <v>2.6</v>
      </c>
      <c r="V62" s="88">
        <v>2.6</v>
      </c>
      <c r="W62" s="88">
        <f t="shared" si="35"/>
        <v>2.6</v>
      </c>
      <c r="X62" s="495">
        <f t="shared" ref="X62:AC62" si="56">+I62*$W$62</f>
        <v>0</v>
      </c>
      <c r="Y62" s="495">
        <f t="shared" si="56"/>
        <v>0</v>
      </c>
      <c r="Z62" s="495">
        <f t="shared" si="56"/>
        <v>0</v>
      </c>
      <c r="AA62" s="495">
        <f t="shared" si="56"/>
        <v>0</v>
      </c>
      <c r="AB62" s="495">
        <f t="shared" si="56"/>
        <v>0</v>
      </c>
      <c r="AC62" s="495">
        <f t="shared" si="56"/>
        <v>0</v>
      </c>
    </row>
    <row r="63" spans="1:29" ht="15" customHeight="1">
      <c r="A63" s="1774"/>
      <c r="B63" s="1786"/>
      <c r="C63" s="1776"/>
      <c r="D63" s="1753"/>
      <c r="E63" s="123">
        <v>1.3</v>
      </c>
      <c r="F63" s="123" t="s">
        <v>1790</v>
      </c>
      <c r="G63" s="399" t="s">
        <v>580</v>
      </c>
      <c r="H63" s="389" t="s">
        <v>583</v>
      </c>
      <c r="I63" s="569"/>
      <c r="J63" s="569"/>
      <c r="K63" s="569"/>
      <c r="L63" s="569"/>
      <c r="M63" s="569"/>
      <c r="N63" s="1125"/>
      <c r="O63" s="1149"/>
      <c r="P63" s="51" t="e">
        <f t="shared" si="0"/>
        <v>#DIV/0!</v>
      </c>
      <c r="R63" s="151" t="s">
        <v>1543</v>
      </c>
      <c r="S63" s="88">
        <v>2.6</v>
      </c>
      <c r="T63" s="403">
        <v>2.6</v>
      </c>
      <c r="U63" s="327">
        <v>2.6</v>
      </c>
      <c r="V63" s="88">
        <v>2.6</v>
      </c>
      <c r="W63" s="88">
        <f t="shared" si="35"/>
        <v>2.6</v>
      </c>
      <c r="X63" s="495">
        <f t="shared" ref="X63:AC63" si="57">+I63*$W$63</f>
        <v>0</v>
      </c>
      <c r="Y63" s="495">
        <f t="shared" si="57"/>
        <v>0</v>
      </c>
      <c r="Z63" s="495">
        <f t="shared" si="57"/>
        <v>0</v>
      </c>
      <c r="AA63" s="495">
        <f t="shared" si="57"/>
        <v>0</v>
      </c>
      <c r="AB63" s="495">
        <f t="shared" si="57"/>
        <v>0</v>
      </c>
      <c r="AC63" s="495">
        <f t="shared" si="57"/>
        <v>0</v>
      </c>
    </row>
    <row r="64" spans="1:29" ht="15" customHeight="1">
      <c r="A64" s="1774"/>
      <c r="B64" s="1786"/>
      <c r="C64" s="1776"/>
      <c r="D64" s="1753"/>
      <c r="E64" s="123">
        <v>1.3</v>
      </c>
      <c r="F64" s="123" t="s">
        <v>1790</v>
      </c>
      <c r="G64" s="399" t="s">
        <v>582</v>
      </c>
      <c r="H64" s="389" t="s">
        <v>585</v>
      </c>
      <c r="I64" s="569"/>
      <c r="J64" s="569"/>
      <c r="K64" s="569"/>
      <c r="L64" s="569"/>
      <c r="M64" s="569"/>
      <c r="N64" s="1125"/>
      <c r="O64" s="1149"/>
      <c r="P64" s="51" t="e">
        <f t="shared" si="0"/>
        <v>#DIV/0!</v>
      </c>
      <c r="R64" s="151" t="s">
        <v>1543</v>
      </c>
      <c r="S64" s="88">
        <v>2.6</v>
      </c>
      <c r="T64" s="403">
        <v>2.6</v>
      </c>
      <c r="U64" s="327">
        <v>2.6</v>
      </c>
      <c r="V64" s="88">
        <v>2.6</v>
      </c>
      <c r="W64" s="88">
        <f t="shared" si="35"/>
        <v>2.6</v>
      </c>
      <c r="X64" s="495">
        <f t="shared" ref="X64:AC64" si="58">+I64*$W$64</f>
        <v>0</v>
      </c>
      <c r="Y64" s="495">
        <f t="shared" si="58"/>
        <v>0</v>
      </c>
      <c r="Z64" s="495">
        <f t="shared" si="58"/>
        <v>0</v>
      </c>
      <c r="AA64" s="495">
        <f t="shared" si="58"/>
        <v>0</v>
      </c>
      <c r="AB64" s="495">
        <f t="shared" si="58"/>
        <v>0</v>
      </c>
      <c r="AC64" s="495">
        <f t="shared" si="58"/>
        <v>0</v>
      </c>
    </row>
    <row r="65" spans="1:29" ht="15" customHeight="1">
      <c r="A65" s="1774"/>
      <c r="B65" s="1786"/>
      <c r="C65" s="1776"/>
      <c r="D65" s="1753"/>
      <c r="E65" s="123">
        <v>1.3</v>
      </c>
      <c r="F65" s="123" t="s">
        <v>1790</v>
      </c>
      <c r="G65" s="399" t="s">
        <v>584</v>
      </c>
      <c r="H65" s="389" t="s">
        <v>587</v>
      </c>
      <c r="I65" s="569"/>
      <c r="J65" s="569"/>
      <c r="K65" s="569"/>
      <c r="L65" s="569"/>
      <c r="M65" s="569"/>
      <c r="N65" s="1125"/>
      <c r="O65" s="1149"/>
      <c r="P65" s="51" t="e">
        <f t="shared" si="0"/>
        <v>#DIV/0!</v>
      </c>
      <c r="R65" s="151" t="s">
        <v>1543</v>
      </c>
      <c r="S65" s="88">
        <v>2.6</v>
      </c>
      <c r="T65" s="403">
        <v>2.6</v>
      </c>
      <c r="U65" s="327">
        <v>2.6</v>
      </c>
      <c r="V65" s="88">
        <v>2.6</v>
      </c>
      <c r="W65" s="88">
        <f t="shared" si="35"/>
        <v>2.6</v>
      </c>
      <c r="X65" s="495">
        <f t="shared" ref="X65:AC65" si="59">+I65*$W$65</f>
        <v>0</v>
      </c>
      <c r="Y65" s="495">
        <f t="shared" si="59"/>
        <v>0</v>
      </c>
      <c r="Z65" s="495">
        <f t="shared" si="59"/>
        <v>0</v>
      </c>
      <c r="AA65" s="495">
        <f t="shared" si="59"/>
        <v>0</v>
      </c>
      <c r="AB65" s="495">
        <f t="shared" si="59"/>
        <v>0</v>
      </c>
      <c r="AC65" s="495">
        <f t="shared" si="59"/>
        <v>0</v>
      </c>
    </row>
    <row r="66" spans="1:29" ht="15" customHeight="1">
      <c r="A66" s="1774"/>
      <c r="B66" s="1786"/>
      <c r="C66" s="1776"/>
      <c r="D66" s="1753"/>
      <c r="E66" s="123">
        <v>1.3</v>
      </c>
      <c r="F66" s="123" t="s">
        <v>1790</v>
      </c>
      <c r="G66" s="399" t="s">
        <v>586</v>
      </c>
      <c r="H66" s="389" t="s">
        <v>589</v>
      </c>
      <c r="I66" s="569"/>
      <c r="J66" s="569"/>
      <c r="K66" s="569"/>
      <c r="L66" s="569"/>
      <c r="M66" s="569"/>
      <c r="N66" s="1125"/>
      <c r="O66" s="1149"/>
      <c r="P66" s="51" t="e">
        <f t="shared" si="0"/>
        <v>#DIV/0!</v>
      </c>
      <c r="R66" s="151" t="s">
        <v>1543</v>
      </c>
      <c r="S66" s="88">
        <v>2.6</v>
      </c>
      <c r="T66" s="403">
        <v>2.6</v>
      </c>
      <c r="U66" s="327">
        <v>2.6</v>
      </c>
      <c r="V66" s="88">
        <v>2.6</v>
      </c>
      <c r="W66" s="88">
        <f t="shared" si="35"/>
        <v>2.6</v>
      </c>
      <c r="X66" s="495">
        <f t="shared" ref="X66:AC66" si="60">+I66*$W$66</f>
        <v>0</v>
      </c>
      <c r="Y66" s="495">
        <f t="shared" si="60"/>
        <v>0</v>
      </c>
      <c r="Z66" s="495">
        <f t="shared" si="60"/>
        <v>0</v>
      </c>
      <c r="AA66" s="495">
        <f t="shared" si="60"/>
        <v>0</v>
      </c>
      <c r="AB66" s="495">
        <f t="shared" si="60"/>
        <v>0</v>
      </c>
      <c r="AC66" s="495">
        <f t="shared" si="60"/>
        <v>0</v>
      </c>
    </row>
    <row r="67" spans="1:29" ht="15" customHeight="1">
      <c r="A67" s="1774"/>
      <c r="B67" s="1786"/>
      <c r="C67" s="1776"/>
      <c r="D67" s="1753"/>
      <c r="E67" s="123">
        <v>1.3</v>
      </c>
      <c r="F67" s="123" t="s">
        <v>1790</v>
      </c>
      <c r="G67" s="399" t="s">
        <v>588</v>
      </c>
      <c r="H67" s="389" t="s">
        <v>591</v>
      </c>
      <c r="I67" s="569"/>
      <c r="J67" s="569"/>
      <c r="K67" s="569"/>
      <c r="L67" s="569"/>
      <c r="M67" s="569"/>
      <c r="N67" s="1125"/>
      <c r="O67" s="1149"/>
      <c r="P67" s="51" t="e">
        <f t="shared" si="0"/>
        <v>#DIV/0!</v>
      </c>
      <c r="R67" s="151" t="s">
        <v>1543</v>
      </c>
      <c r="S67" s="88">
        <v>2.6</v>
      </c>
      <c r="T67" s="403">
        <v>2.6</v>
      </c>
      <c r="U67" s="327">
        <v>2.6</v>
      </c>
      <c r="V67" s="88">
        <v>2.6</v>
      </c>
      <c r="W67" s="88">
        <f t="shared" si="35"/>
        <v>2.6</v>
      </c>
      <c r="X67" s="495">
        <f t="shared" ref="X67:AC67" si="61">+I67*$W$67</f>
        <v>0</v>
      </c>
      <c r="Y67" s="495">
        <f t="shared" si="61"/>
        <v>0</v>
      </c>
      <c r="Z67" s="495">
        <f t="shared" si="61"/>
        <v>0</v>
      </c>
      <c r="AA67" s="495">
        <f t="shared" si="61"/>
        <v>0</v>
      </c>
      <c r="AB67" s="495">
        <f t="shared" si="61"/>
        <v>0</v>
      </c>
      <c r="AC67" s="495">
        <f t="shared" si="61"/>
        <v>0</v>
      </c>
    </row>
    <row r="68" spans="1:29" ht="15" customHeight="1">
      <c r="A68" s="1774"/>
      <c r="B68" s="1786"/>
      <c r="C68" s="1776"/>
      <c r="D68" s="1753"/>
      <c r="E68" s="123">
        <v>1.3</v>
      </c>
      <c r="F68" s="123" t="s">
        <v>1790</v>
      </c>
      <c r="G68" s="399" t="s">
        <v>590</v>
      </c>
      <c r="H68" s="389" t="s">
        <v>593</v>
      </c>
      <c r="I68" s="569"/>
      <c r="J68" s="569"/>
      <c r="K68" s="569"/>
      <c r="L68" s="569"/>
      <c r="M68" s="569"/>
      <c r="N68" s="1125"/>
      <c r="O68" s="1149"/>
      <c r="P68" s="51" t="e">
        <f t="shared" si="0"/>
        <v>#DIV/0!</v>
      </c>
      <c r="R68" s="151" t="s">
        <v>1543</v>
      </c>
      <c r="S68" s="88">
        <v>2.6</v>
      </c>
      <c r="T68" s="403">
        <v>2.6</v>
      </c>
      <c r="U68" s="327">
        <v>2.6</v>
      </c>
      <c r="V68" s="88">
        <v>2.6</v>
      </c>
      <c r="W68" s="88">
        <f t="shared" si="35"/>
        <v>2.6</v>
      </c>
      <c r="X68" s="495">
        <f t="shared" ref="X68:AC68" si="62">+I68*$W$68</f>
        <v>0</v>
      </c>
      <c r="Y68" s="495">
        <f t="shared" si="62"/>
        <v>0</v>
      </c>
      <c r="Z68" s="495">
        <f t="shared" si="62"/>
        <v>0</v>
      </c>
      <c r="AA68" s="495">
        <f t="shared" si="62"/>
        <v>0</v>
      </c>
      <c r="AB68" s="495">
        <f t="shared" si="62"/>
        <v>0</v>
      </c>
      <c r="AC68" s="495">
        <f t="shared" si="62"/>
        <v>0</v>
      </c>
    </row>
    <row r="69" spans="1:29" ht="15" customHeight="1">
      <c r="A69" s="1774"/>
      <c r="B69" s="1786"/>
      <c r="C69" s="1776"/>
      <c r="D69" s="1753"/>
      <c r="E69" s="123">
        <v>1.3</v>
      </c>
      <c r="F69" s="123" t="s">
        <v>1790</v>
      </c>
      <c r="G69" s="399" t="s">
        <v>592</v>
      </c>
      <c r="H69" s="389" t="s">
        <v>595</v>
      </c>
      <c r="I69" s="569"/>
      <c r="J69" s="569"/>
      <c r="K69" s="569"/>
      <c r="L69" s="569"/>
      <c r="M69" s="569"/>
      <c r="N69" s="1125"/>
      <c r="O69" s="1149"/>
      <c r="P69" s="51" t="e">
        <f t="shared" si="0"/>
        <v>#DIV/0!</v>
      </c>
      <c r="R69" s="151" t="s">
        <v>1543</v>
      </c>
      <c r="S69" s="88">
        <v>2.6</v>
      </c>
      <c r="T69" s="403">
        <v>2.6</v>
      </c>
      <c r="U69" s="327">
        <v>2.6</v>
      </c>
      <c r="V69" s="88">
        <v>2.6</v>
      </c>
      <c r="W69" s="88">
        <f t="shared" si="35"/>
        <v>2.6</v>
      </c>
      <c r="X69" s="495">
        <f t="shared" ref="X69:AC69" si="63">+I69*$W$69</f>
        <v>0</v>
      </c>
      <c r="Y69" s="495">
        <f t="shared" si="63"/>
        <v>0</v>
      </c>
      <c r="Z69" s="495">
        <f t="shared" si="63"/>
        <v>0</v>
      </c>
      <c r="AA69" s="495">
        <f t="shared" si="63"/>
        <v>0</v>
      </c>
      <c r="AB69" s="495">
        <f t="shared" si="63"/>
        <v>0</v>
      </c>
      <c r="AC69" s="495">
        <f t="shared" si="63"/>
        <v>0</v>
      </c>
    </row>
    <row r="70" spans="1:29" ht="15" customHeight="1">
      <c r="A70" s="1774"/>
      <c r="B70" s="1786"/>
      <c r="C70" s="1776"/>
      <c r="D70" s="1753"/>
      <c r="E70" s="123">
        <v>1.3</v>
      </c>
      <c r="F70" s="123" t="s">
        <v>1790</v>
      </c>
      <c r="G70" s="399" t="s">
        <v>594</v>
      </c>
      <c r="H70" s="389" t="s">
        <v>597</v>
      </c>
      <c r="I70" s="569"/>
      <c r="J70" s="569"/>
      <c r="K70" s="569"/>
      <c r="L70" s="569"/>
      <c r="M70" s="569"/>
      <c r="N70" s="1125"/>
      <c r="O70" s="1149"/>
      <c r="P70" s="51" t="e">
        <f t="shared" si="0"/>
        <v>#DIV/0!</v>
      </c>
      <c r="R70" s="151" t="s">
        <v>1543</v>
      </c>
      <c r="S70" s="88">
        <v>2.6</v>
      </c>
      <c r="T70" s="403">
        <v>2.6</v>
      </c>
      <c r="U70" s="327">
        <v>2.6</v>
      </c>
      <c r="V70" s="88">
        <v>2.6</v>
      </c>
      <c r="W70" s="88">
        <f t="shared" si="35"/>
        <v>2.6</v>
      </c>
      <c r="X70" s="495">
        <f t="shared" ref="X70:AC70" si="64">+I70*$W$70</f>
        <v>0</v>
      </c>
      <c r="Y70" s="495">
        <f t="shared" si="64"/>
        <v>0</v>
      </c>
      <c r="Z70" s="495">
        <f t="shared" si="64"/>
        <v>0</v>
      </c>
      <c r="AA70" s="495">
        <f t="shared" si="64"/>
        <v>0</v>
      </c>
      <c r="AB70" s="495">
        <f t="shared" si="64"/>
        <v>0</v>
      </c>
      <c r="AC70" s="495">
        <f t="shared" si="64"/>
        <v>0</v>
      </c>
    </row>
    <row r="71" spans="1:29" ht="15" customHeight="1">
      <c r="A71" s="1774"/>
      <c r="B71" s="1786"/>
      <c r="C71" s="1776"/>
      <c r="D71" s="1753"/>
      <c r="E71" s="123">
        <v>1.3</v>
      </c>
      <c r="F71" s="123" t="s">
        <v>1790</v>
      </c>
      <c r="G71" s="399" t="s">
        <v>596</v>
      </c>
      <c r="H71" s="389" t="s">
        <v>599</v>
      </c>
      <c r="I71" s="569"/>
      <c r="J71" s="569"/>
      <c r="K71" s="569"/>
      <c r="L71" s="569"/>
      <c r="M71" s="569"/>
      <c r="N71" s="1125"/>
      <c r="O71" s="1149"/>
      <c r="P71" s="51" t="e">
        <f t="shared" si="0"/>
        <v>#DIV/0!</v>
      </c>
      <c r="R71" s="151" t="s">
        <v>1543</v>
      </c>
      <c r="S71" s="88">
        <v>2.6</v>
      </c>
      <c r="T71" s="403">
        <v>2.6</v>
      </c>
      <c r="U71" s="327">
        <v>2.6</v>
      </c>
      <c r="V71" s="88">
        <v>2.6</v>
      </c>
      <c r="W71" s="88">
        <f t="shared" si="35"/>
        <v>2.6</v>
      </c>
      <c r="X71" s="495">
        <f t="shared" ref="X71:AC71" si="65">+I71*$W$71</f>
        <v>0</v>
      </c>
      <c r="Y71" s="495">
        <f t="shared" si="65"/>
        <v>0</v>
      </c>
      <c r="Z71" s="495">
        <f t="shared" si="65"/>
        <v>0</v>
      </c>
      <c r="AA71" s="495">
        <f t="shared" si="65"/>
        <v>0</v>
      </c>
      <c r="AB71" s="495">
        <f t="shared" si="65"/>
        <v>0</v>
      </c>
      <c r="AC71" s="495">
        <f t="shared" si="65"/>
        <v>0</v>
      </c>
    </row>
    <row r="72" spans="1:29" ht="15" customHeight="1">
      <c r="A72" s="1774"/>
      <c r="B72" s="1786"/>
      <c r="C72" s="1776"/>
      <c r="D72" s="1753"/>
      <c r="E72" s="123">
        <v>1.3</v>
      </c>
      <c r="F72" s="123" t="s">
        <v>1790</v>
      </c>
      <c r="G72" s="399" t="s">
        <v>598</v>
      </c>
      <c r="H72" s="389" t="s">
        <v>605</v>
      </c>
      <c r="I72" s="569"/>
      <c r="J72" s="569"/>
      <c r="K72" s="569"/>
      <c r="L72" s="569"/>
      <c r="M72" s="569"/>
      <c r="N72" s="1125"/>
      <c r="O72" s="1149"/>
      <c r="P72" s="51" t="e">
        <f t="shared" ref="P72:P134" si="66">+(M72-L72)/L72</f>
        <v>#DIV/0!</v>
      </c>
      <c r="R72" s="151" t="s">
        <v>1543</v>
      </c>
      <c r="S72" s="88">
        <v>2.6</v>
      </c>
      <c r="T72" s="403">
        <v>2.6</v>
      </c>
      <c r="U72" s="327">
        <v>2.6</v>
      </c>
      <c r="V72" s="88">
        <v>2.6</v>
      </c>
      <c r="W72" s="88">
        <f t="shared" si="35"/>
        <v>2.6</v>
      </c>
      <c r="X72" s="495">
        <f t="shared" ref="X72:AC72" si="67">+I72*$W$72</f>
        <v>0</v>
      </c>
      <c r="Y72" s="495">
        <f t="shared" si="67"/>
        <v>0</v>
      </c>
      <c r="Z72" s="495">
        <f t="shared" si="67"/>
        <v>0</v>
      </c>
      <c r="AA72" s="495">
        <f t="shared" si="67"/>
        <v>0</v>
      </c>
      <c r="AB72" s="495">
        <f t="shared" si="67"/>
        <v>0</v>
      </c>
      <c r="AC72" s="495">
        <f t="shared" si="67"/>
        <v>0</v>
      </c>
    </row>
    <row r="73" spans="1:29" ht="15" customHeight="1">
      <c r="A73" s="1774"/>
      <c r="B73" s="1786"/>
      <c r="C73" s="1776"/>
      <c r="D73" s="1753"/>
      <c r="E73" s="123">
        <v>1.3</v>
      </c>
      <c r="F73" s="123" t="s">
        <v>1790</v>
      </c>
      <c r="G73" s="399" t="s">
        <v>604</v>
      </c>
      <c r="H73" s="389" t="s">
        <v>607</v>
      </c>
      <c r="I73" s="569"/>
      <c r="J73" s="569"/>
      <c r="K73" s="569"/>
      <c r="L73" s="569"/>
      <c r="M73" s="569"/>
      <c r="N73" s="1125"/>
      <c r="O73" s="1149"/>
      <c r="P73" s="51" t="e">
        <f t="shared" si="66"/>
        <v>#DIV/0!</v>
      </c>
      <c r="R73" s="151" t="s">
        <v>1543</v>
      </c>
      <c r="S73" s="88">
        <v>2.6</v>
      </c>
      <c r="T73" s="403">
        <v>2.6</v>
      </c>
      <c r="U73" s="327">
        <v>2.6</v>
      </c>
      <c r="V73" s="88">
        <v>2.6</v>
      </c>
      <c r="W73" s="88">
        <f t="shared" si="35"/>
        <v>2.6</v>
      </c>
      <c r="X73" s="495">
        <f t="shared" ref="X73:AC73" si="68">+I73*$W$73</f>
        <v>0</v>
      </c>
      <c r="Y73" s="495">
        <f t="shared" si="68"/>
        <v>0</v>
      </c>
      <c r="Z73" s="495">
        <f t="shared" si="68"/>
        <v>0</v>
      </c>
      <c r="AA73" s="495">
        <f t="shared" si="68"/>
        <v>0</v>
      </c>
      <c r="AB73" s="495">
        <f t="shared" si="68"/>
        <v>0</v>
      </c>
      <c r="AC73" s="495">
        <f t="shared" si="68"/>
        <v>0</v>
      </c>
    </row>
    <row r="74" spans="1:29" ht="15" customHeight="1">
      <c r="A74" s="1774"/>
      <c r="B74" s="1786"/>
      <c r="C74" s="1776"/>
      <c r="D74" s="1753"/>
      <c r="E74" s="123">
        <v>1.3</v>
      </c>
      <c r="F74" s="123" t="s">
        <v>1790</v>
      </c>
      <c r="G74" s="399" t="s">
        <v>606</v>
      </c>
      <c r="H74" s="389" t="s">
        <v>609</v>
      </c>
      <c r="I74" s="569"/>
      <c r="J74" s="569"/>
      <c r="K74" s="569"/>
      <c r="L74" s="569"/>
      <c r="M74" s="569"/>
      <c r="N74" s="1125"/>
      <c r="O74" s="1149"/>
      <c r="P74" s="51" t="e">
        <f t="shared" si="66"/>
        <v>#DIV/0!</v>
      </c>
      <c r="R74" s="151" t="s">
        <v>1543</v>
      </c>
      <c r="S74" s="88">
        <v>2.6</v>
      </c>
      <c r="T74" s="403">
        <v>2.6</v>
      </c>
      <c r="U74" s="327">
        <v>2.6</v>
      </c>
      <c r="V74" s="88">
        <v>2.6</v>
      </c>
      <c r="W74" s="88">
        <f t="shared" ref="W74:W105" si="69">IF($W$4=$T$9,T74,(IF($W$4=$U$9,U74,V74)))</f>
        <v>2.6</v>
      </c>
      <c r="X74" s="495">
        <f t="shared" ref="X74:AC74" si="70">+I74*$W$74</f>
        <v>0</v>
      </c>
      <c r="Y74" s="495">
        <f t="shared" si="70"/>
        <v>0</v>
      </c>
      <c r="Z74" s="495">
        <f t="shared" si="70"/>
        <v>0</v>
      </c>
      <c r="AA74" s="495">
        <f t="shared" si="70"/>
        <v>0</v>
      </c>
      <c r="AB74" s="495">
        <f t="shared" si="70"/>
        <v>0</v>
      </c>
      <c r="AC74" s="495">
        <f t="shared" si="70"/>
        <v>0</v>
      </c>
    </row>
    <row r="75" spans="1:29" ht="15" customHeight="1">
      <c r="A75" s="1774"/>
      <c r="B75" s="1786"/>
      <c r="C75" s="1776"/>
      <c r="D75" s="1753"/>
      <c r="E75" s="123">
        <v>1.3</v>
      </c>
      <c r="F75" s="123" t="s">
        <v>1790</v>
      </c>
      <c r="G75" s="399" t="s">
        <v>608</v>
      </c>
      <c r="H75" s="389" t="s">
        <v>611</v>
      </c>
      <c r="I75" s="569"/>
      <c r="J75" s="569"/>
      <c r="K75" s="569"/>
      <c r="L75" s="569"/>
      <c r="M75" s="569"/>
      <c r="N75" s="1125"/>
      <c r="O75" s="1149"/>
      <c r="P75" s="51" t="e">
        <f t="shared" si="66"/>
        <v>#DIV/0!</v>
      </c>
      <c r="R75" s="151" t="s">
        <v>1543</v>
      </c>
      <c r="S75" s="88">
        <v>2.6</v>
      </c>
      <c r="T75" s="403">
        <v>2.6</v>
      </c>
      <c r="U75" s="327">
        <v>2.6</v>
      </c>
      <c r="V75" s="88">
        <v>2.6</v>
      </c>
      <c r="W75" s="88">
        <f t="shared" si="69"/>
        <v>2.6</v>
      </c>
      <c r="X75" s="495">
        <f t="shared" ref="X75:AC75" si="71">+I75*$W$75</f>
        <v>0</v>
      </c>
      <c r="Y75" s="495">
        <f t="shared" si="71"/>
        <v>0</v>
      </c>
      <c r="Z75" s="495">
        <f t="shared" si="71"/>
        <v>0</v>
      </c>
      <c r="AA75" s="495">
        <f t="shared" si="71"/>
        <v>0</v>
      </c>
      <c r="AB75" s="495">
        <f t="shared" si="71"/>
        <v>0</v>
      </c>
      <c r="AC75" s="495">
        <f t="shared" si="71"/>
        <v>0</v>
      </c>
    </row>
    <row r="76" spans="1:29" ht="15" customHeight="1">
      <c r="A76" s="1774"/>
      <c r="B76" s="1786"/>
      <c r="C76" s="1776"/>
      <c r="D76" s="1753"/>
      <c r="E76" s="123">
        <v>1.3</v>
      </c>
      <c r="F76" s="123" t="s">
        <v>1790</v>
      </c>
      <c r="G76" s="399" t="s">
        <v>610</v>
      </c>
      <c r="H76" s="389" t="s">
        <v>613</v>
      </c>
      <c r="I76" s="569"/>
      <c r="J76" s="569"/>
      <c r="K76" s="569"/>
      <c r="L76" s="569"/>
      <c r="M76" s="569"/>
      <c r="N76" s="1125"/>
      <c r="O76" s="1149"/>
      <c r="P76" s="51" t="e">
        <f t="shared" si="66"/>
        <v>#DIV/0!</v>
      </c>
      <c r="R76" s="151" t="s">
        <v>1543</v>
      </c>
      <c r="S76" s="88">
        <v>2.6</v>
      </c>
      <c r="T76" s="403">
        <v>2.6</v>
      </c>
      <c r="U76" s="327">
        <v>2.6</v>
      </c>
      <c r="V76" s="88">
        <v>2.6</v>
      </c>
      <c r="W76" s="88">
        <f t="shared" si="69"/>
        <v>2.6</v>
      </c>
      <c r="X76" s="495">
        <f t="shared" ref="X76:AC76" si="72">+I76*$W$76</f>
        <v>0</v>
      </c>
      <c r="Y76" s="495">
        <f t="shared" si="72"/>
        <v>0</v>
      </c>
      <c r="Z76" s="495">
        <f t="shared" si="72"/>
        <v>0</v>
      </c>
      <c r="AA76" s="495">
        <f t="shared" si="72"/>
        <v>0</v>
      </c>
      <c r="AB76" s="495">
        <f t="shared" si="72"/>
        <v>0</v>
      </c>
      <c r="AC76" s="495">
        <f t="shared" si="72"/>
        <v>0</v>
      </c>
    </row>
    <row r="77" spans="1:29" ht="15" customHeight="1">
      <c r="A77" s="1774"/>
      <c r="B77" s="1786"/>
      <c r="C77" s="1776"/>
      <c r="D77" s="1753"/>
      <c r="E77" s="123">
        <v>1.3</v>
      </c>
      <c r="F77" s="123" t="s">
        <v>1790</v>
      </c>
      <c r="G77" s="399" t="s">
        <v>612</v>
      </c>
      <c r="H77" s="389" t="s">
        <v>615</v>
      </c>
      <c r="I77" s="569"/>
      <c r="J77" s="569"/>
      <c r="K77" s="569"/>
      <c r="L77" s="569"/>
      <c r="M77" s="569"/>
      <c r="N77" s="1125"/>
      <c r="O77" s="1149"/>
      <c r="P77" s="51" t="e">
        <f t="shared" si="66"/>
        <v>#DIV/0!</v>
      </c>
      <c r="R77" s="151" t="s">
        <v>1543</v>
      </c>
      <c r="S77" s="88">
        <v>2.6</v>
      </c>
      <c r="T77" s="403">
        <v>2.6</v>
      </c>
      <c r="U77" s="327">
        <v>2.6</v>
      </c>
      <c r="V77" s="88">
        <v>2.6</v>
      </c>
      <c r="W77" s="88">
        <f t="shared" si="69"/>
        <v>2.6</v>
      </c>
      <c r="X77" s="495">
        <f t="shared" ref="X77:AC77" si="73">+I77*$W$77</f>
        <v>0</v>
      </c>
      <c r="Y77" s="495">
        <f t="shared" si="73"/>
        <v>0</v>
      </c>
      <c r="Z77" s="495">
        <f t="shared" si="73"/>
        <v>0</v>
      </c>
      <c r="AA77" s="495">
        <f t="shared" si="73"/>
        <v>0</v>
      </c>
      <c r="AB77" s="495">
        <f t="shared" si="73"/>
        <v>0</v>
      </c>
      <c r="AC77" s="495">
        <f t="shared" si="73"/>
        <v>0</v>
      </c>
    </row>
    <row r="78" spans="1:29" ht="15" customHeight="1">
      <c r="A78" s="1774"/>
      <c r="B78" s="1786"/>
      <c r="C78" s="1776"/>
      <c r="D78" s="1753"/>
      <c r="E78" s="123">
        <v>1.3</v>
      </c>
      <c r="F78" s="123" t="s">
        <v>1790</v>
      </c>
      <c r="G78" s="399" t="s">
        <v>614</v>
      </c>
      <c r="H78" s="389" t="s">
        <v>617</v>
      </c>
      <c r="I78" s="569"/>
      <c r="J78" s="569"/>
      <c r="K78" s="569"/>
      <c r="L78" s="569"/>
      <c r="M78" s="569"/>
      <c r="N78" s="1125"/>
      <c r="O78" s="1149"/>
      <c r="P78" s="51" t="e">
        <f t="shared" si="66"/>
        <v>#DIV/0!</v>
      </c>
      <c r="R78" s="151" t="s">
        <v>1543</v>
      </c>
      <c r="S78" s="88">
        <v>2.6</v>
      </c>
      <c r="T78" s="403">
        <v>2.6</v>
      </c>
      <c r="U78" s="327">
        <v>2.6</v>
      </c>
      <c r="V78" s="88">
        <v>2.6</v>
      </c>
      <c r="W78" s="88">
        <f t="shared" si="69"/>
        <v>2.6</v>
      </c>
      <c r="X78" s="495">
        <f t="shared" ref="X78:AC78" si="74">+I78*$W$78</f>
        <v>0</v>
      </c>
      <c r="Y78" s="495">
        <f t="shared" si="74"/>
        <v>0</v>
      </c>
      <c r="Z78" s="495">
        <f t="shared" si="74"/>
        <v>0</v>
      </c>
      <c r="AA78" s="495">
        <f t="shared" si="74"/>
        <v>0</v>
      </c>
      <c r="AB78" s="495">
        <f t="shared" si="74"/>
        <v>0</v>
      </c>
      <c r="AC78" s="495">
        <f t="shared" si="74"/>
        <v>0</v>
      </c>
    </row>
    <row r="79" spans="1:29" ht="15" customHeight="1">
      <c r="A79" s="1774"/>
      <c r="B79" s="1786"/>
      <c r="C79" s="1776"/>
      <c r="D79" s="1753"/>
      <c r="E79" s="123">
        <v>1.3</v>
      </c>
      <c r="F79" s="123" t="s">
        <v>1790</v>
      </c>
      <c r="G79" s="399" t="s">
        <v>616</v>
      </c>
      <c r="H79" s="389" t="s">
        <v>619</v>
      </c>
      <c r="I79" s="569"/>
      <c r="J79" s="569"/>
      <c r="K79" s="569"/>
      <c r="L79" s="569"/>
      <c r="M79" s="569"/>
      <c r="N79" s="1125"/>
      <c r="O79" s="1149"/>
      <c r="P79" s="51" t="e">
        <f t="shared" si="66"/>
        <v>#DIV/0!</v>
      </c>
      <c r="R79" s="151" t="s">
        <v>1543</v>
      </c>
      <c r="S79" s="88">
        <v>2.6</v>
      </c>
      <c r="T79" s="403">
        <v>2.6</v>
      </c>
      <c r="U79" s="327">
        <v>2.6</v>
      </c>
      <c r="V79" s="88">
        <v>2.6</v>
      </c>
      <c r="W79" s="88">
        <f t="shared" si="69"/>
        <v>2.6</v>
      </c>
      <c r="X79" s="495">
        <f t="shared" ref="X79:AC79" si="75">+I79*$W$79</f>
        <v>0</v>
      </c>
      <c r="Y79" s="495">
        <f t="shared" si="75"/>
        <v>0</v>
      </c>
      <c r="Z79" s="495">
        <f t="shared" si="75"/>
        <v>0</v>
      </c>
      <c r="AA79" s="495">
        <f t="shared" si="75"/>
        <v>0</v>
      </c>
      <c r="AB79" s="495">
        <f t="shared" si="75"/>
        <v>0</v>
      </c>
      <c r="AC79" s="495">
        <f t="shared" si="75"/>
        <v>0</v>
      </c>
    </row>
    <row r="80" spans="1:29" ht="15" customHeight="1">
      <c r="A80" s="1774"/>
      <c r="B80" s="1786"/>
      <c r="C80" s="1776"/>
      <c r="D80" s="1753"/>
      <c r="E80" s="123">
        <v>1.3</v>
      </c>
      <c r="F80" s="123" t="s">
        <v>1790</v>
      </c>
      <c r="G80" s="399" t="s">
        <v>618</v>
      </c>
      <c r="H80" s="389" t="s">
        <v>621</v>
      </c>
      <c r="I80" s="569"/>
      <c r="J80" s="569"/>
      <c r="K80" s="569"/>
      <c r="L80" s="569"/>
      <c r="M80" s="569"/>
      <c r="N80" s="1125"/>
      <c r="O80" s="1149"/>
      <c r="P80" s="51" t="e">
        <f t="shared" si="66"/>
        <v>#DIV/0!</v>
      </c>
      <c r="R80" s="151" t="s">
        <v>1543</v>
      </c>
      <c r="S80" s="88">
        <v>2.6</v>
      </c>
      <c r="T80" s="403">
        <v>2.6</v>
      </c>
      <c r="U80" s="327">
        <v>2.6</v>
      </c>
      <c r="V80" s="88">
        <v>2.6</v>
      </c>
      <c r="W80" s="88">
        <f t="shared" si="69"/>
        <v>2.6</v>
      </c>
      <c r="X80" s="495">
        <f t="shared" ref="X80:AC80" si="76">+I80*$W$80</f>
        <v>0</v>
      </c>
      <c r="Y80" s="495">
        <f t="shared" si="76"/>
        <v>0</v>
      </c>
      <c r="Z80" s="495">
        <f t="shared" si="76"/>
        <v>0</v>
      </c>
      <c r="AA80" s="495">
        <f t="shared" si="76"/>
        <v>0</v>
      </c>
      <c r="AB80" s="495">
        <f t="shared" si="76"/>
        <v>0</v>
      </c>
      <c r="AC80" s="495">
        <f t="shared" si="76"/>
        <v>0</v>
      </c>
    </row>
    <row r="81" spans="1:29" ht="15" customHeight="1">
      <c r="A81" s="1774"/>
      <c r="B81" s="1786"/>
      <c r="C81" s="1776"/>
      <c r="D81" s="1753"/>
      <c r="E81" s="123">
        <v>1.3</v>
      </c>
      <c r="F81" s="123" t="s">
        <v>1790</v>
      </c>
      <c r="G81" s="399" t="s">
        <v>620</v>
      </c>
      <c r="H81" s="389" t="s">
        <v>623</v>
      </c>
      <c r="I81" s="569"/>
      <c r="J81" s="569"/>
      <c r="K81" s="569"/>
      <c r="L81" s="569"/>
      <c r="M81" s="569"/>
      <c r="N81" s="1125"/>
      <c r="O81" s="1149"/>
      <c r="P81" s="51" t="e">
        <f t="shared" si="66"/>
        <v>#DIV/0!</v>
      </c>
      <c r="R81" s="151" t="s">
        <v>1543</v>
      </c>
      <c r="S81" s="88">
        <v>2.6</v>
      </c>
      <c r="T81" s="403">
        <v>2.6</v>
      </c>
      <c r="U81" s="327">
        <v>2.6</v>
      </c>
      <c r="V81" s="88">
        <v>2.6</v>
      </c>
      <c r="W81" s="88">
        <f t="shared" si="69"/>
        <v>2.6</v>
      </c>
      <c r="X81" s="495">
        <f t="shared" ref="X81:AC81" si="77">+I81*$W$81</f>
        <v>0</v>
      </c>
      <c r="Y81" s="495">
        <f t="shared" si="77"/>
        <v>0</v>
      </c>
      <c r="Z81" s="495">
        <f t="shared" si="77"/>
        <v>0</v>
      </c>
      <c r="AA81" s="495">
        <f t="shared" si="77"/>
        <v>0</v>
      </c>
      <c r="AB81" s="495">
        <f t="shared" si="77"/>
        <v>0</v>
      </c>
      <c r="AC81" s="495">
        <f t="shared" si="77"/>
        <v>0</v>
      </c>
    </row>
    <row r="82" spans="1:29" ht="15" customHeight="1">
      <c r="A82" s="1774"/>
      <c r="B82" s="1786"/>
      <c r="C82" s="1776"/>
      <c r="D82" s="1753"/>
      <c r="E82" s="123">
        <v>1.3</v>
      </c>
      <c r="F82" s="123" t="s">
        <v>1790</v>
      </c>
      <c r="G82" s="399" t="s">
        <v>622</v>
      </c>
      <c r="H82" s="389" t="s">
        <v>625</v>
      </c>
      <c r="I82" s="569"/>
      <c r="J82" s="569"/>
      <c r="K82" s="569"/>
      <c r="L82" s="569"/>
      <c r="M82" s="569"/>
      <c r="N82" s="1125"/>
      <c r="O82" s="1149"/>
      <c r="P82" s="51" t="e">
        <f t="shared" si="66"/>
        <v>#DIV/0!</v>
      </c>
      <c r="R82" s="151" t="s">
        <v>1543</v>
      </c>
      <c r="S82" s="88">
        <v>2.6</v>
      </c>
      <c r="T82" s="403">
        <v>2.6</v>
      </c>
      <c r="U82" s="327">
        <v>2.6</v>
      </c>
      <c r="V82" s="88">
        <v>2.6</v>
      </c>
      <c r="W82" s="88">
        <f t="shared" si="69"/>
        <v>2.6</v>
      </c>
      <c r="X82" s="495">
        <f t="shared" ref="X82:AC82" si="78">+I82*$W$82</f>
        <v>0</v>
      </c>
      <c r="Y82" s="495">
        <f t="shared" si="78"/>
        <v>0</v>
      </c>
      <c r="Z82" s="495">
        <f t="shared" si="78"/>
        <v>0</v>
      </c>
      <c r="AA82" s="495">
        <f t="shared" si="78"/>
        <v>0</v>
      </c>
      <c r="AB82" s="495">
        <f t="shared" si="78"/>
        <v>0</v>
      </c>
      <c r="AC82" s="495">
        <f t="shared" si="78"/>
        <v>0</v>
      </c>
    </row>
    <row r="83" spans="1:29" ht="15" customHeight="1">
      <c r="A83" s="1774"/>
      <c r="B83" s="1786"/>
      <c r="C83" s="1776"/>
      <c r="D83" s="1753"/>
      <c r="E83" s="123">
        <v>1.3</v>
      </c>
      <c r="F83" s="123" t="s">
        <v>1790</v>
      </c>
      <c r="G83" s="399" t="s">
        <v>624</v>
      </c>
      <c r="H83" s="389" t="s">
        <v>627</v>
      </c>
      <c r="I83" s="569"/>
      <c r="J83" s="569"/>
      <c r="K83" s="569"/>
      <c r="L83" s="569"/>
      <c r="M83" s="569"/>
      <c r="N83" s="1125"/>
      <c r="O83" s="1149"/>
      <c r="P83" s="51" t="e">
        <f t="shared" si="66"/>
        <v>#DIV/0!</v>
      </c>
      <c r="R83" s="151" t="s">
        <v>1543</v>
      </c>
      <c r="S83" s="88">
        <v>2.6</v>
      </c>
      <c r="T83" s="403">
        <v>2.6</v>
      </c>
      <c r="U83" s="327">
        <v>2.6</v>
      </c>
      <c r="V83" s="88">
        <v>2.6</v>
      </c>
      <c r="W83" s="88">
        <f t="shared" si="69"/>
        <v>2.6</v>
      </c>
      <c r="X83" s="495">
        <f t="shared" ref="X83:AC83" si="79">+I83*$W$83</f>
        <v>0</v>
      </c>
      <c r="Y83" s="495">
        <f t="shared" si="79"/>
        <v>0</v>
      </c>
      <c r="Z83" s="495">
        <f t="shared" si="79"/>
        <v>0</v>
      </c>
      <c r="AA83" s="495">
        <f t="shared" si="79"/>
        <v>0</v>
      </c>
      <c r="AB83" s="495">
        <f t="shared" si="79"/>
        <v>0</v>
      </c>
      <c r="AC83" s="495">
        <f t="shared" si="79"/>
        <v>0</v>
      </c>
    </row>
    <row r="84" spans="1:29" ht="15" customHeight="1">
      <c r="A84" s="1774"/>
      <c r="B84" s="1786"/>
      <c r="C84" s="1776"/>
      <c r="D84" s="1753"/>
      <c r="E84" s="123">
        <v>1.3</v>
      </c>
      <c r="F84" s="123" t="s">
        <v>1790</v>
      </c>
      <c r="G84" s="399" t="s">
        <v>626</v>
      </c>
      <c r="H84" s="389" t="s">
        <v>629</v>
      </c>
      <c r="I84" s="569"/>
      <c r="J84" s="569"/>
      <c r="K84" s="569"/>
      <c r="L84" s="569"/>
      <c r="M84" s="569"/>
      <c r="N84" s="1125"/>
      <c r="O84" s="1149"/>
      <c r="P84" s="51" t="e">
        <f t="shared" si="66"/>
        <v>#DIV/0!</v>
      </c>
      <c r="R84" s="151" t="s">
        <v>1543</v>
      </c>
      <c r="S84" s="88">
        <v>2.6</v>
      </c>
      <c r="T84" s="403">
        <v>2.6</v>
      </c>
      <c r="U84" s="327">
        <v>2.6</v>
      </c>
      <c r="V84" s="88">
        <v>2.6</v>
      </c>
      <c r="W84" s="88">
        <f t="shared" si="69"/>
        <v>2.6</v>
      </c>
      <c r="X84" s="495">
        <f t="shared" ref="X84:AC84" si="80">+I84*$W$84</f>
        <v>0</v>
      </c>
      <c r="Y84" s="495">
        <f t="shared" si="80"/>
        <v>0</v>
      </c>
      <c r="Z84" s="495">
        <f t="shared" si="80"/>
        <v>0</v>
      </c>
      <c r="AA84" s="495">
        <f t="shared" si="80"/>
        <v>0</v>
      </c>
      <c r="AB84" s="495">
        <f t="shared" si="80"/>
        <v>0</v>
      </c>
      <c r="AC84" s="495">
        <f t="shared" si="80"/>
        <v>0</v>
      </c>
    </row>
    <row r="85" spans="1:29" ht="15" customHeight="1">
      <c r="A85" s="1774"/>
      <c r="B85" s="1786"/>
      <c r="C85" s="1776"/>
      <c r="D85" s="1753"/>
      <c r="E85" s="123">
        <v>1.3</v>
      </c>
      <c r="F85" s="123" t="s">
        <v>1790</v>
      </c>
      <c r="G85" s="399" t="s">
        <v>628</v>
      </c>
      <c r="H85" s="389" t="s">
        <v>631</v>
      </c>
      <c r="I85" s="569"/>
      <c r="J85" s="569"/>
      <c r="K85" s="569"/>
      <c r="L85" s="569"/>
      <c r="M85" s="569"/>
      <c r="N85" s="1125"/>
      <c r="O85" s="1149"/>
      <c r="P85" s="51" t="e">
        <f t="shared" si="66"/>
        <v>#DIV/0!</v>
      </c>
      <c r="R85" s="151" t="s">
        <v>1543</v>
      </c>
      <c r="S85" s="88">
        <v>2.6</v>
      </c>
      <c r="T85" s="403">
        <v>2.6</v>
      </c>
      <c r="U85" s="327">
        <v>2.6</v>
      </c>
      <c r="V85" s="88">
        <v>2.6</v>
      </c>
      <c r="W85" s="88">
        <f t="shared" si="69"/>
        <v>2.6</v>
      </c>
      <c r="X85" s="495">
        <f t="shared" ref="X85:AC85" si="81">+I85*$W$85</f>
        <v>0</v>
      </c>
      <c r="Y85" s="495">
        <f t="shared" si="81"/>
        <v>0</v>
      </c>
      <c r="Z85" s="495">
        <f t="shared" si="81"/>
        <v>0</v>
      </c>
      <c r="AA85" s="495">
        <f t="shared" si="81"/>
        <v>0</v>
      </c>
      <c r="AB85" s="495">
        <f t="shared" si="81"/>
        <v>0</v>
      </c>
      <c r="AC85" s="495">
        <f t="shared" si="81"/>
        <v>0</v>
      </c>
    </row>
    <row r="86" spans="1:29" ht="15" customHeight="1">
      <c r="A86" s="1774"/>
      <c r="B86" s="1786"/>
      <c r="C86" s="1776"/>
      <c r="D86" s="1753"/>
      <c r="E86" s="123">
        <v>1.3</v>
      </c>
      <c r="F86" s="123" t="s">
        <v>1790</v>
      </c>
      <c r="G86" s="399" t="s">
        <v>630</v>
      </c>
      <c r="H86" s="389" t="s">
        <v>633</v>
      </c>
      <c r="I86" s="569"/>
      <c r="J86" s="569"/>
      <c r="K86" s="569"/>
      <c r="L86" s="569"/>
      <c r="M86" s="569"/>
      <c r="N86" s="1125"/>
      <c r="O86" s="1149"/>
      <c r="P86" s="51" t="e">
        <f t="shared" si="66"/>
        <v>#DIV/0!</v>
      </c>
      <c r="R86" s="151" t="s">
        <v>1543</v>
      </c>
      <c r="S86" s="88">
        <v>2.6</v>
      </c>
      <c r="T86" s="403">
        <v>2.6</v>
      </c>
      <c r="U86" s="327">
        <v>2.6</v>
      </c>
      <c r="V86" s="88">
        <v>2.6</v>
      </c>
      <c r="W86" s="88">
        <f t="shared" si="69"/>
        <v>2.6</v>
      </c>
      <c r="X86" s="495">
        <f t="shared" ref="X86:AC86" si="82">+I86*$W$86</f>
        <v>0</v>
      </c>
      <c r="Y86" s="495">
        <f t="shared" si="82"/>
        <v>0</v>
      </c>
      <c r="Z86" s="495">
        <f t="shared" si="82"/>
        <v>0</v>
      </c>
      <c r="AA86" s="495">
        <f t="shared" si="82"/>
        <v>0</v>
      </c>
      <c r="AB86" s="495">
        <f t="shared" si="82"/>
        <v>0</v>
      </c>
      <c r="AC86" s="495">
        <f t="shared" si="82"/>
        <v>0</v>
      </c>
    </row>
    <row r="87" spans="1:29" ht="15" customHeight="1">
      <c r="A87" s="1774"/>
      <c r="B87" s="1786"/>
      <c r="C87" s="1776"/>
      <c r="D87" s="1753"/>
      <c r="E87" s="123">
        <v>1.3</v>
      </c>
      <c r="F87" s="123" t="s">
        <v>1790</v>
      </c>
      <c r="G87" s="399" t="s">
        <v>632</v>
      </c>
      <c r="H87" s="389" t="s">
        <v>635</v>
      </c>
      <c r="I87" s="569"/>
      <c r="J87" s="569"/>
      <c r="K87" s="569"/>
      <c r="L87" s="569"/>
      <c r="M87" s="569"/>
      <c r="N87" s="1125"/>
      <c r="O87" s="1149"/>
      <c r="P87" s="51" t="e">
        <f t="shared" si="66"/>
        <v>#DIV/0!</v>
      </c>
      <c r="R87" s="151" t="s">
        <v>1543</v>
      </c>
      <c r="S87" s="88">
        <v>2.6</v>
      </c>
      <c r="T87" s="403">
        <v>2.6</v>
      </c>
      <c r="U87" s="327">
        <v>2.6</v>
      </c>
      <c r="V87" s="88">
        <v>2.6</v>
      </c>
      <c r="W87" s="88">
        <f t="shared" si="69"/>
        <v>2.6</v>
      </c>
      <c r="X87" s="495">
        <f t="shared" ref="X87:AC87" si="83">+I87*$W$87</f>
        <v>0</v>
      </c>
      <c r="Y87" s="495">
        <f t="shared" si="83"/>
        <v>0</v>
      </c>
      <c r="Z87" s="495">
        <f t="shared" si="83"/>
        <v>0</v>
      </c>
      <c r="AA87" s="495">
        <f t="shared" si="83"/>
        <v>0</v>
      </c>
      <c r="AB87" s="495">
        <f t="shared" si="83"/>
        <v>0</v>
      </c>
      <c r="AC87" s="495">
        <f t="shared" si="83"/>
        <v>0</v>
      </c>
    </row>
    <row r="88" spans="1:29" ht="15" customHeight="1">
      <c r="A88" s="1774"/>
      <c r="B88" s="1786"/>
      <c r="C88" s="1776"/>
      <c r="D88" s="1753"/>
      <c r="E88" s="123">
        <v>1.3</v>
      </c>
      <c r="F88" s="123" t="s">
        <v>1790</v>
      </c>
      <c r="G88" s="399" t="s">
        <v>634</v>
      </c>
      <c r="H88" s="389" t="s">
        <v>637</v>
      </c>
      <c r="I88" s="569"/>
      <c r="J88" s="569"/>
      <c r="K88" s="569"/>
      <c r="L88" s="569"/>
      <c r="M88" s="569"/>
      <c r="N88" s="1125"/>
      <c r="O88" s="1149"/>
      <c r="P88" s="51" t="e">
        <f t="shared" si="66"/>
        <v>#DIV/0!</v>
      </c>
      <c r="R88" s="151" t="s">
        <v>1543</v>
      </c>
      <c r="S88" s="88">
        <v>2.6</v>
      </c>
      <c r="T88" s="403">
        <v>2.6</v>
      </c>
      <c r="U88" s="327">
        <v>2.6</v>
      </c>
      <c r="V88" s="88">
        <v>2.6</v>
      </c>
      <c r="W88" s="88">
        <f t="shared" si="69"/>
        <v>2.6</v>
      </c>
      <c r="X88" s="495">
        <f t="shared" ref="X88:AC88" si="84">+I88*$W$88</f>
        <v>0</v>
      </c>
      <c r="Y88" s="495">
        <f t="shared" si="84"/>
        <v>0</v>
      </c>
      <c r="Z88" s="495">
        <f t="shared" si="84"/>
        <v>0</v>
      </c>
      <c r="AA88" s="495">
        <f t="shared" si="84"/>
        <v>0</v>
      </c>
      <c r="AB88" s="495">
        <f t="shared" si="84"/>
        <v>0</v>
      </c>
      <c r="AC88" s="495">
        <f t="shared" si="84"/>
        <v>0</v>
      </c>
    </row>
    <row r="89" spans="1:29" ht="15" customHeight="1">
      <c r="A89" s="1774"/>
      <c r="B89" s="1786"/>
      <c r="C89" s="1776"/>
      <c r="D89" s="1753"/>
      <c r="E89" s="123">
        <v>1.3</v>
      </c>
      <c r="F89" s="123" t="s">
        <v>1790</v>
      </c>
      <c r="G89" s="399" t="s">
        <v>636</v>
      </c>
      <c r="H89" s="389" t="s">
        <v>639</v>
      </c>
      <c r="I89" s="569"/>
      <c r="J89" s="569"/>
      <c r="K89" s="569"/>
      <c r="L89" s="569"/>
      <c r="M89" s="569"/>
      <c r="N89" s="1125"/>
      <c r="O89" s="1149"/>
      <c r="P89" s="51" t="e">
        <f t="shared" si="66"/>
        <v>#DIV/0!</v>
      </c>
      <c r="R89" s="151" t="s">
        <v>1543</v>
      </c>
      <c r="S89" s="88">
        <v>2.6</v>
      </c>
      <c r="T89" s="403">
        <v>2.6</v>
      </c>
      <c r="U89" s="327">
        <v>2.6</v>
      </c>
      <c r="V89" s="88">
        <v>2.6</v>
      </c>
      <c r="W89" s="88">
        <f t="shared" si="69"/>
        <v>2.6</v>
      </c>
      <c r="X89" s="495">
        <f t="shared" ref="X89:AC89" si="85">+I89*$W$89</f>
        <v>0</v>
      </c>
      <c r="Y89" s="495">
        <f t="shared" si="85"/>
        <v>0</v>
      </c>
      <c r="Z89" s="495">
        <f t="shared" si="85"/>
        <v>0</v>
      </c>
      <c r="AA89" s="495">
        <f t="shared" si="85"/>
        <v>0</v>
      </c>
      <c r="AB89" s="495">
        <f t="shared" si="85"/>
        <v>0</v>
      </c>
      <c r="AC89" s="495">
        <f t="shared" si="85"/>
        <v>0</v>
      </c>
    </row>
    <row r="90" spans="1:29" ht="15" customHeight="1">
      <c r="A90" s="1774"/>
      <c r="B90" s="1786"/>
      <c r="C90" s="1776"/>
      <c r="D90" s="1753"/>
      <c r="E90" s="123">
        <v>1.3</v>
      </c>
      <c r="F90" s="123" t="s">
        <v>1790</v>
      </c>
      <c r="G90" s="399" t="s">
        <v>638</v>
      </c>
      <c r="H90" s="389" t="s">
        <v>641</v>
      </c>
      <c r="I90" s="569"/>
      <c r="J90" s="569"/>
      <c r="K90" s="569"/>
      <c r="L90" s="569"/>
      <c r="M90" s="569"/>
      <c r="N90" s="1125"/>
      <c r="O90" s="1149"/>
      <c r="P90" s="51" t="e">
        <f t="shared" si="66"/>
        <v>#DIV/0!</v>
      </c>
      <c r="R90" s="151" t="s">
        <v>1543</v>
      </c>
      <c r="S90" s="88">
        <v>2.6</v>
      </c>
      <c r="T90" s="403">
        <v>2.6</v>
      </c>
      <c r="U90" s="327">
        <v>2.6</v>
      </c>
      <c r="V90" s="88">
        <v>2.6</v>
      </c>
      <c r="W90" s="88">
        <f t="shared" si="69"/>
        <v>2.6</v>
      </c>
      <c r="X90" s="495">
        <f t="shared" ref="X90:AC90" si="86">+I90*$W$90</f>
        <v>0</v>
      </c>
      <c r="Y90" s="495">
        <f t="shared" si="86"/>
        <v>0</v>
      </c>
      <c r="Z90" s="495">
        <f t="shared" si="86"/>
        <v>0</v>
      </c>
      <c r="AA90" s="495">
        <f t="shared" si="86"/>
        <v>0</v>
      </c>
      <c r="AB90" s="495">
        <f t="shared" si="86"/>
        <v>0</v>
      </c>
      <c r="AC90" s="495">
        <f t="shared" si="86"/>
        <v>0</v>
      </c>
    </row>
    <row r="91" spans="1:29" ht="15" customHeight="1">
      <c r="A91" s="1774"/>
      <c r="B91" s="1786"/>
      <c r="C91" s="1776"/>
      <c r="D91" s="1753"/>
      <c r="E91" s="123">
        <v>1.3</v>
      </c>
      <c r="F91" s="123" t="s">
        <v>1790</v>
      </c>
      <c r="G91" s="399" t="s">
        <v>640</v>
      </c>
      <c r="H91" s="389" t="s">
        <v>643</v>
      </c>
      <c r="I91" s="569"/>
      <c r="J91" s="569"/>
      <c r="K91" s="569"/>
      <c r="L91" s="569"/>
      <c r="M91" s="569"/>
      <c r="N91" s="1125"/>
      <c r="O91" s="1149"/>
      <c r="P91" s="51" t="e">
        <f t="shared" si="66"/>
        <v>#DIV/0!</v>
      </c>
      <c r="R91" s="151" t="s">
        <v>1543</v>
      </c>
      <c r="S91" s="88">
        <v>2.6</v>
      </c>
      <c r="T91" s="403">
        <v>2.6</v>
      </c>
      <c r="U91" s="327">
        <v>2.6</v>
      </c>
      <c r="V91" s="88">
        <v>2.6</v>
      </c>
      <c r="W91" s="88">
        <f t="shared" si="69"/>
        <v>2.6</v>
      </c>
      <c r="X91" s="495">
        <f t="shared" ref="X91:AC91" si="87">+I91*$W$91</f>
        <v>0</v>
      </c>
      <c r="Y91" s="495">
        <f t="shared" si="87"/>
        <v>0</v>
      </c>
      <c r="Z91" s="495">
        <f t="shared" si="87"/>
        <v>0</v>
      </c>
      <c r="AA91" s="495">
        <f t="shared" si="87"/>
        <v>0</v>
      </c>
      <c r="AB91" s="495">
        <f t="shared" si="87"/>
        <v>0</v>
      </c>
      <c r="AC91" s="495">
        <f t="shared" si="87"/>
        <v>0</v>
      </c>
    </row>
    <row r="92" spans="1:29" ht="15" customHeight="1">
      <c r="A92" s="1774"/>
      <c r="B92" s="1786"/>
      <c r="C92" s="1776"/>
      <c r="D92" s="1753"/>
      <c r="E92" s="123">
        <v>1.3</v>
      </c>
      <c r="F92" s="123" t="s">
        <v>1790</v>
      </c>
      <c r="G92" s="399" t="s">
        <v>642</v>
      </c>
      <c r="H92" s="389" t="s">
        <v>645</v>
      </c>
      <c r="I92" s="569"/>
      <c r="J92" s="569"/>
      <c r="K92" s="569"/>
      <c r="L92" s="569"/>
      <c r="M92" s="569"/>
      <c r="N92" s="1125"/>
      <c r="O92" s="1149"/>
      <c r="P92" s="51" t="e">
        <f t="shared" si="66"/>
        <v>#DIV/0!</v>
      </c>
      <c r="R92" s="151" t="s">
        <v>1543</v>
      </c>
      <c r="S92" s="88">
        <v>2.6</v>
      </c>
      <c r="T92" s="403">
        <v>2.6</v>
      </c>
      <c r="U92" s="327">
        <v>2.6</v>
      </c>
      <c r="V92" s="88">
        <v>2.6</v>
      </c>
      <c r="W92" s="88">
        <f t="shared" si="69"/>
        <v>2.6</v>
      </c>
      <c r="X92" s="495">
        <f t="shared" ref="X92:AC92" si="88">+I92*$W$92</f>
        <v>0</v>
      </c>
      <c r="Y92" s="495">
        <f t="shared" si="88"/>
        <v>0</v>
      </c>
      <c r="Z92" s="495">
        <f t="shared" si="88"/>
        <v>0</v>
      </c>
      <c r="AA92" s="495">
        <f t="shared" si="88"/>
        <v>0</v>
      </c>
      <c r="AB92" s="495">
        <f t="shared" si="88"/>
        <v>0</v>
      </c>
      <c r="AC92" s="495">
        <f t="shared" si="88"/>
        <v>0</v>
      </c>
    </row>
    <row r="93" spans="1:29" ht="15" customHeight="1">
      <c r="A93" s="1774"/>
      <c r="B93" s="1786"/>
      <c r="C93" s="1776"/>
      <c r="D93" s="1753"/>
      <c r="E93" s="123">
        <v>1.3</v>
      </c>
      <c r="F93" s="123" t="s">
        <v>1790</v>
      </c>
      <c r="G93" s="399" t="s">
        <v>644</v>
      </c>
      <c r="H93" s="389" t="s">
        <v>647</v>
      </c>
      <c r="I93" s="569"/>
      <c r="J93" s="569"/>
      <c r="K93" s="569"/>
      <c r="L93" s="569"/>
      <c r="M93" s="569"/>
      <c r="N93" s="1125"/>
      <c r="O93" s="1149"/>
      <c r="P93" s="51" t="e">
        <f t="shared" si="66"/>
        <v>#DIV/0!</v>
      </c>
      <c r="R93" s="151" t="s">
        <v>1543</v>
      </c>
      <c r="S93" s="88">
        <v>2.6</v>
      </c>
      <c r="T93" s="403">
        <v>2.6</v>
      </c>
      <c r="U93" s="327">
        <v>2.6</v>
      </c>
      <c r="V93" s="88">
        <v>2.6</v>
      </c>
      <c r="W93" s="88">
        <f t="shared" si="69"/>
        <v>2.6</v>
      </c>
      <c r="X93" s="495">
        <f t="shared" ref="X93:AC93" si="89">+I93*$W$93</f>
        <v>0</v>
      </c>
      <c r="Y93" s="495">
        <f t="shared" si="89"/>
        <v>0</v>
      </c>
      <c r="Z93" s="495">
        <f t="shared" si="89"/>
        <v>0</v>
      </c>
      <c r="AA93" s="495">
        <f t="shared" si="89"/>
        <v>0</v>
      </c>
      <c r="AB93" s="495">
        <f t="shared" si="89"/>
        <v>0</v>
      </c>
      <c r="AC93" s="495">
        <f t="shared" si="89"/>
        <v>0</v>
      </c>
    </row>
    <row r="94" spans="1:29" ht="15" customHeight="1">
      <c r="A94" s="1774"/>
      <c r="B94" s="1786"/>
      <c r="C94" s="1776"/>
      <c r="D94" s="1753"/>
      <c r="E94" s="123">
        <v>1.3</v>
      </c>
      <c r="F94" s="123" t="s">
        <v>1790</v>
      </c>
      <c r="G94" s="399" t="s">
        <v>646</v>
      </c>
      <c r="H94" s="389" t="s">
        <v>649</v>
      </c>
      <c r="I94" s="569"/>
      <c r="J94" s="569"/>
      <c r="K94" s="569"/>
      <c r="L94" s="569"/>
      <c r="M94" s="569"/>
      <c r="N94" s="1125"/>
      <c r="O94" s="1149"/>
      <c r="P94" s="51" t="e">
        <f t="shared" si="66"/>
        <v>#DIV/0!</v>
      </c>
      <c r="R94" s="151" t="s">
        <v>1543</v>
      </c>
      <c r="S94" s="88">
        <v>2.6</v>
      </c>
      <c r="T94" s="403">
        <v>2.6</v>
      </c>
      <c r="U94" s="327">
        <v>2.6</v>
      </c>
      <c r="V94" s="88">
        <v>2.6</v>
      </c>
      <c r="W94" s="88">
        <f t="shared" si="69"/>
        <v>2.6</v>
      </c>
      <c r="X94" s="495">
        <f t="shared" ref="X94:AC94" si="90">+I94*$W$94</f>
        <v>0</v>
      </c>
      <c r="Y94" s="495">
        <f t="shared" si="90"/>
        <v>0</v>
      </c>
      <c r="Z94" s="495">
        <f t="shared" si="90"/>
        <v>0</v>
      </c>
      <c r="AA94" s="495">
        <f t="shared" si="90"/>
        <v>0</v>
      </c>
      <c r="AB94" s="495">
        <f t="shared" si="90"/>
        <v>0</v>
      </c>
      <c r="AC94" s="495">
        <f t="shared" si="90"/>
        <v>0</v>
      </c>
    </row>
    <row r="95" spans="1:29" ht="15" customHeight="1">
      <c r="A95" s="1774"/>
      <c r="B95" s="1786"/>
      <c r="C95" s="1776"/>
      <c r="D95" s="1753"/>
      <c r="E95" s="123">
        <v>1.3</v>
      </c>
      <c r="F95" s="123" t="s">
        <v>1790</v>
      </c>
      <c r="G95" s="399" t="s">
        <v>648</v>
      </c>
      <c r="H95" s="389" t="s">
        <v>651</v>
      </c>
      <c r="I95" s="569"/>
      <c r="J95" s="569"/>
      <c r="K95" s="569"/>
      <c r="L95" s="569"/>
      <c r="M95" s="569"/>
      <c r="N95" s="1125"/>
      <c r="O95" s="1149"/>
      <c r="P95" s="51" t="e">
        <f t="shared" si="66"/>
        <v>#DIV/0!</v>
      </c>
      <c r="R95" s="151" t="s">
        <v>1543</v>
      </c>
      <c r="S95" s="88">
        <v>2.6</v>
      </c>
      <c r="T95" s="403">
        <v>2.6</v>
      </c>
      <c r="U95" s="327">
        <v>2.6</v>
      </c>
      <c r="V95" s="88">
        <v>2.6</v>
      </c>
      <c r="W95" s="88">
        <f t="shared" si="69"/>
        <v>2.6</v>
      </c>
      <c r="X95" s="495">
        <f t="shared" ref="X95:AC95" si="91">+I95*$W$95</f>
        <v>0</v>
      </c>
      <c r="Y95" s="495">
        <f t="shared" si="91"/>
        <v>0</v>
      </c>
      <c r="Z95" s="495">
        <f t="shared" si="91"/>
        <v>0</v>
      </c>
      <c r="AA95" s="495">
        <f t="shared" si="91"/>
        <v>0</v>
      </c>
      <c r="AB95" s="495">
        <f t="shared" si="91"/>
        <v>0</v>
      </c>
      <c r="AC95" s="495">
        <f t="shared" si="91"/>
        <v>0</v>
      </c>
    </row>
    <row r="96" spans="1:29" ht="15" customHeight="1">
      <c r="A96" s="1774"/>
      <c r="B96" s="1786"/>
      <c r="C96" s="1776"/>
      <c r="D96" s="1753"/>
      <c r="E96" s="123">
        <v>1.3</v>
      </c>
      <c r="F96" s="123" t="s">
        <v>1790</v>
      </c>
      <c r="G96" s="399" t="s">
        <v>650</v>
      </c>
      <c r="H96" s="389" t="s">
        <v>653</v>
      </c>
      <c r="I96" s="569"/>
      <c r="J96" s="569"/>
      <c r="K96" s="569"/>
      <c r="L96" s="569"/>
      <c r="M96" s="569"/>
      <c r="N96" s="1125"/>
      <c r="O96" s="1149"/>
      <c r="P96" s="51" t="e">
        <f t="shared" si="66"/>
        <v>#DIV/0!</v>
      </c>
      <c r="R96" s="151" t="s">
        <v>1543</v>
      </c>
      <c r="S96" s="88">
        <v>2.6</v>
      </c>
      <c r="T96" s="403">
        <v>2.6</v>
      </c>
      <c r="U96" s="327">
        <v>2.6</v>
      </c>
      <c r="V96" s="88">
        <v>2.6</v>
      </c>
      <c r="W96" s="88">
        <f t="shared" si="69"/>
        <v>2.6</v>
      </c>
      <c r="X96" s="495">
        <f t="shared" ref="X96:AC96" si="92">+I96*$W$96</f>
        <v>0</v>
      </c>
      <c r="Y96" s="495">
        <f t="shared" si="92"/>
        <v>0</v>
      </c>
      <c r="Z96" s="495">
        <f t="shared" si="92"/>
        <v>0</v>
      </c>
      <c r="AA96" s="495">
        <f t="shared" si="92"/>
        <v>0</v>
      </c>
      <c r="AB96" s="495">
        <f t="shared" si="92"/>
        <v>0</v>
      </c>
      <c r="AC96" s="495">
        <f t="shared" si="92"/>
        <v>0</v>
      </c>
    </row>
    <row r="97" spans="1:29" ht="15" customHeight="1">
      <c r="A97" s="1774"/>
      <c r="B97" s="1786"/>
      <c r="C97" s="1776"/>
      <c r="D97" s="1753"/>
      <c r="E97" s="123">
        <v>1.3</v>
      </c>
      <c r="F97" s="123" t="s">
        <v>1790</v>
      </c>
      <c r="G97" s="399" t="s">
        <v>652</v>
      </c>
      <c r="H97" s="389" t="s">
        <v>655</v>
      </c>
      <c r="I97" s="569"/>
      <c r="J97" s="569"/>
      <c r="K97" s="569"/>
      <c r="L97" s="569"/>
      <c r="M97" s="569"/>
      <c r="N97" s="1125"/>
      <c r="O97" s="1149"/>
      <c r="P97" s="51" t="e">
        <f t="shared" si="66"/>
        <v>#DIV/0!</v>
      </c>
      <c r="R97" s="151" t="s">
        <v>1543</v>
      </c>
      <c r="S97" s="88">
        <v>2.6</v>
      </c>
      <c r="T97" s="403">
        <v>2.6</v>
      </c>
      <c r="U97" s="327">
        <v>2.6</v>
      </c>
      <c r="V97" s="88">
        <v>2.6</v>
      </c>
      <c r="W97" s="88">
        <f t="shared" si="69"/>
        <v>2.6</v>
      </c>
      <c r="X97" s="495">
        <f t="shared" ref="X97:AC97" si="93">+I97*$W$97</f>
        <v>0</v>
      </c>
      <c r="Y97" s="495">
        <f t="shared" si="93"/>
        <v>0</v>
      </c>
      <c r="Z97" s="495">
        <f t="shared" si="93"/>
        <v>0</v>
      </c>
      <c r="AA97" s="495">
        <f t="shared" si="93"/>
        <v>0</v>
      </c>
      <c r="AB97" s="495">
        <f t="shared" si="93"/>
        <v>0</v>
      </c>
      <c r="AC97" s="495">
        <f t="shared" si="93"/>
        <v>0</v>
      </c>
    </row>
    <row r="98" spans="1:29" ht="15" customHeight="1">
      <c r="A98" s="1774"/>
      <c r="B98" s="1786"/>
      <c r="C98" s="1776"/>
      <c r="D98" s="1753"/>
      <c r="E98" s="123">
        <v>1.3</v>
      </c>
      <c r="F98" s="123" t="s">
        <v>1790</v>
      </c>
      <c r="G98" s="399" t="s">
        <v>654</v>
      </c>
      <c r="H98" s="389" t="s">
        <v>657</v>
      </c>
      <c r="I98" s="569"/>
      <c r="J98" s="569"/>
      <c r="K98" s="569"/>
      <c r="L98" s="569"/>
      <c r="M98" s="569"/>
      <c r="N98" s="1125"/>
      <c r="O98" s="1149"/>
      <c r="P98" s="51" t="e">
        <f t="shared" si="66"/>
        <v>#DIV/0!</v>
      </c>
      <c r="R98" s="151" t="s">
        <v>1543</v>
      </c>
      <c r="S98" s="88">
        <v>2.6</v>
      </c>
      <c r="T98" s="403">
        <v>2.6</v>
      </c>
      <c r="U98" s="327">
        <v>2.6</v>
      </c>
      <c r="V98" s="88">
        <v>2.6</v>
      </c>
      <c r="W98" s="88">
        <f t="shared" si="69"/>
        <v>2.6</v>
      </c>
      <c r="X98" s="495">
        <f t="shared" ref="X98:AC98" si="94">+I98*$W$98</f>
        <v>0</v>
      </c>
      <c r="Y98" s="495">
        <f t="shared" si="94"/>
        <v>0</v>
      </c>
      <c r="Z98" s="495">
        <f t="shared" si="94"/>
        <v>0</v>
      </c>
      <c r="AA98" s="495">
        <f t="shared" si="94"/>
        <v>0</v>
      </c>
      <c r="AB98" s="495">
        <f t="shared" si="94"/>
        <v>0</v>
      </c>
      <c r="AC98" s="495">
        <f t="shared" si="94"/>
        <v>0</v>
      </c>
    </row>
    <row r="99" spans="1:29" ht="15.75" customHeight="1" thickBot="1">
      <c r="A99" s="1774"/>
      <c r="B99" s="1786"/>
      <c r="C99" s="1776"/>
      <c r="D99" s="1753"/>
      <c r="E99" s="123">
        <v>1.3</v>
      </c>
      <c r="F99" s="123" t="s">
        <v>1790</v>
      </c>
      <c r="G99" s="399" t="s">
        <v>656</v>
      </c>
      <c r="H99" s="389" t="s">
        <v>659</v>
      </c>
      <c r="I99" s="569"/>
      <c r="J99" s="569"/>
      <c r="K99" s="569"/>
      <c r="L99" s="569"/>
      <c r="M99" s="569"/>
      <c r="N99" s="1125"/>
      <c r="O99" s="1150"/>
      <c r="P99" s="52" t="e">
        <f t="shared" si="66"/>
        <v>#DIV/0!</v>
      </c>
      <c r="R99" s="151" t="s">
        <v>1543</v>
      </c>
      <c r="S99" s="88">
        <v>2.6</v>
      </c>
      <c r="T99" s="403">
        <v>2.6</v>
      </c>
      <c r="U99" s="327">
        <v>2.6</v>
      </c>
      <c r="V99" s="88">
        <v>2.6</v>
      </c>
      <c r="W99" s="88">
        <f t="shared" si="69"/>
        <v>2.6</v>
      </c>
      <c r="X99" s="495">
        <f t="shared" ref="X99:AC99" si="95">+I99*$W$99</f>
        <v>0</v>
      </c>
      <c r="Y99" s="495">
        <f t="shared" si="95"/>
        <v>0</v>
      </c>
      <c r="Z99" s="495">
        <f t="shared" si="95"/>
        <v>0</v>
      </c>
      <c r="AA99" s="495">
        <f t="shared" si="95"/>
        <v>0</v>
      </c>
      <c r="AB99" s="495">
        <f t="shared" si="95"/>
        <v>0</v>
      </c>
      <c r="AC99" s="495">
        <f t="shared" si="95"/>
        <v>0</v>
      </c>
    </row>
    <row r="100" spans="1:29" ht="15.75" customHeight="1" thickBot="1">
      <c r="A100" s="1774"/>
      <c r="B100" s="1786"/>
      <c r="C100" s="1776"/>
      <c r="D100" s="1753"/>
      <c r="E100" s="123">
        <v>1.3</v>
      </c>
      <c r="F100" s="123" t="s">
        <v>1790</v>
      </c>
      <c r="G100" s="399" t="s">
        <v>658</v>
      </c>
      <c r="H100" s="389" t="s">
        <v>661</v>
      </c>
      <c r="I100" s="482"/>
      <c r="J100" s="482"/>
      <c r="K100" s="482"/>
      <c r="L100" s="482"/>
      <c r="M100" s="482"/>
      <c r="N100" s="482"/>
      <c r="O100" s="1146"/>
      <c r="P100" s="47" t="e">
        <f t="shared" si="66"/>
        <v>#DIV/0!</v>
      </c>
      <c r="R100" s="151" t="s">
        <v>1543</v>
      </c>
      <c r="S100" s="88">
        <v>2.6</v>
      </c>
      <c r="T100" s="403">
        <v>2.6</v>
      </c>
      <c r="U100" s="327">
        <v>2.6</v>
      </c>
      <c r="V100" s="88">
        <v>2.6</v>
      </c>
      <c r="W100" s="88">
        <f t="shared" si="69"/>
        <v>2.6</v>
      </c>
      <c r="X100" s="495">
        <f t="shared" ref="X100:AC100" si="96">+I100*$W$100</f>
        <v>0</v>
      </c>
      <c r="Y100" s="495">
        <f t="shared" si="96"/>
        <v>0</v>
      </c>
      <c r="Z100" s="495">
        <f t="shared" si="96"/>
        <v>0</v>
      </c>
      <c r="AA100" s="495">
        <f t="shared" si="96"/>
        <v>0</v>
      </c>
      <c r="AB100" s="495">
        <f t="shared" si="96"/>
        <v>0</v>
      </c>
      <c r="AC100" s="495">
        <f t="shared" si="96"/>
        <v>0</v>
      </c>
    </row>
    <row r="101" spans="1:29" ht="15" customHeight="1">
      <c r="A101" s="1774"/>
      <c r="B101" s="1786"/>
      <c r="C101" s="1776"/>
      <c r="D101" s="1753"/>
      <c r="E101" s="123">
        <v>1.3</v>
      </c>
      <c r="F101" s="123" t="s">
        <v>1790</v>
      </c>
      <c r="G101" s="399" t="s">
        <v>660</v>
      </c>
      <c r="H101" s="389" t="s">
        <v>663</v>
      </c>
      <c r="I101" s="480"/>
      <c r="J101" s="480"/>
      <c r="K101" s="480"/>
      <c r="L101" s="480"/>
      <c r="M101" s="480"/>
      <c r="N101" s="480"/>
      <c r="O101" s="1147"/>
      <c r="P101" s="48" t="e">
        <f t="shared" si="66"/>
        <v>#DIV/0!</v>
      </c>
      <c r="R101" s="151" t="s">
        <v>1543</v>
      </c>
      <c r="S101" s="88">
        <v>2.6</v>
      </c>
      <c r="T101" s="403">
        <v>2.6</v>
      </c>
      <c r="U101" s="327">
        <v>2.6</v>
      </c>
      <c r="V101" s="88">
        <v>2.6</v>
      </c>
      <c r="W101" s="88">
        <f t="shared" si="69"/>
        <v>2.6</v>
      </c>
      <c r="X101" s="495">
        <f t="shared" ref="X101:AC101" si="97">+I101*$W$101</f>
        <v>0</v>
      </c>
      <c r="Y101" s="495">
        <f t="shared" si="97"/>
        <v>0</v>
      </c>
      <c r="Z101" s="495">
        <f t="shared" si="97"/>
        <v>0</v>
      </c>
      <c r="AA101" s="495">
        <f t="shared" si="97"/>
        <v>0</v>
      </c>
      <c r="AB101" s="495">
        <f t="shared" si="97"/>
        <v>0</v>
      </c>
      <c r="AC101" s="495">
        <f t="shared" si="97"/>
        <v>0</v>
      </c>
    </row>
    <row r="102" spans="1:29" ht="15" customHeight="1">
      <c r="A102" s="1774"/>
      <c r="B102" s="1786"/>
      <c r="C102" s="1776"/>
      <c r="D102" s="1753"/>
      <c r="E102" s="123">
        <v>1.3</v>
      </c>
      <c r="F102" s="123" t="s">
        <v>1790</v>
      </c>
      <c r="G102" s="399" t="s">
        <v>662</v>
      </c>
      <c r="H102" s="389" t="s">
        <v>665</v>
      </c>
      <c r="I102" s="480"/>
      <c r="J102" s="480"/>
      <c r="K102" s="480"/>
      <c r="L102" s="480"/>
      <c r="M102" s="480"/>
      <c r="N102" s="480"/>
      <c r="O102" s="1144"/>
      <c r="P102" s="49" t="e">
        <f t="shared" si="66"/>
        <v>#DIV/0!</v>
      </c>
      <c r="R102" s="151" t="s">
        <v>1543</v>
      </c>
      <c r="S102" s="88">
        <v>2.6</v>
      </c>
      <c r="T102" s="403">
        <v>2.6</v>
      </c>
      <c r="U102" s="327">
        <v>2.6</v>
      </c>
      <c r="V102" s="88">
        <v>2.6</v>
      </c>
      <c r="W102" s="88">
        <f t="shared" si="69"/>
        <v>2.6</v>
      </c>
      <c r="X102" s="495">
        <f t="shared" ref="X102:AC102" si="98">+I102*$W$102</f>
        <v>0</v>
      </c>
      <c r="Y102" s="495">
        <f t="shared" si="98"/>
        <v>0</v>
      </c>
      <c r="Z102" s="495">
        <f t="shared" si="98"/>
        <v>0</v>
      </c>
      <c r="AA102" s="495">
        <f t="shared" si="98"/>
        <v>0</v>
      </c>
      <c r="AB102" s="495">
        <f t="shared" si="98"/>
        <v>0</v>
      </c>
      <c r="AC102" s="495">
        <f t="shared" si="98"/>
        <v>0</v>
      </c>
    </row>
    <row r="103" spans="1:29" ht="15" customHeight="1">
      <c r="A103" s="1774"/>
      <c r="B103" s="1786"/>
      <c r="C103" s="1776"/>
      <c r="D103" s="1753"/>
      <c r="E103" s="123">
        <v>1.3</v>
      </c>
      <c r="F103" s="123" t="s">
        <v>1790</v>
      </c>
      <c r="G103" s="399" t="s">
        <v>664</v>
      </c>
      <c r="H103" s="389" t="s">
        <v>667</v>
      </c>
      <c r="I103" s="480"/>
      <c r="J103" s="480"/>
      <c r="K103" s="480"/>
      <c r="L103" s="480"/>
      <c r="M103" s="480"/>
      <c r="N103" s="480"/>
      <c r="O103" s="1144"/>
      <c r="P103" s="49" t="e">
        <f t="shared" si="66"/>
        <v>#DIV/0!</v>
      </c>
      <c r="R103" s="151" t="s">
        <v>1543</v>
      </c>
      <c r="S103" s="88">
        <v>2.6</v>
      </c>
      <c r="T103" s="403">
        <v>2.6</v>
      </c>
      <c r="U103" s="327">
        <v>2.6</v>
      </c>
      <c r="V103" s="88">
        <v>2.6</v>
      </c>
      <c r="W103" s="88">
        <f t="shared" si="69"/>
        <v>2.6</v>
      </c>
      <c r="X103" s="495">
        <f t="shared" ref="X103:AC103" si="99">+I103*$W$103</f>
        <v>0</v>
      </c>
      <c r="Y103" s="495">
        <f t="shared" si="99"/>
        <v>0</v>
      </c>
      <c r="Z103" s="495">
        <f t="shared" si="99"/>
        <v>0</v>
      </c>
      <c r="AA103" s="495">
        <f t="shared" si="99"/>
        <v>0</v>
      </c>
      <c r="AB103" s="495">
        <f t="shared" si="99"/>
        <v>0</v>
      </c>
      <c r="AC103" s="495">
        <f t="shared" si="99"/>
        <v>0</v>
      </c>
    </row>
    <row r="104" spans="1:29" ht="15" customHeight="1">
      <c r="A104" s="1774"/>
      <c r="B104" s="1786"/>
      <c r="C104" s="1776"/>
      <c r="D104" s="1753"/>
      <c r="E104" s="123">
        <v>1.3</v>
      </c>
      <c r="F104" s="123" t="s">
        <v>1790</v>
      </c>
      <c r="G104" s="399" t="s">
        <v>666</v>
      </c>
      <c r="H104" s="389" t="s">
        <v>669</v>
      </c>
      <c r="I104" s="480"/>
      <c r="J104" s="480"/>
      <c r="K104" s="480"/>
      <c r="L104" s="480"/>
      <c r="M104" s="480"/>
      <c r="N104" s="480"/>
      <c r="O104" s="1144"/>
      <c r="P104" s="49" t="e">
        <f t="shared" si="66"/>
        <v>#DIV/0!</v>
      </c>
      <c r="R104" s="151" t="s">
        <v>1543</v>
      </c>
      <c r="S104" s="88">
        <v>2.6</v>
      </c>
      <c r="T104" s="403">
        <v>2.6</v>
      </c>
      <c r="U104" s="327">
        <v>2.6</v>
      </c>
      <c r="V104" s="88">
        <v>2.6</v>
      </c>
      <c r="W104" s="88">
        <f t="shared" si="69"/>
        <v>2.6</v>
      </c>
      <c r="X104" s="495">
        <f t="shared" ref="X104:AC104" si="100">+I104*$W$104</f>
        <v>0</v>
      </c>
      <c r="Y104" s="495">
        <f t="shared" si="100"/>
        <v>0</v>
      </c>
      <c r="Z104" s="495">
        <f t="shared" si="100"/>
        <v>0</v>
      </c>
      <c r="AA104" s="495">
        <f t="shared" si="100"/>
        <v>0</v>
      </c>
      <c r="AB104" s="495">
        <f t="shared" si="100"/>
        <v>0</v>
      </c>
      <c r="AC104" s="495">
        <f t="shared" si="100"/>
        <v>0</v>
      </c>
    </row>
    <row r="105" spans="1:29" ht="15" customHeight="1">
      <c r="A105" s="1774"/>
      <c r="B105" s="1786"/>
      <c r="C105" s="1776"/>
      <c r="D105" s="1753"/>
      <c r="E105" s="123">
        <v>1.3</v>
      </c>
      <c r="F105" s="123" t="s">
        <v>1790</v>
      </c>
      <c r="G105" s="399" t="s">
        <v>668</v>
      </c>
      <c r="H105" s="389" t="s">
        <v>671</v>
      </c>
      <c r="I105" s="480"/>
      <c r="J105" s="480"/>
      <c r="K105" s="480"/>
      <c r="L105" s="480"/>
      <c r="M105" s="480"/>
      <c r="N105" s="480"/>
      <c r="O105" s="1144"/>
      <c r="P105" s="49" t="e">
        <f t="shared" si="66"/>
        <v>#DIV/0!</v>
      </c>
      <c r="R105" s="151" t="s">
        <v>1543</v>
      </c>
      <c r="S105" s="88">
        <v>2.6</v>
      </c>
      <c r="T105" s="403">
        <v>2.6</v>
      </c>
      <c r="U105" s="327">
        <v>2.6</v>
      </c>
      <c r="V105" s="88">
        <v>2.6</v>
      </c>
      <c r="W105" s="88">
        <f t="shared" si="69"/>
        <v>2.6</v>
      </c>
      <c r="X105" s="495">
        <f t="shared" ref="X105:AC105" si="101">+I105*$W$105</f>
        <v>0</v>
      </c>
      <c r="Y105" s="495">
        <f t="shared" si="101"/>
        <v>0</v>
      </c>
      <c r="Z105" s="495">
        <f t="shared" si="101"/>
        <v>0</v>
      </c>
      <c r="AA105" s="495">
        <f t="shared" si="101"/>
        <v>0</v>
      </c>
      <c r="AB105" s="495">
        <f t="shared" si="101"/>
        <v>0</v>
      </c>
      <c r="AC105" s="495">
        <f t="shared" si="101"/>
        <v>0</v>
      </c>
    </row>
    <row r="106" spans="1:29" ht="15.75" customHeight="1" thickBot="1">
      <c r="A106" s="1775"/>
      <c r="B106" s="1787"/>
      <c r="C106" s="1769"/>
      <c r="D106" s="1754"/>
      <c r="E106" s="123">
        <v>1.3</v>
      </c>
      <c r="F106" s="123" t="s">
        <v>1790</v>
      </c>
      <c r="G106" s="399" t="s">
        <v>670</v>
      </c>
      <c r="H106" s="389" t="s">
        <v>673</v>
      </c>
      <c r="I106" s="480"/>
      <c r="J106" s="480"/>
      <c r="K106" s="480"/>
      <c r="L106" s="480"/>
      <c r="M106" s="480"/>
      <c r="N106" s="480"/>
      <c r="O106" s="1144"/>
      <c r="P106" s="49" t="e">
        <f t="shared" si="66"/>
        <v>#DIV/0!</v>
      </c>
      <c r="R106" s="151" t="s">
        <v>1543</v>
      </c>
      <c r="S106" s="88">
        <v>2.6</v>
      </c>
      <c r="T106" s="403">
        <v>2.6</v>
      </c>
      <c r="U106" s="327">
        <v>2.6</v>
      </c>
      <c r="V106" s="88">
        <v>2.6</v>
      </c>
      <c r="W106" s="88">
        <f t="shared" ref="W106:W137" si="102">IF($W$4=$T$9,T106,(IF($W$4=$U$9,U106,V106)))</f>
        <v>2.6</v>
      </c>
      <c r="X106" s="495">
        <f t="shared" ref="X106:AC106" si="103">+I106*$W$106</f>
        <v>0</v>
      </c>
      <c r="Y106" s="495">
        <f t="shared" si="103"/>
        <v>0</v>
      </c>
      <c r="Z106" s="495">
        <f t="shared" si="103"/>
        <v>0</v>
      </c>
      <c r="AA106" s="495">
        <f t="shared" si="103"/>
        <v>0</v>
      </c>
      <c r="AB106" s="495">
        <f t="shared" si="103"/>
        <v>0</v>
      </c>
      <c r="AC106" s="495">
        <f t="shared" si="103"/>
        <v>0</v>
      </c>
    </row>
    <row r="107" spans="1:29" ht="14.25" customHeight="1">
      <c r="A107" s="1773">
        <v>3</v>
      </c>
      <c r="B107" s="1785" t="s">
        <v>1794</v>
      </c>
      <c r="C107" s="1768">
        <v>3.1</v>
      </c>
      <c r="D107" s="1770" t="s">
        <v>1795</v>
      </c>
      <c r="E107" s="123">
        <v>3.1</v>
      </c>
      <c r="F107" s="123" t="s">
        <v>1795</v>
      </c>
      <c r="G107" s="399" t="s">
        <v>674</v>
      </c>
      <c r="H107" s="389" t="s">
        <v>675</v>
      </c>
      <c r="I107" s="480">
        <v>369</v>
      </c>
      <c r="J107" s="480">
        <v>212</v>
      </c>
      <c r="K107" s="480">
        <v>208</v>
      </c>
      <c r="L107" s="480">
        <v>96</v>
      </c>
      <c r="M107" s="480">
        <v>65</v>
      </c>
      <c r="N107" s="480">
        <v>24</v>
      </c>
      <c r="O107" s="1144">
        <f>AVERAGE(K107:M107)</f>
        <v>123</v>
      </c>
      <c r="P107" s="49">
        <f t="shared" si="66"/>
        <v>-0.32291666666666669</v>
      </c>
      <c r="R107" s="153" t="s">
        <v>1555</v>
      </c>
      <c r="S107" s="91"/>
      <c r="T107" s="407">
        <v>10.74</v>
      </c>
      <c r="U107" s="331">
        <v>11.64</v>
      </c>
      <c r="V107" s="95">
        <v>15.64</v>
      </c>
      <c r="W107" s="101">
        <f t="shared" si="102"/>
        <v>10.74</v>
      </c>
      <c r="X107" s="495">
        <f t="shared" ref="X107:AC107" si="104">+I107*$W$107</f>
        <v>3963.06</v>
      </c>
      <c r="Y107" s="495">
        <f t="shared" si="104"/>
        <v>2276.88</v>
      </c>
      <c r="Z107" s="495">
        <f t="shared" si="104"/>
        <v>2233.92</v>
      </c>
      <c r="AA107" s="495">
        <f t="shared" si="104"/>
        <v>1031.04</v>
      </c>
      <c r="AB107" s="495">
        <f t="shared" si="104"/>
        <v>698.1</v>
      </c>
      <c r="AC107" s="495">
        <f t="shared" si="104"/>
        <v>257.76</v>
      </c>
    </row>
    <row r="108" spans="1:29" ht="14.25" customHeight="1">
      <c r="A108" s="1774"/>
      <c r="B108" s="1786"/>
      <c r="C108" s="1776"/>
      <c r="D108" s="1771"/>
      <c r="E108" s="123">
        <v>3.1</v>
      </c>
      <c r="F108" s="123" t="s">
        <v>1795</v>
      </c>
      <c r="G108" s="399" t="s">
        <v>676</v>
      </c>
      <c r="H108" s="389" t="s">
        <v>677</v>
      </c>
      <c r="I108" s="480">
        <v>105</v>
      </c>
      <c r="J108" s="480">
        <v>61</v>
      </c>
      <c r="K108" s="480">
        <v>60</v>
      </c>
      <c r="L108" s="480">
        <v>28</v>
      </c>
      <c r="M108" s="480">
        <v>19</v>
      </c>
      <c r="N108" s="480">
        <v>10</v>
      </c>
      <c r="O108" s="1144">
        <f>AVERAGE(K108:M108)</f>
        <v>35.666666666666664</v>
      </c>
      <c r="P108" s="49">
        <f t="shared" si="66"/>
        <v>-0.32142857142857145</v>
      </c>
      <c r="R108" s="153" t="s">
        <v>1555</v>
      </c>
      <c r="S108" s="91"/>
      <c r="T108" s="407">
        <v>10.74</v>
      </c>
      <c r="U108" s="331">
        <v>11.64</v>
      </c>
      <c r="V108" s="95">
        <v>15.64</v>
      </c>
      <c r="W108" s="101">
        <f t="shared" si="102"/>
        <v>10.74</v>
      </c>
      <c r="X108" s="495">
        <f t="shared" ref="X108:AC108" si="105">+I108*$W$108</f>
        <v>1127.7</v>
      </c>
      <c r="Y108" s="495">
        <f t="shared" si="105"/>
        <v>655.14</v>
      </c>
      <c r="Z108" s="495">
        <f t="shared" si="105"/>
        <v>644.4</v>
      </c>
      <c r="AA108" s="495">
        <f t="shared" si="105"/>
        <v>300.72000000000003</v>
      </c>
      <c r="AB108" s="495">
        <f t="shared" si="105"/>
        <v>204.06</v>
      </c>
      <c r="AC108" s="495">
        <f t="shared" si="105"/>
        <v>107.4</v>
      </c>
    </row>
    <row r="109" spans="1:29" ht="15" customHeight="1" thickBot="1">
      <c r="A109" s="1774"/>
      <c r="B109" s="1786"/>
      <c r="C109" s="1769"/>
      <c r="D109" s="1772"/>
      <c r="E109" s="123">
        <v>3.1</v>
      </c>
      <c r="F109" s="123" t="s">
        <v>1795</v>
      </c>
      <c r="G109" s="399" t="s">
        <v>678</v>
      </c>
      <c r="H109" s="389" t="s">
        <v>679</v>
      </c>
      <c r="I109" s="480">
        <v>158</v>
      </c>
      <c r="J109" s="480">
        <v>91</v>
      </c>
      <c r="K109" s="480">
        <v>89</v>
      </c>
      <c r="L109" s="480">
        <v>41</v>
      </c>
      <c r="M109" s="480">
        <v>28</v>
      </c>
      <c r="N109" s="480">
        <v>9</v>
      </c>
      <c r="O109" s="1144">
        <f>AVERAGE(K109:M109)</f>
        <v>52.666666666666664</v>
      </c>
      <c r="P109" s="49">
        <f t="shared" si="66"/>
        <v>-0.31707317073170732</v>
      </c>
      <c r="R109" s="153" t="s">
        <v>1555</v>
      </c>
      <c r="S109" s="91"/>
      <c r="T109" s="407">
        <v>10.74</v>
      </c>
      <c r="U109" s="331">
        <v>11.64</v>
      </c>
      <c r="V109" s="95">
        <v>15.64</v>
      </c>
      <c r="W109" s="101">
        <f t="shared" si="102"/>
        <v>10.74</v>
      </c>
      <c r="X109" s="495">
        <f t="shared" ref="X109:AC109" si="106">+I109*$W$109</f>
        <v>1696.92</v>
      </c>
      <c r="Y109" s="495">
        <f t="shared" si="106"/>
        <v>977.34</v>
      </c>
      <c r="Z109" s="495">
        <f t="shared" si="106"/>
        <v>955.86</v>
      </c>
      <c r="AA109" s="495">
        <f t="shared" si="106"/>
        <v>440.34000000000003</v>
      </c>
      <c r="AB109" s="495">
        <f t="shared" si="106"/>
        <v>300.72000000000003</v>
      </c>
      <c r="AC109" s="495">
        <f t="shared" si="106"/>
        <v>96.66</v>
      </c>
    </row>
    <row r="110" spans="1:29" ht="14.25" customHeight="1">
      <c r="A110" s="1774"/>
      <c r="B110" s="1786"/>
      <c r="C110" s="1768">
        <v>3.2</v>
      </c>
      <c r="D110" s="1790" t="s">
        <v>1798</v>
      </c>
      <c r="E110" s="123">
        <v>3.2</v>
      </c>
      <c r="F110" s="123" t="s">
        <v>1798</v>
      </c>
      <c r="G110" s="399" t="s">
        <v>680</v>
      </c>
      <c r="H110" s="389" t="s">
        <v>681</v>
      </c>
      <c r="I110" s="480"/>
      <c r="J110" s="480"/>
      <c r="K110" s="480"/>
      <c r="L110" s="480"/>
      <c r="M110" s="480"/>
      <c r="N110" s="480"/>
      <c r="O110" s="1144"/>
      <c r="P110" s="49" t="e">
        <f t="shared" si="66"/>
        <v>#DIV/0!</v>
      </c>
      <c r="R110" s="154" t="s">
        <v>1596</v>
      </c>
      <c r="S110" s="92">
        <v>51.33</v>
      </c>
      <c r="T110" s="408"/>
      <c r="U110" s="332"/>
      <c r="V110" s="92">
        <v>51.33</v>
      </c>
      <c r="W110" s="102">
        <f t="shared" si="102"/>
        <v>0</v>
      </c>
      <c r="X110" s="495">
        <f t="shared" ref="X110:AC110" si="107">+I110*$W$110</f>
        <v>0</v>
      </c>
      <c r="Y110" s="495">
        <f t="shared" si="107"/>
        <v>0</v>
      </c>
      <c r="Z110" s="495">
        <f t="shared" si="107"/>
        <v>0</v>
      </c>
      <c r="AA110" s="495">
        <f t="shared" si="107"/>
        <v>0</v>
      </c>
      <c r="AB110" s="495">
        <f t="shared" si="107"/>
        <v>0</v>
      </c>
      <c r="AC110" s="495">
        <f t="shared" si="107"/>
        <v>0</v>
      </c>
    </row>
    <row r="111" spans="1:29" ht="15" customHeight="1" thickBot="1">
      <c r="A111" s="1774"/>
      <c r="B111" s="1786"/>
      <c r="C111" s="1769"/>
      <c r="D111" s="1789"/>
      <c r="E111" s="123">
        <v>3.2</v>
      </c>
      <c r="F111" s="123" t="s">
        <v>1798</v>
      </c>
      <c r="G111" s="399" t="s">
        <v>682</v>
      </c>
      <c r="H111" s="389" t="s">
        <v>683</v>
      </c>
      <c r="I111" s="480"/>
      <c r="J111" s="480"/>
      <c r="K111" s="480"/>
      <c r="L111" s="480"/>
      <c r="M111" s="480"/>
      <c r="N111" s="480"/>
      <c r="O111" s="1144"/>
      <c r="P111" s="49" t="e">
        <f t="shared" si="66"/>
        <v>#DIV/0!</v>
      </c>
      <c r="R111" s="152" t="s">
        <v>1597</v>
      </c>
      <c r="S111" s="89">
        <v>108.55</v>
      </c>
      <c r="T111" s="406"/>
      <c r="U111" s="330"/>
      <c r="V111" s="89">
        <v>108.55</v>
      </c>
      <c r="W111" s="100">
        <f t="shared" si="102"/>
        <v>0</v>
      </c>
      <c r="X111" s="495">
        <f t="shared" ref="X111:AC111" si="108">+I111*$W$111</f>
        <v>0</v>
      </c>
      <c r="Y111" s="495">
        <f t="shared" si="108"/>
        <v>0</v>
      </c>
      <c r="Z111" s="495">
        <f t="shared" si="108"/>
        <v>0</v>
      </c>
      <c r="AA111" s="495">
        <f t="shared" si="108"/>
        <v>0</v>
      </c>
      <c r="AB111" s="495">
        <f t="shared" si="108"/>
        <v>0</v>
      </c>
      <c r="AC111" s="495">
        <f t="shared" si="108"/>
        <v>0</v>
      </c>
    </row>
    <row r="112" spans="1:29" ht="14.25" customHeight="1">
      <c r="A112" s="1774"/>
      <c r="B112" s="1786"/>
      <c r="C112" s="1768">
        <v>3.4</v>
      </c>
      <c r="D112" s="1790" t="s">
        <v>1797</v>
      </c>
      <c r="E112" s="123">
        <v>3.4</v>
      </c>
      <c r="F112" s="123" t="s">
        <v>1797</v>
      </c>
      <c r="G112" s="399" t="s">
        <v>684</v>
      </c>
      <c r="H112" s="389" t="s">
        <v>685</v>
      </c>
      <c r="I112" s="480"/>
      <c r="J112" s="480"/>
      <c r="K112" s="480"/>
      <c r="L112" s="480"/>
      <c r="M112" s="480"/>
      <c r="N112" s="480"/>
      <c r="O112" s="1144"/>
      <c r="P112" s="49" t="e">
        <f t="shared" si="66"/>
        <v>#DIV/0!</v>
      </c>
      <c r="R112" s="154" t="s">
        <v>1596</v>
      </c>
      <c r="S112" s="92">
        <v>51.33</v>
      </c>
      <c r="T112" s="408"/>
      <c r="U112" s="332"/>
      <c r="V112" s="92">
        <v>51.33</v>
      </c>
      <c r="W112" s="102">
        <f t="shared" si="102"/>
        <v>0</v>
      </c>
      <c r="X112" s="495">
        <f t="shared" ref="X112:AC112" si="109">+I112*$W$112</f>
        <v>0</v>
      </c>
      <c r="Y112" s="495">
        <f t="shared" si="109"/>
        <v>0</v>
      </c>
      <c r="Z112" s="495">
        <f t="shared" si="109"/>
        <v>0</v>
      </c>
      <c r="AA112" s="495">
        <f t="shared" si="109"/>
        <v>0</v>
      </c>
      <c r="AB112" s="495">
        <f t="shared" si="109"/>
        <v>0</v>
      </c>
      <c r="AC112" s="495">
        <f t="shared" si="109"/>
        <v>0</v>
      </c>
    </row>
    <row r="113" spans="1:29" ht="15" customHeight="1" thickBot="1">
      <c r="A113" s="1774"/>
      <c r="B113" s="1786"/>
      <c r="C113" s="1769"/>
      <c r="D113" s="1789"/>
      <c r="E113" s="123">
        <v>3.4</v>
      </c>
      <c r="F113" s="123" t="s">
        <v>1797</v>
      </c>
      <c r="G113" s="399" t="s">
        <v>686</v>
      </c>
      <c r="H113" s="389" t="s">
        <v>687</v>
      </c>
      <c r="I113" s="480"/>
      <c r="J113" s="480"/>
      <c r="K113" s="480"/>
      <c r="L113" s="480"/>
      <c r="M113" s="480"/>
      <c r="N113" s="480"/>
      <c r="O113" s="1144"/>
      <c r="P113" s="49" t="e">
        <f t="shared" si="66"/>
        <v>#DIV/0!</v>
      </c>
      <c r="R113" s="154" t="s">
        <v>1596</v>
      </c>
      <c r="S113" s="92">
        <v>51.33</v>
      </c>
      <c r="T113" s="408"/>
      <c r="U113" s="332"/>
      <c r="V113" s="92">
        <v>51.33</v>
      </c>
      <c r="W113" s="102">
        <f t="shared" si="102"/>
        <v>0</v>
      </c>
      <c r="X113" s="495">
        <f t="shared" ref="X113:AC113" si="110">+I113*$W$113</f>
        <v>0</v>
      </c>
      <c r="Y113" s="495">
        <f t="shared" si="110"/>
        <v>0</v>
      </c>
      <c r="Z113" s="495">
        <f t="shared" si="110"/>
        <v>0</v>
      </c>
      <c r="AA113" s="495">
        <f t="shared" si="110"/>
        <v>0</v>
      </c>
      <c r="AB113" s="495">
        <f t="shared" si="110"/>
        <v>0</v>
      </c>
      <c r="AC113" s="495">
        <f t="shared" si="110"/>
        <v>0</v>
      </c>
    </row>
    <row r="114" spans="1:29" ht="14.25" customHeight="1">
      <c r="A114" s="1774"/>
      <c r="B114" s="1786"/>
      <c r="C114" s="1768">
        <v>3.5</v>
      </c>
      <c r="D114" s="1790" t="s">
        <v>1796</v>
      </c>
      <c r="E114" s="123">
        <v>3.5</v>
      </c>
      <c r="F114" s="123" t="s">
        <v>1796</v>
      </c>
      <c r="G114" s="399" t="s">
        <v>688</v>
      </c>
      <c r="H114" s="389" t="s">
        <v>689</v>
      </c>
      <c r="I114" s="480"/>
      <c r="J114" s="480"/>
      <c r="K114" s="480"/>
      <c r="L114" s="480"/>
      <c r="M114" s="480"/>
      <c r="N114" s="480"/>
      <c r="O114" s="1144"/>
      <c r="P114" s="49" t="e">
        <f t="shared" si="66"/>
        <v>#DIV/0!</v>
      </c>
      <c r="R114" s="152" t="s">
        <v>1597</v>
      </c>
      <c r="S114" s="89">
        <v>108.55</v>
      </c>
      <c r="T114" s="406"/>
      <c r="U114" s="330"/>
      <c r="V114" s="89">
        <v>108.55</v>
      </c>
      <c r="W114" s="100">
        <f t="shared" si="102"/>
        <v>0</v>
      </c>
      <c r="X114" s="495">
        <f t="shared" ref="X114:AC114" si="111">+I114*$W$114</f>
        <v>0</v>
      </c>
      <c r="Y114" s="495">
        <f t="shared" si="111"/>
        <v>0</v>
      </c>
      <c r="Z114" s="495">
        <f t="shared" si="111"/>
        <v>0</v>
      </c>
      <c r="AA114" s="495">
        <f t="shared" si="111"/>
        <v>0</v>
      </c>
      <c r="AB114" s="495">
        <f t="shared" si="111"/>
        <v>0</v>
      </c>
      <c r="AC114" s="495">
        <f t="shared" si="111"/>
        <v>0</v>
      </c>
    </row>
    <row r="115" spans="1:29" ht="15" customHeight="1" thickBot="1">
      <c r="A115" s="1774"/>
      <c r="B115" s="1786"/>
      <c r="C115" s="1769"/>
      <c r="D115" s="1789"/>
      <c r="E115" s="123">
        <v>3.5</v>
      </c>
      <c r="F115" s="123" t="s">
        <v>1796</v>
      </c>
      <c r="G115" s="399" t="s">
        <v>690</v>
      </c>
      <c r="H115" s="389" t="s">
        <v>691</v>
      </c>
      <c r="I115" s="480"/>
      <c r="J115" s="480"/>
      <c r="K115" s="480"/>
      <c r="L115" s="480"/>
      <c r="M115" s="480"/>
      <c r="N115" s="480"/>
      <c r="O115" s="1144"/>
      <c r="P115" s="49" t="e">
        <f t="shared" si="66"/>
        <v>#DIV/0!</v>
      </c>
      <c r="R115" s="152" t="s">
        <v>1597</v>
      </c>
      <c r="S115" s="89">
        <v>108.55</v>
      </c>
      <c r="T115" s="406"/>
      <c r="U115" s="330"/>
      <c r="V115" s="89">
        <v>108.55</v>
      </c>
      <c r="W115" s="100">
        <f t="shared" si="102"/>
        <v>0</v>
      </c>
      <c r="X115" s="495">
        <f t="shared" ref="X115:AC115" si="112">+I115*$W$115</f>
        <v>0</v>
      </c>
      <c r="Y115" s="495">
        <f t="shared" si="112"/>
        <v>0</v>
      </c>
      <c r="Z115" s="495">
        <f t="shared" si="112"/>
        <v>0</v>
      </c>
      <c r="AA115" s="495">
        <f t="shared" si="112"/>
        <v>0</v>
      </c>
      <c r="AB115" s="495">
        <f t="shared" si="112"/>
        <v>0</v>
      </c>
      <c r="AC115" s="495">
        <f t="shared" si="112"/>
        <v>0</v>
      </c>
    </row>
    <row r="116" spans="1:29" ht="14.25" customHeight="1">
      <c r="A116" s="1774"/>
      <c r="B116" s="1786"/>
      <c r="C116" s="1768">
        <v>3.3</v>
      </c>
      <c r="D116" s="1790" t="s">
        <v>1800</v>
      </c>
      <c r="E116" s="123">
        <v>3.3</v>
      </c>
      <c r="F116" s="123" t="s">
        <v>1800</v>
      </c>
      <c r="G116" s="399" t="s">
        <v>692</v>
      </c>
      <c r="H116" s="389" t="s">
        <v>693</v>
      </c>
      <c r="I116" s="480"/>
      <c r="J116" s="480"/>
      <c r="K116" s="480"/>
      <c r="L116" s="480"/>
      <c r="M116" s="480"/>
      <c r="N116" s="480"/>
      <c r="O116" s="1144"/>
      <c r="P116" s="49" t="e">
        <f t="shared" si="66"/>
        <v>#DIV/0!</v>
      </c>
      <c r="R116" s="152" t="s">
        <v>1597</v>
      </c>
      <c r="S116" s="89">
        <v>108.55</v>
      </c>
      <c r="T116" s="406"/>
      <c r="U116" s="330"/>
      <c r="V116" s="89">
        <v>108.55</v>
      </c>
      <c r="W116" s="100">
        <f t="shared" si="102"/>
        <v>0</v>
      </c>
      <c r="X116" s="495">
        <f t="shared" ref="X116:AC116" si="113">+I116*$W$116</f>
        <v>0</v>
      </c>
      <c r="Y116" s="495">
        <f t="shared" si="113"/>
        <v>0</v>
      </c>
      <c r="Z116" s="495">
        <f t="shared" si="113"/>
        <v>0</v>
      </c>
      <c r="AA116" s="495">
        <f t="shared" si="113"/>
        <v>0</v>
      </c>
      <c r="AB116" s="495">
        <f t="shared" si="113"/>
        <v>0</v>
      </c>
      <c r="AC116" s="495">
        <f t="shared" si="113"/>
        <v>0</v>
      </c>
    </row>
    <row r="117" spans="1:29" ht="15" customHeight="1" thickBot="1">
      <c r="A117" s="1774"/>
      <c r="B117" s="1786"/>
      <c r="C117" s="1769"/>
      <c r="D117" s="1789"/>
      <c r="E117" s="123">
        <v>3.3</v>
      </c>
      <c r="F117" s="123" t="s">
        <v>1800</v>
      </c>
      <c r="G117" s="399" t="s">
        <v>694</v>
      </c>
      <c r="H117" s="389" t="s">
        <v>695</v>
      </c>
      <c r="I117" s="480"/>
      <c r="J117" s="480"/>
      <c r="K117" s="480"/>
      <c r="L117" s="480"/>
      <c r="M117" s="480"/>
      <c r="N117" s="480"/>
      <c r="O117" s="1144"/>
      <c r="P117" s="49" t="e">
        <f t="shared" si="66"/>
        <v>#DIV/0!</v>
      </c>
      <c r="R117" s="152" t="s">
        <v>1597</v>
      </c>
      <c r="S117" s="89">
        <v>108.55</v>
      </c>
      <c r="T117" s="406"/>
      <c r="U117" s="330"/>
      <c r="V117" s="89">
        <v>108.55</v>
      </c>
      <c r="W117" s="100">
        <f t="shared" si="102"/>
        <v>0</v>
      </c>
      <c r="X117" s="495">
        <f t="shared" ref="X117:AC117" si="114">+I117*$W$117</f>
        <v>0</v>
      </c>
      <c r="Y117" s="495">
        <f t="shared" si="114"/>
        <v>0</v>
      </c>
      <c r="Z117" s="495">
        <f t="shared" si="114"/>
        <v>0</v>
      </c>
      <c r="AA117" s="495">
        <f t="shared" si="114"/>
        <v>0</v>
      </c>
      <c r="AB117" s="495">
        <f t="shared" si="114"/>
        <v>0</v>
      </c>
      <c r="AC117" s="495">
        <f t="shared" si="114"/>
        <v>0</v>
      </c>
    </row>
    <row r="118" spans="1:29" s="103" customFormat="1">
      <c r="A118" s="1774"/>
      <c r="B118" s="1786"/>
      <c r="C118" s="1768">
        <v>3.6</v>
      </c>
      <c r="D118" s="1790" t="s">
        <v>1799</v>
      </c>
      <c r="E118" s="123">
        <v>3.6</v>
      </c>
      <c r="F118" s="123" t="s">
        <v>1799</v>
      </c>
      <c r="G118" s="399" t="s">
        <v>696</v>
      </c>
      <c r="H118" s="389" t="s">
        <v>697</v>
      </c>
      <c r="I118" s="482"/>
      <c r="J118" s="482"/>
      <c r="K118" s="482"/>
      <c r="L118" s="482"/>
      <c r="M118" s="482"/>
      <c r="N118" s="482"/>
      <c r="O118" s="1151"/>
      <c r="P118" s="127" t="e">
        <f t="shared" si="66"/>
        <v>#DIV/0!</v>
      </c>
      <c r="R118" s="153" t="s">
        <v>1555</v>
      </c>
      <c r="S118" s="91"/>
      <c r="T118" s="407">
        <v>10.74</v>
      </c>
      <c r="U118" s="331">
        <v>11.64</v>
      </c>
      <c r="V118" s="95">
        <v>15.64</v>
      </c>
      <c r="W118" s="101">
        <f t="shared" si="102"/>
        <v>10.74</v>
      </c>
      <c r="X118" s="495">
        <f t="shared" ref="X118:AC118" si="115">+I118*$W$118</f>
        <v>0</v>
      </c>
      <c r="Y118" s="495">
        <f t="shared" si="115"/>
        <v>0</v>
      </c>
      <c r="Z118" s="495">
        <f t="shared" si="115"/>
        <v>0</v>
      </c>
      <c r="AA118" s="495">
        <f t="shared" si="115"/>
        <v>0</v>
      </c>
      <c r="AB118" s="495">
        <f t="shared" si="115"/>
        <v>0</v>
      </c>
      <c r="AC118" s="495">
        <f t="shared" si="115"/>
        <v>0</v>
      </c>
    </row>
    <row r="119" spans="1:29" ht="14.25" customHeight="1">
      <c r="A119" s="1774"/>
      <c r="B119" s="1786"/>
      <c r="C119" s="1776"/>
      <c r="D119" s="1753"/>
      <c r="E119" s="123">
        <v>3.6</v>
      </c>
      <c r="F119" s="123" t="s">
        <v>1799</v>
      </c>
      <c r="G119" s="399" t="s">
        <v>698</v>
      </c>
      <c r="H119" s="389" t="s">
        <v>699</v>
      </c>
      <c r="I119" s="480"/>
      <c r="J119" s="480"/>
      <c r="K119" s="480"/>
      <c r="L119" s="480"/>
      <c r="M119" s="480"/>
      <c r="N119" s="480"/>
      <c r="O119" s="1144"/>
      <c r="P119" s="49" t="e">
        <f t="shared" si="66"/>
        <v>#DIV/0!</v>
      </c>
      <c r="R119" s="153" t="s">
        <v>1555</v>
      </c>
      <c r="S119" s="91"/>
      <c r="T119" s="407">
        <v>10.74</v>
      </c>
      <c r="U119" s="331">
        <v>11.64</v>
      </c>
      <c r="V119" s="95">
        <v>15.64</v>
      </c>
      <c r="W119" s="101">
        <f t="shared" si="102"/>
        <v>10.74</v>
      </c>
      <c r="X119" s="495">
        <f t="shared" ref="X119:AC119" si="116">+I119*$W$119</f>
        <v>0</v>
      </c>
      <c r="Y119" s="495">
        <f t="shared" si="116"/>
        <v>0</v>
      </c>
      <c r="Z119" s="495">
        <f t="shared" si="116"/>
        <v>0</v>
      </c>
      <c r="AA119" s="495">
        <f t="shared" si="116"/>
        <v>0</v>
      </c>
      <c r="AB119" s="495">
        <f t="shared" si="116"/>
        <v>0</v>
      </c>
      <c r="AC119" s="495">
        <f t="shared" si="116"/>
        <v>0</v>
      </c>
    </row>
    <row r="120" spans="1:29" ht="14.25" customHeight="1">
      <c r="A120" s="1774"/>
      <c r="B120" s="1786"/>
      <c r="C120" s="1776"/>
      <c r="D120" s="1753"/>
      <c r="E120" s="123">
        <v>3.6</v>
      </c>
      <c r="F120" s="123" t="s">
        <v>1799</v>
      </c>
      <c r="G120" s="399" t="s">
        <v>700</v>
      </c>
      <c r="H120" s="389" t="s">
        <v>701</v>
      </c>
      <c r="I120" s="480"/>
      <c r="J120" s="480"/>
      <c r="K120" s="480"/>
      <c r="L120" s="480"/>
      <c r="M120" s="480"/>
      <c r="N120" s="480"/>
      <c r="O120" s="1144"/>
      <c r="P120" s="49" t="e">
        <f t="shared" si="66"/>
        <v>#DIV/0!</v>
      </c>
      <c r="R120" s="153" t="s">
        <v>1555</v>
      </c>
      <c r="S120" s="91"/>
      <c r="T120" s="407">
        <v>10.74</v>
      </c>
      <c r="U120" s="331">
        <v>11.64</v>
      </c>
      <c r="V120" s="95">
        <v>15.64</v>
      </c>
      <c r="W120" s="101">
        <f t="shared" si="102"/>
        <v>10.74</v>
      </c>
      <c r="X120" s="495">
        <f t="shared" ref="X120:AC120" si="117">+I120*$W$120</f>
        <v>0</v>
      </c>
      <c r="Y120" s="495">
        <f t="shared" si="117"/>
        <v>0</v>
      </c>
      <c r="Z120" s="495">
        <f t="shared" si="117"/>
        <v>0</v>
      </c>
      <c r="AA120" s="495">
        <f t="shared" si="117"/>
        <v>0</v>
      </c>
      <c r="AB120" s="495">
        <f t="shared" si="117"/>
        <v>0</v>
      </c>
      <c r="AC120" s="495">
        <f t="shared" si="117"/>
        <v>0</v>
      </c>
    </row>
    <row r="121" spans="1:29" s="103" customFormat="1" ht="14.4" thickBot="1">
      <c r="A121" s="1774"/>
      <c r="B121" s="1786"/>
      <c r="C121" s="1769"/>
      <c r="D121" s="1789"/>
      <c r="E121" s="123">
        <v>3.6</v>
      </c>
      <c r="F121" s="123" t="s">
        <v>1799</v>
      </c>
      <c r="G121" s="399" t="s">
        <v>702</v>
      </c>
      <c r="H121" s="389" t="s">
        <v>703</v>
      </c>
      <c r="I121" s="482"/>
      <c r="J121" s="482"/>
      <c r="K121" s="482"/>
      <c r="L121" s="482"/>
      <c r="M121" s="482"/>
      <c r="N121" s="482"/>
      <c r="O121" s="1152"/>
      <c r="P121" s="128" t="e">
        <f t="shared" si="66"/>
        <v>#DIV/0!</v>
      </c>
      <c r="R121" s="153" t="s">
        <v>1555</v>
      </c>
      <c r="S121" s="91"/>
      <c r="T121" s="407">
        <v>10.74</v>
      </c>
      <c r="U121" s="331">
        <v>11.64</v>
      </c>
      <c r="V121" s="95">
        <v>15.64</v>
      </c>
      <c r="W121" s="101">
        <f t="shared" si="102"/>
        <v>10.74</v>
      </c>
      <c r="X121" s="495">
        <f t="shared" ref="X121:AC121" si="118">+I121*$W$121</f>
        <v>0</v>
      </c>
      <c r="Y121" s="495">
        <f t="shared" si="118"/>
        <v>0</v>
      </c>
      <c r="Z121" s="495">
        <f t="shared" si="118"/>
        <v>0</v>
      </c>
      <c r="AA121" s="495">
        <f t="shared" si="118"/>
        <v>0</v>
      </c>
      <c r="AB121" s="495">
        <f t="shared" si="118"/>
        <v>0</v>
      </c>
      <c r="AC121" s="495">
        <f t="shared" si="118"/>
        <v>0</v>
      </c>
    </row>
    <row r="122" spans="1:29" s="103" customFormat="1">
      <c r="A122" s="1774"/>
      <c r="B122" s="1786"/>
      <c r="C122" s="1768">
        <v>3.7</v>
      </c>
      <c r="D122" s="1790" t="s">
        <v>1801</v>
      </c>
      <c r="E122" s="123">
        <v>3.7</v>
      </c>
      <c r="F122" s="123" t="s">
        <v>1801</v>
      </c>
      <c r="G122" s="399" t="s">
        <v>704</v>
      </c>
      <c r="H122" s="389" t="s">
        <v>705</v>
      </c>
      <c r="I122" s="482"/>
      <c r="J122" s="482"/>
      <c r="K122" s="482"/>
      <c r="L122" s="482"/>
      <c r="M122" s="482"/>
      <c r="N122" s="482"/>
      <c r="O122" s="1151"/>
      <c r="P122" s="127" t="e">
        <f t="shared" si="66"/>
        <v>#DIV/0!</v>
      </c>
      <c r="R122" s="153" t="s">
        <v>1555</v>
      </c>
      <c r="S122" s="91"/>
      <c r="T122" s="407">
        <v>10.74</v>
      </c>
      <c r="U122" s="331">
        <v>11.64</v>
      </c>
      <c r="V122" s="95">
        <v>15.64</v>
      </c>
      <c r="W122" s="101">
        <f t="shared" si="102"/>
        <v>10.74</v>
      </c>
      <c r="X122" s="495">
        <f t="shared" ref="X122:AC122" si="119">+I122*$W$122</f>
        <v>0</v>
      </c>
      <c r="Y122" s="495">
        <f t="shared" si="119"/>
        <v>0</v>
      </c>
      <c r="Z122" s="495">
        <f t="shared" si="119"/>
        <v>0</v>
      </c>
      <c r="AA122" s="495">
        <f t="shared" si="119"/>
        <v>0</v>
      </c>
      <c r="AB122" s="495">
        <f t="shared" si="119"/>
        <v>0</v>
      </c>
      <c r="AC122" s="495">
        <f t="shared" si="119"/>
        <v>0</v>
      </c>
    </row>
    <row r="123" spans="1:29" ht="15" customHeight="1" thickBot="1">
      <c r="A123" s="1775"/>
      <c r="B123" s="1787"/>
      <c r="C123" s="1769"/>
      <c r="D123" s="1754"/>
      <c r="E123" s="123">
        <v>3.7</v>
      </c>
      <c r="F123" s="123" t="s">
        <v>1801</v>
      </c>
      <c r="G123" s="399" t="s">
        <v>706</v>
      </c>
      <c r="H123" s="389" t="s">
        <v>707</v>
      </c>
      <c r="I123" s="480"/>
      <c r="J123" s="480"/>
      <c r="K123" s="480"/>
      <c r="L123" s="480"/>
      <c r="M123" s="480"/>
      <c r="N123" s="480"/>
      <c r="O123" s="1147"/>
      <c r="P123" s="48" t="e">
        <f t="shared" si="66"/>
        <v>#DIV/0!</v>
      </c>
      <c r="R123" s="153" t="s">
        <v>1555</v>
      </c>
      <c r="S123" s="91"/>
      <c r="T123" s="407">
        <v>10.74</v>
      </c>
      <c r="U123" s="331">
        <v>11.64</v>
      </c>
      <c r="V123" s="95">
        <v>15.64</v>
      </c>
      <c r="W123" s="101">
        <f t="shared" si="102"/>
        <v>10.74</v>
      </c>
      <c r="X123" s="495">
        <f t="shared" ref="X123:AC123" si="120">+I123*$W$123</f>
        <v>0</v>
      </c>
      <c r="Y123" s="495">
        <f t="shared" si="120"/>
        <v>0</v>
      </c>
      <c r="Z123" s="495">
        <f t="shared" si="120"/>
        <v>0</v>
      </c>
      <c r="AA123" s="495">
        <f t="shared" si="120"/>
        <v>0</v>
      </c>
      <c r="AB123" s="495">
        <f t="shared" si="120"/>
        <v>0</v>
      </c>
      <c r="AC123" s="495">
        <f t="shared" si="120"/>
        <v>0</v>
      </c>
    </row>
    <row r="124" spans="1:29" ht="15" customHeight="1" thickBot="1">
      <c r="A124" s="1767">
        <v>4</v>
      </c>
      <c r="B124" s="1748" t="s">
        <v>1802</v>
      </c>
      <c r="C124" s="1073">
        <v>4.0999999999999996</v>
      </c>
      <c r="D124" s="122" t="s">
        <v>1569</v>
      </c>
      <c r="E124" s="123">
        <f>C124</f>
        <v>4.0999999999999996</v>
      </c>
      <c r="F124" s="123" t="str">
        <f>D124</f>
        <v>Salas de parto</v>
      </c>
      <c r="G124" s="399">
        <v>238</v>
      </c>
      <c r="H124" s="390" t="s">
        <v>1824</v>
      </c>
      <c r="I124" s="480">
        <v>52</v>
      </c>
      <c r="J124" s="480">
        <v>35</v>
      </c>
      <c r="K124" s="480">
        <v>26</v>
      </c>
      <c r="L124" s="480">
        <v>25</v>
      </c>
      <c r="M124" s="480">
        <v>28</v>
      </c>
      <c r="N124" s="480">
        <v>9</v>
      </c>
      <c r="O124" s="1144">
        <f>AVERAGE(K124:M124)</f>
        <v>26.333333333333332</v>
      </c>
      <c r="P124" s="49">
        <f t="shared" si="66"/>
        <v>0.12</v>
      </c>
      <c r="R124" s="151" t="s">
        <v>1544</v>
      </c>
      <c r="S124" s="88">
        <v>65</v>
      </c>
      <c r="T124" s="403">
        <v>65</v>
      </c>
      <c r="U124" s="327">
        <v>65</v>
      </c>
      <c r="V124" s="88">
        <v>65</v>
      </c>
      <c r="W124" s="88">
        <f t="shared" si="102"/>
        <v>65</v>
      </c>
      <c r="X124" s="495">
        <f t="shared" ref="X124:AC124" si="121">+I124*$W$124</f>
        <v>3380</v>
      </c>
      <c r="Y124" s="495">
        <f t="shared" si="121"/>
        <v>2275</v>
      </c>
      <c r="Z124" s="495">
        <f t="shared" si="121"/>
        <v>1690</v>
      </c>
      <c r="AA124" s="495">
        <f t="shared" si="121"/>
        <v>1625</v>
      </c>
      <c r="AB124" s="495">
        <f t="shared" si="121"/>
        <v>1820</v>
      </c>
      <c r="AC124" s="495">
        <f t="shared" si="121"/>
        <v>585</v>
      </c>
    </row>
    <row r="125" spans="1:29" ht="14.25" customHeight="1">
      <c r="A125" s="1767"/>
      <c r="B125" s="1718"/>
      <c r="C125" s="1768">
        <v>4.2</v>
      </c>
      <c r="D125" s="1790" t="s">
        <v>1803</v>
      </c>
      <c r="E125" s="123">
        <v>4.2</v>
      </c>
      <c r="F125" s="123" t="s">
        <v>1803</v>
      </c>
      <c r="G125" s="399">
        <v>239</v>
      </c>
      <c r="H125" s="390" t="s">
        <v>1825</v>
      </c>
      <c r="I125" s="480"/>
      <c r="J125" s="480"/>
      <c r="K125" s="480"/>
      <c r="L125" s="480"/>
      <c r="M125" s="480"/>
      <c r="N125" s="480"/>
      <c r="O125" s="1144"/>
      <c r="P125" s="49" t="e">
        <f t="shared" si="66"/>
        <v>#DIV/0!</v>
      </c>
      <c r="R125" s="151" t="s">
        <v>1592</v>
      </c>
      <c r="S125" s="88">
        <v>77.5</v>
      </c>
      <c r="T125" s="403">
        <v>77.5</v>
      </c>
      <c r="U125" s="327">
        <v>77.5</v>
      </c>
      <c r="V125" s="88">
        <v>77.5</v>
      </c>
      <c r="W125" s="88">
        <f t="shared" si="102"/>
        <v>77.5</v>
      </c>
      <c r="X125" s="495">
        <f t="shared" ref="X125:AC125" si="122">+I125*$W$125</f>
        <v>0</v>
      </c>
      <c r="Y125" s="495">
        <f t="shared" si="122"/>
        <v>0</v>
      </c>
      <c r="Z125" s="495">
        <f t="shared" si="122"/>
        <v>0</v>
      </c>
      <c r="AA125" s="495">
        <f t="shared" si="122"/>
        <v>0</v>
      </c>
      <c r="AB125" s="495">
        <f t="shared" si="122"/>
        <v>0</v>
      </c>
      <c r="AC125" s="495">
        <f t="shared" si="122"/>
        <v>0</v>
      </c>
    </row>
    <row r="126" spans="1:29" ht="14.25" customHeight="1">
      <c r="A126" s="1767"/>
      <c r="B126" s="1718"/>
      <c r="C126" s="1776"/>
      <c r="D126" s="1753"/>
      <c r="E126" s="123">
        <v>4.2</v>
      </c>
      <c r="F126" s="123" t="s">
        <v>1803</v>
      </c>
      <c r="G126" s="399" t="s">
        <v>708</v>
      </c>
      <c r="H126" s="389" t="s">
        <v>615</v>
      </c>
      <c r="I126" s="480"/>
      <c r="J126" s="480"/>
      <c r="K126" s="480"/>
      <c r="L126" s="480"/>
      <c r="M126" s="480"/>
      <c r="N126" s="480"/>
      <c r="O126" s="1144"/>
      <c r="P126" s="49" t="e">
        <f t="shared" si="66"/>
        <v>#DIV/0!</v>
      </c>
      <c r="R126" s="151" t="s">
        <v>1593</v>
      </c>
      <c r="S126" s="88"/>
      <c r="T126" s="405">
        <v>82</v>
      </c>
      <c r="U126" s="329">
        <v>138.09</v>
      </c>
      <c r="V126" s="94">
        <v>262.10000000000002</v>
      </c>
      <c r="W126" s="100">
        <f t="shared" si="102"/>
        <v>82</v>
      </c>
      <c r="X126" s="495">
        <f t="shared" ref="X126:AC126" si="123">+I126*$W$126</f>
        <v>0</v>
      </c>
      <c r="Y126" s="495">
        <f t="shared" si="123"/>
        <v>0</v>
      </c>
      <c r="Z126" s="495">
        <f t="shared" si="123"/>
        <v>0</v>
      </c>
      <c r="AA126" s="495">
        <f t="shared" si="123"/>
        <v>0</v>
      </c>
      <c r="AB126" s="495">
        <f t="shared" si="123"/>
        <v>0</v>
      </c>
      <c r="AC126" s="495">
        <f t="shared" si="123"/>
        <v>0</v>
      </c>
    </row>
    <row r="127" spans="1:29" ht="14.25" customHeight="1">
      <c r="A127" s="1767"/>
      <c r="B127" s="1718"/>
      <c r="C127" s="1776"/>
      <c r="D127" s="1753"/>
      <c r="E127" s="123">
        <v>4.2</v>
      </c>
      <c r="F127" s="123" t="s">
        <v>1803</v>
      </c>
      <c r="G127" s="399" t="s">
        <v>709</v>
      </c>
      <c r="H127" s="389" t="s">
        <v>510</v>
      </c>
      <c r="I127" s="480"/>
      <c r="J127" s="480"/>
      <c r="K127" s="480"/>
      <c r="L127" s="480"/>
      <c r="M127" s="480"/>
      <c r="N127" s="480"/>
      <c r="O127" s="1144"/>
      <c r="P127" s="49" t="e">
        <f t="shared" si="66"/>
        <v>#DIV/0!</v>
      </c>
      <c r="R127" s="151" t="s">
        <v>1593</v>
      </c>
      <c r="S127" s="88"/>
      <c r="T127" s="405">
        <v>82</v>
      </c>
      <c r="U127" s="329">
        <v>138.09</v>
      </c>
      <c r="V127" s="94">
        <v>262.10000000000002</v>
      </c>
      <c r="W127" s="100">
        <f t="shared" si="102"/>
        <v>82</v>
      </c>
      <c r="X127" s="495">
        <f t="shared" ref="X127:AC127" si="124">+I127*$W$127</f>
        <v>0</v>
      </c>
      <c r="Y127" s="495">
        <f t="shared" si="124"/>
        <v>0</v>
      </c>
      <c r="Z127" s="495">
        <f t="shared" si="124"/>
        <v>0</v>
      </c>
      <c r="AA127" s="495">
        <f t="shared" si="124"/>
        <v>0</v>
      </c>
      <c r="AB127" s="495">
        <f t="shared" si="124"/>
        <v>0</v>
      </c>
      <c r="AC127" s="495">
        <f t="shared" si="124"/>
        <v>0</v>
      </c>
    </row>
    <row r="128" spans="1:29" ht="14.25" customHeight="1">
      <c r="A128" s="1767"/>
      <c r="B128" s="1718"/>
      <c r="C128" s="1776"/>
      <c r="D128" s="1753"/>
      <c r="E128" s="123">
        <v>4.2</v>
      </c>
      <c r="F128" s="123" t="s">
        <v>1803</v>
      </c>
      <c r="G128" s="399" t="s">
        <v>710</v>
      </c>
      <c r="H128" s="389" t="s">
        <v>512</v>
      </c>
      <c r="I128" s="480"/>
      <c r="J128" s="480"/>
      <c r="K128" s="480"/>
      <c r="L128" s="480"/>
      <c r="M128" s="480"/>
      <c r="N128" s="480"/>
      <c r="O128" s="1144"/>
      <c r="P128" s="49" t="e">
        <f t="shared" si="66"/>
        <v>#DIV/0!</v>
      </c>
      <c r="R128" s="151" t="s">
        <v>1593</v>
      </c>
      <c r="S128" s="88"/>
      <c r="T128" s="405">
        <v>82</v>
      </c>
      <c r="U128" s="329">
        <v>138.09</v>
      </c>
      <c r="V128" s="94">
        <v>262.10000000000002</v>
      </c>
      <c r="W128" s="100">
        <f t="shared" si="102"/>
        <v>82</v>
      </c>
      <c r="X128" s="495">
        <f t="shared" ref="X128:AC128" si="125">+I128*$W$128</f>
        <v>0</v>
      </c>
      <c r="Y128" s="495">
        <f t="shared" si="125"/>
        <v>0</v>
      </c>
      <c r="Z128" s="495">
        <f t="shared" si="125"/>
        <v>0</v>
      </c>
      <c r="AA128" s="495">
        <f t="shared" si="125"/>
        <v>0</v>
      </c>
      <c r="AB128" s="495">
        <f t="shared" si="125"/>
        <v>0</v>
      </c>
      <c r="AC128" s="495">
        <f t="shared" si="125"/>
        <v>0</v>
      </c>
    </row>
    <row r="129" spans="1:29" ht="14.25" customHeight="1">
      <c r="A129" s="1767"/>
      <c r="B129" s="1718"/>
      <c r="C129" s="1776"/>
      <c r="D129" s="1753"/>
      <c r="E129" s="123">
        <v>4.2</v>
      </c>
      <c r="F129" s="123" t="s">
        <v>1803</v>
      </c>
      <c r="G129" s="399" t="s">
        <v>711</v>
      </c>
      <c r="H129" s="389" t="s">
        <v>712</v>
      </c>
      <c r="I129" s="480"/>
      <c r="J129" s="480"/>
      <c r="K129" s="480"/>
      <c r="L129" s="480"/>
      <c r="M129" s="480"/>
      <c r="N129" s="480"/>
      <c r="O129" s="1144"/>
      <c r="P129" s="49" t="e">
        <f t="shared" si="66"/>
        <v>#DIV/0!</v>
      </c>
      <c r="R129" s="151" t="s">
        <v>1593</v>
      </c>
      <c r="S129" s="88"/>
      <c r="T129" s="405">
        <v>82</v>
      </c>
      <c r="U129" s="329">
        <v>138.09</v>
      </c>
      <c r="V129" s="94">
        <v>262.10000000000002</v>
      </c>
      <c r="W129" s="100">
        <f t="shared" si="102"/>
        <v>82</v>
      </c>
      <c r="X129" s="495">
        <f t="shared" ref="X129:AC129" si="126">+I129*$W$129</f>
        <v>0</v>
      </c>
      <c r="Y129" s="495">
        <f t="shared" si="126"/>
        <v>0</v>
      </c>
      <c r="Z129" s="495">
        <f t="shared" si="126"/>
        <v>0</v>
      </c>
      <c r="AA129" s="495">
        <f t="shared" si="126"/>
        <v>0</v>
      </c>
      <c r="AB129" s="495">
        <f t="shared" si="126"/>
        <v>0</v>
      </c>
      <c r="AC129" s="495">
        <f t="shared" si="126"/>
        <v>0</v>
      </c>
    </row>
    <row r="130" spans="1:29" ht="14.25" customHeight="1">
      <c r="A130" s="1767"/>
      <c r="B130" s="1718"/>
      <c r="C130" s="1776"/>
      <c r="D130" s="1753"/>
      <c r="E130" s="123">
        <v>4.2</v>
      </c>
      <c r="F130" s="123" t="s">
        <v>1803</v>
      </c>
      <c r="G130" s="399" t="s">
        <v>713</v>
      </c>
      <c r="H130" s="389" t="s">
        <v>714</v>
      </c>
      <c r="I130" s="480"/>
      <c r="J130" s="480"/>
      <c r="K130" s="480"/>
      <c r="L130" s="480"/>
      <c r="M130" s="480"/>
      <c r="N130" s="480"/>
      <c r="O130" s="1144"/>
      <c r="P130" s="49" t="e">
        <f t="shared" si="66"/>
        <v>#DIV/0!</v>
      </c>
      <c r="R130" s="151" t="s">
        <v>1593</v>
      </c>
      <c r="S130" s="88"/>
      <c r="T130" s="405">
        <v>82</v>
      </c>
      <c r="U130" s="329">
        <v>138.09</v>
      </c>
      <c r="V130" s="94">
        <v>262.10000000000002</v>
      </c>
      <c r="W130" s="100">
        <f t="shared" si="102"/>
        <v>82</v>
      </c>
      <c r="X130" s="495">
        <f t="shared" ref="X130:AC130" si="127">+I130*$W$130</f>
        <v>0</v>
      </c>
      <c r="Y130" s="495">
        <f t="shared" si="127"/>
        <v>0</v>
      </c>
      <c r="Z130" s="495">
        <f t="shared" si="127"/>
        <v>0</v>
      </c>
      <c r="AA130" s="495">
        <f t="shared" si="127"/>
        <v>0</v>
      </c>
      <c r="AB130" s="495">
        <f t="shared" si="127"/>
        <v>0</v>
      </c>
      <c r="AC130" s="495">
        <f t="shared" si="127"/>
        <v>0</v>
      </c>
    </row>
    <row r="131" spans="1:29" ht="14.25" customHeight="1">
      <c r="A131" s="1767"/>
      <c r="B131" s="1718"/>
      <c r="C131" s="1776"/>
      <c r="D131" s="1753"/>
      <c r="E131" s="123">
        <v>4.2</v>
      </c>
      <c r="F131" s="123" t="s">
        <v>1803</v>
      </c>
      <c r="G131" s="399" t="s">
        <v>715</v>
      </c>
      <c r="H131" s="389" t="s">
        <v>514</v>
      </c>
      <c r="I131" s="480"/>
      <c r="J131" s="480"/>
      <c r="K131" s="480"/>
      <c r="L131" s="480"/>
      <c r="M131" s="480"/>
      <c r="N131" s="480"/>
      <c r="O131" s="1144"/>
      <c r="P131" s="49" t="e">
        <f t="shared" si="66"/>
        <v>#DIV/0!</v>
      </c>
      <c r="R131" s="151" t="s">
        <v>1593</v>
      </c>
      <c r="S131" s="88"/>
      <c r="T131" s="405">
        <v>82</v>
      </c>
      <c r="U131" s="329">
        <v>138.09</v>
      </c>
      <c r="V131" s="94">
        <v>262.10000000000002</v>
      </c>
      <c r="W131" s="100">
        <f t="shared" si="102"/>
        <v>82</v>
      </c>
      <c r="X131" s="495">
        <f t="shared" ref="X131:AC131" si="128">+I131*$W$131</f>
        <v>0</v>
      </c>
      <c r="Y131" s="495">
        <f t="shared" si="128"/>
        <v>0</v>
      </c>
      <c r="Z131" s="495">
        <f t="shared" si="128"/>
        <v>0</v>
      </c>
      <c r="AA131" s="495">
        <f t="shared" si="128"/>
        <v>0</v>
      </c>
      <c r="AB131" s="495">
        <f t="shared" si="128"/>
        <v>0</v>
      </c>
      <c r="AC131" s="495">
        <f t="shared" si="128"/>
        <v>0</v>
      </c>
    </row>
    <row r="132" spans="1:29" ht="14.25" customHeight="1">
      <c r="A132" s="1767"/>
      <c r="B132" s="1718"/>
      <c r="C132" s="1776"/>
      <c r="D132" s="1753"/>
      <c r="E132" s="123">
        <v>4.2</v>
      </c>
      <c r="F132" s="123" t="s">
        <v>1803</v>
      </c>
      <c r="G132" s="399" t="s">
        <v>716</v>
      </c>
      <c r="H132" s="389" t="s">
        <v>717</v>
      </c>
      <c r="I132" s="480"/>
      <c r="J132" s="480"/>
      <c r="K132" s="480"/>
      <c r="L132" s="480"/>
      <c r="M132" s="480"/>
      <c r="N132" s="480"/>
      <c r="O132" s="1144"/>
      <c r="P132" s="49" t="e">
        <f t="shared" si="66"/>
        <v>#DIV/0!</v>
      </c>
      <c r="R132" s="151" t="s">
        <v>1593</v>
      </c>
      <c r="S132" s="88"/>
      <c r="T132" s="405">
        <v>82</v>
      </c>
      <c r="U132" s="329">
        <v>138.09</v>
      </c>
      <c r="V132" s="94">
        <v>262.10000000000002</v>
      </c>
      <c r="W132" s="100">
        <f t="shared" si="102"/>
        <v>82</v>
      </c>
      <c r="X132" s="495">
        <f t="shared" ref="X132:AC132" si="129">+I132*$W$132</f>
        <v>0</v>
      </c>
      <c r="Y132" s="495">
        <f t="shared" si="129"/>
        <v>0</v>
      </c>
      <c r="Z132" s="495">
        <f t="shared" si="129"/>
        <v>0</v>
      </c>
      <c r="AA132" s="495">
        <f t="shared" si="129"/>
        <v>0</v>
      </c>
      <c r="AB132" s="495">
        <f t="shared" si="129"/>
        <v>0</v>
      </c>
      <c r="AC132" s="495">
        <f t="shared" si="129"/>
        <v>0</v>
      </c>
    </row>
    <row r="133" spans="1:29" ht="14.25" customHeight="1">
      <c r="A133" s="1767"/>
      <c r="B133" s="1718"/>
      <c r="C133" s="1776"/>
      <c r="D133" s="1753"/>
      <c r="E133" s="123">
        <v>4.2</v>
      </c>
      <c r="F133" s="123" t="s">
        <v>1803</v>
      </c>
      <c r="G133" s="399" t="s">
        <v>718</v>
      </c>
      <c r="H133" s="389" t="s">
        <v>719</v>
      </c>
      <c r="I133" s="480"/>
      <c r="J133" s="480"/>
      <c r="K133" s="480"/>
      <c r="L133" s="480"/>
      <c r="M133" s="480"/>
      <c r="N133" s="480"/>
      <c r="O133" s="1144"/>
      <c r="P133" s="49" t="e">
        <f t="shared" si="66"/>
        <v>#DIV/0!</v>
      </c>
      <c r="R133" s="151" t="s">
        <v>1593</v>
      </c>
      <c r="S133" s="88"/>
      <c r="T133" s="405">
        <v>82</v>
      </c>
      <c r="U133" s="329">
        <v>138.09</v>
      </c>
      <c r="V133" s="94">
        <v>262.10000000000002</v>
      </c>
      <c r="W133" s="100">
        <f t="shared" si="102"/>
        <v>82</v>
      </c>
      <c r="X133" s="495">
        <f t="shared" ref="X133:AC133" si="130">+I133*$W$133</f>
        <v>0</v>
      </c>
      <c r="Y133" s="495">
        <f t="shared" si="130"/>
        <v>0</v>
      </c>
      <c r="Z133" s="495">
        <f t="shared" si="130"/>
        <v>0</v>
      </c>
      <c r="AA133" s="495">
        <f t="shared" si="130"/>
        <v>0</v>
      </c>
      <c r="AB133" s="495">
        <f t="shared" si="130"/>
        <v>0</v>
      </c>
      <c r="AC133" s="495">
        <f t="shared" si="130"/>
        <v>0</v>
      </c>
    </row>
    <row r="134" spans="1:29" ht="14.25" customHeight="1">
      <c r="A134" s="1767"/>
      <c r="B134" s="1718"/>
      <c r="C134" s="1776"/>
      <c r="D134" s="1753"/>
      <c r="E134" s="123">
        <v>4.2</v>
      </c>
      <c r="F134" s="123" t="s">
        <v>1803</v>
      </c>
      <c r="G134" s="399" t="s">
        <v>720</v>
      </c>
      <c r="H134" s="389" t="s">
        <v>721</v>
      </c>
      <c r="I134" s="480"/>
      <c r="J134" s="480"/>
      <c r="K134" s="480"/>
      <c r="L134" s="480"/>
      <c r="M134" s="480"/>
      <c r="N134" s="480"/>
      <c r="O134" s="1144"/>
      <c r="P134" s="49" t="e">
        <f t="shared" si="66"/>
        <v>#DIV/0!</v>
      </c>
      <c r="R134" s="151" t="s">
        <v>1593</v>
      </c>
      <c r="S134" s="88"/>
      <c r="T134" s="405">
        <v>82</v>
      </c>
      <c r="U134" s="329">
        <v>138.09</v>
      </c>
      <c r="V134" s="94">
        <v>262.10000000000002</v>
      </c>
      <c r="W134" s="100">
        <f t="shared" si="102"/>
        <v>82</v>
      </c>
      <c r="X134" s="495">
        <f t="shared" ref="X134:AC134" si="131">+I134*$W$134</f>
        <v>0</v>
      </c>
      <c r="Y134" s="495">
        <f t="shared" si="131"/>
        <v>0</v>
      </c>
      <c r="Z134" s="495">
        <f t="shared" si="131"/>
        <v>0</v>
      </c>
      <c r="AA134" s="495">
        <f t="shared" si="131"/>
        <v>0</v>
      </c>
      <c r="AB134" s="495">
        <f t="shared" si="131"/>
        <v>0</v>
      </c>
      <c r="AC134" s="495">
        <f t="shared" si="131"/>
        <v>0</v>
      </c>
    </row>
    <row r="135" spans="1:29" ht="14.25" customHeight="1">
      <c r="A135" s="1767"/>
      <c r="B135" s="1718"/>
      <c r="C135" s="1776"/>
      <c r="D135" s="1753"/>
      <c r="E135" s="123">
        <v>4.2</v>
      </c>
      <c r="F135" s="123" t="s">
        <v>1803</v>
      </c>
      <c r="G135" s="399" t="s">
        <v>722</v>
      </c>
      <c r="H135" s="389" t="s">
        <v>635</v>
      </c>
      <c r="I135" s="480"/>
      <c r="J135" s="480"/>
      <c r="K135" s="480"/>
      <c r="L135" s="480"/>
      <c r="M135" s="480"/>
      <c r="N135" s="480"/>
      <c r="O135" s="1144"/>
      <c r="P135" s="49" t="e">
        <f t="shared" ref="P135:P157" si="132">+(M135-L135)/L135</f>
        <v>#DIV/0!</v>
      </c>
      <c r="R135" s="151" t="s">
        <v>1593</v>
      </c>
      <c r="S135" s="88"/>
      <c r="T135" s="405">
        <v>82</v>
      </c>
      <c r="U135" s="329">
        <v>138.09</v>
      </c>
      <c r="V135" s="94">
        <v>262.10000000000002</v>
      </c>
      <c r="W135" s="100">
        <f t="shared" si="102"/>
        <v>82</v>
      </c>
      <c r="X135" s="495">
        <f t="shared" ref="X135:AC135" si="133">+I135*$W$135</f>
        <v>0</v>
      </c>
      <c r="Y135" s="495">
        <f t="shared" si="133"/>
        <v>0</v>
      </c>
      <c r="Z135" s="495">
        <f t="shared" si="133"/>
        <v>0</v>
      </c>
      <c r="AA135" s="495">
        <f t="shared" si="133"/>
        <v>0</v>
      </c>
      <c r="AB135" s="495">
        <f t="shared" si="133"/>
        <v>0</v>
      </c>
      <c r="AC135" s="495">
        <f t="shared" si="133"/>
        <v>0</v>
      </c>
    </row>
    <row r="136" spans="1:29" ht="14.25" customHeight="1">
      <c r="A136" s="1767"/>
      <c r="B136" s="1718"/>
      <c r="C136" s="1776"/>
      <c r="D136" s="1753"/>
      <c r="E136" s="123">
        <v>4.2</v>
      </c>
      <c r="F136" s="123" t="s">
        <v>1803</v>
      </c>
      <c r="G136" s="399" t="s">
        <v>723</v>
      </c>
      <c r="H136" s="389" t="s">
        <v>724</v>
      </c>
      <c r="I136" s="480"/>
      <c r="J136" s="480"/>
      <c r="K136" s="480"/>
      <c r="L136" s="480"/>
      <c r="M136" s="480"/>
      <c r="N136" s="480"/>
      <c r="O136" s="1144"/>
      <c r="P136" s="49" t="e">
        <f t="shared" si="132"/>
        <v>#DIV/0!</v>
      </c>
      <c r="R136" s="151" t="s">
        <v>1593</v>
      </c>
      <c r="S136" s="88"/>
      <c r="T136" s="405">
        <v>82</v>
      </c>
      <c r="U136" s="329">
        <v>138.09</v>
      </c>
      <c r="V136" s="94">
        <v>262.10000000000002</v>
      </c>
      <c r="W136" s="100">
        <f t="shared" si="102"/>
        <v>82</v>
      </c>
      <c r="X136" s="495">
        <f t="shared" ref="X136:AC136" si="134">+I136*$W$136</f>
        <v>0</v>
      </c>
      <c r="Y136" s="495">
        <f t="shared" si="134"/>
        <v>0</v>
      </c>
      <c r="Z136" s="495">
        <f t="shared" si="134"/>
        <v>0</v>
      </c>
      <c r="AA136" s="495">
        <f t="shared" si="134"/>
        <v>0</v>
      </c>
      <c r="AB136" s="495">
        <f t="shared" si="134"/>
        <v>0</v>
      </c>
      <c r="AC136" s="495">
        <f t="shared" si="134"/>
        <v>0</v>
      </c>
    </row>
    <row r="137" spans="1:29" ht="14.25" customHeight="1">
      <c r="A137" s="1767"/>
      <c r="B137" s="1718"/>
      <c r="C137" s="1776"/>
      <c r="D137" s="1753"/>
      <c r="E137" s="123">
        <v>4.2</v>
      </c>
      <c r="F137" s="123" t="s">
        <v>1803</v>
      </c>
      <c r="G137" s="399" t="s">
        <v>725</v>
      </c>
      <c r="H137" s="389" t="s">
        <v>516</v>
      </c>
      <c r="I137" s="480"/>
      <c r="J137" s="480"/>
      <c r="K137" s="480"/>
      <c r="L137" s="480"/>
      <c r="M137" s="480"/>
      <c r="N137" s="480"/>
      <c r="O137" s="1144"/>
      <c r="P137" s="49" t="e">
        <f t="shared" si="132"/>
        <v>#DIV/0!</v>
      </c>
      <c r="R137" s="151" t="s">
        <v>1593</v>
      </c>
      <c r="S137" s="88"/>
      <c r="T137" s="405">
        <v>82</v>
      </c>
      <c r="U137" s="329">
        <v>138.09</v>
      </c>
      <c r="V137" s="94">
        <v>262.10000000000002</v>
      </c>
      <c r="W137" s="100">
        <f t="shared" si="102"/>
        <v>82</v>
      </c>
      <c r="X137" s="495">
        <f t="shared" ref="X137:AC137" si="135">+I137*$W$137</f>
        <v>0</v>
      </c>
      <c r="Y137" s="495">
        <f t="shared" si="135"/>
        <v>0</v>
      </c>
      <c r="Z137" s="495">
        <f t="shared" si="135"/>
        <v>0</v>
      </c>
      <c r="AA137" s="495">
        <f t="shared" si="135"/>
        <v>0</v>
      </c>
      <c r="AB137" s="495">
        <f t="shared" si="135"/>
        <v>0</v>
      </c>
      <c r="AC137" s="495">
        <f t="shared" si="135"/>
        <v>0</v>
      </c>
    </row>
    <row r="138" spans="1:29" ht="14.25" customHeight="1">
      <c r="A138" s="1767"/>
      <c r="B138" s="1718"/>
      <c r="C138" s="1776"/>
      <c r="D138" s="1753"/>
      <c r="E138" s="123">
        <v>4.2</v>
      </c>
      <c r="F138" s="123" t="s">
        <v>1803</v>
      </c>
      <c r="G138" s="399" t="s">
        <v>726</v>
      </c>
      <c r="H138" s="389" t="s">
        <v>629</v>
      </c>
      <c r="I138" s="480"/>
      <c r="J138" s="480"/>
      <c r="K138" s="480"/>
      <c r="L138" s="480"/>
      <c r="M138" s="480"/>
      <c r="N138" s="480"/>
      <c r="O138" s="1144"/>
      <c r="P138" s="49" t="e">
        <f t="shared" si="132"/>
        <v>#DIV/0!</v>
      </c>
      <c r="R138" s="151" t="s">
        <v>1593</v>
      </c>
      <c r="S138" s="88"/>
      <c r="T138" s="405">
        <v>82</v>
      </c>
      <c r="U138" s="329">
        <v>138.09</v>
      </c>
      <c r="V138" s="94">
        <v>262.10000000000002</v>
      </c>
      <c r="W138" s="100">
        <f t="shared" ref="W138:W169" si="136">IF($W$4=$T$9,T138,(IF($W$4=$U$9,U138,V138)))</f>
        <v>82</v>
      </c>
      <c r="X138" s="495">
        <f t="shared" ref="X138:AC138" si="137">+I138*$W$138</f>
        <v>0</v>
      </c>
      <c r="Y138" s="495">
        <f t="shared" si="137"/>
        <v>0</v>
      </c>
      <c r="Z138" s="495">
        <f t="shared" si="137"/>
        <v>0</v>
      </c>
      <c r="AA138" s="495">
        <f t="shared" si="137"/>
        <v>0</v>
      </c>
      <c r="AB138" s="495">
        <f t="shared" si="137"/>
        <v>0</v>
      </c>
      <c r="AC138" s="495">
        <f t="shared" si="137"/>
        <v>0</v>
      </c>
    </row>
    <row r="139" spans="1:29" ht="14.25" customHeight="1">
      <c r="A139" s="1767"/>
      <c r="B139" s="1718"/>
      <c r="C139" s="1776"/>
      <c r="D139" s="1753"/>
      <c r="E139" s="123">
        <v>4.2</v>
      </c>
      <c r="F139" s="123" t="s">
        <v>1803</v>
      </c>
      <c r="G139" s="399" t="s">
        <v>727</v>
      </c>
      <c r="H139" s="389" t="s">
        <v>728</v>
      </c>
      <c r="I139" s="480"/>
      <c r="J139" s="480"/>
      <c r="K139" s="480"/>
      <c r="L139" s="480"/>
      <c r="M139" s="480"/>
      <c r="N139" s="480"/>
      <c r="O139" s="1144"/>
      <c r="P139" s="49" t="e">
        <f t="shared" si="132"/>
        <v>#DIV/0!</v>
      </c>
      <c r="R139" s="151" t="s">
        <v>1593</v>
      </c>
      <c r="S139" s="88"/>
      <c r="T139" s="405">
        <v>82</v>
      </c>
      <c r="U139" s="329">
        <v>138.09</v>
      </c>
      <c r="V139" s="94">
        <v>262.10000000000002</v>
      </c>
      <c r="W139" s="100">
        <f t="shared" si="136"/>
        <v>82</v>
      </c>
      <c r="X139" s="495">
        <f t="shared" ref="X139:AC139" si="138">+I139*$W$139</f>
        <v>0</v>
      </c>
      <c r="Y139" s="495">
        <f t="shared" si="138"/>
        <v>0</v>
      </c>
      <c r="Z139" s="495">
        <f t="shared" si="138"/>
        <v>0</v>
      </c>
      <c r="AA139" s="495">
        <f t="shared" si="138"/>
        <v>0</v>
      </c>
      <c r="AB139" s="495">
        <f t="shared" si="138"/>
        <v>0</v>
      </c>
      <c r="AC139" s="495">
        <f t="shared" si="138"/>
        <v>0</v>
      </c>
    </row>
    <row r="140" spans="1:29" ht="14.25" customHeight="1">
      <c r="A140" s="1767"/>
      <c r="B140" s="1718"/>
      <c r="C140" s="1776"/>
      <c r="D140" s="1753"/>
      <c r="E140" s="123">
        <v>4.2</v>
      </c>
      <c r="F140" s="123" t="s">
        <v>1803</v>
      </c>
      <c r="G140" s="399" t="s">
        <v>729</v>
      </c>
      <c r="H140" s="389" t="s">
        <v>730</v>
      </c>
      <c r="I140" s="480"/>
      <c r="J140" s="480"/>
      <c r="K140" s="480"/>
      <c r="L140" s="480"/>
      <c r="M140" s="480"/>
      <c r="N140" s="480"/>
      <c r="O140" s="1144"/>
      <c r="P140" s="49" t="e">
        <f t="shared" si="132"/>
        <v>#DIV/0!</v>
      </c>
      <c r="R140" s="151" t="s">
        <v>1593</v>
      </c>
      <c r="S140" s="88"/>
      <c r="T140" s="405">
        <v>82</v>
      </c>
      <c r="U140" s="329">
        <v>138.09</v>
      </c>
      <c r="V140" s="94">
        <v>262.10000000000002</v>
      </c>
      <c r="W140" s="100">
        <f t="shared" si="136"/>
        <v>82</v>
      </c>
      <c r="X140" s="495">
        <f t="shared" ref="X140:AC140" si="139">+I140*$W$140</f>
        <v>0</v>
      </c>
      <c r="Y140" s="495">
        <f t="shared" si="139"/>
        <v>0</v>
      </c>
      <c r="Z140" s="495">
        <f t="shared" si="139"/>
        <v>0</v>
      </c>
      <c r="AA140" s="495">
        <f t="shared" si="139"/>
        <v>0</v>
      </c>
      <c r="AB140" s="495">
        <f t="shared" si="139"/>
        <v>0</v>
      </c>
      <c r="AC140" s="495">
        <f t="shared" si="139"/>
        <v>0</v>
      </c>
    </row>
    <row r="141" spans="1:29" ht="14.25" customHeight="1">
      <c r="A141" s="1767"/>
      <c r="B141" s="1718"/>
      <c r="C141" s="1776"/>
      <c r="D141" s="1753"/>
      <c r="E141" s="123">
        <v>4.2</v>
      </c>
      <c r="F141" s="123" t="s">
        <v>1803</v>
      </c>
      <c r="G141" s="399" t="s">
        <v>731</v>
      </c>
      <c r="H141" s="389" t="s">
        <v>732</v>
      </c>
      <c r="I141" s="480"/>
      <c r="J141" s="480"/>
      <c r="K141" s="480"/>
      <c r="L141" s="480"/>
      <c r="M141" s="480"/>
      <c r="N141" s="480"/>
      <c r="O141" s="1144"/>
      <c r="P141" s="49" t="e">
        <f t="shared" si="132"/>
        <v>#DIV/0!</v>
      </c>
      <c r="R141" s="151" t="s">
        <v>1593</v>
      </c>
      <c r="S141" s="88"/>
      <c r="T141" s="405">
        <v>82</v>
      </c>
      <c r="U141" s="329">
        <v>138.09</v>
      </c>
      <c r="V141" s="94">
        <v>262.10000000000002</v>
      </c>
      <c r="W141" s="100">
        <f t="shared" si="136"/>
        <v>82</v>
      </c>
      <c r="X141" s="495">
        <f t="shared" ref="X141:AC141" si="140">+I141*$W$141</f>
        <v>0</v>
      </c>
      <c r="Y141" s="495">
        <f t="shared" si="140"/>
        <v>0</v>
      </c>
      <c r="Z141" s="495">
        <f t="shared" si="140"/>
        <v>0</v>
      </c>
      <c r="AA141" s="495">
        <f t="shared" si="140"/>
        <v>0</v>
      </c>
      <c r="AB141" s="495">
        <f t="shared" si="140"/>
        <v>0</v>
      </c>
      <c r="AC141" s="495">
        <f t="shared" si="140"/>
        <v>0</v>
      </c>
    </row>
    <row r="142" spans="1:29" ht="14.25" customHeight="1">
      <c r="A142" s="1767"/>
      <c r="B142" s="1718"/>
      <c r="C142" s="1776"/>
      <c r="D142" s="1753"/>
      <c r="E142" s="123">
        <v>4.2</v>
      </c>
      <c r="F142" s="123" t="s">
        <v>1803</v>
      </c>
      <c r="G142" s="399" t="s">
        <v>733</v>
      </c>
      <c r="H142" s="389" t="s">
        <v>734</v>
      </c>
      <c r="I142" s="480"/>
      <c r="J142" s="480"/>
      <c r="K142" s="480"/>
      <c r="L142" s="480"/>
      <c r="M142" s="480"/>
      <c r="N142" s="480"/>
      <c r="O142" s="1144"/>
      <c r="P142" s="49" t="e">
        <f t="shared" si="132"/>
        <v>#DIV/0!</v>
      </c>
      <c r="R142" s="151" t="s">
        <v>1593</v>
      </c>
      <c r="S142" s="88"/>
      <c r="T142" s="405">
        <v>82</v>
      </c>
      <c r="U142" s="329">
        <v>138.09</v>
      </c>
      <c r="V142" s="94">
        <v>262.10000000000002</v>
      </c>
      <c r="W142" s="100">
        <f t="shared" si="136"/>
        <v>82</v>
      </c>
      <c r="X142" s="495">
        <f t="shared" ref="X142:AC142" si="141">+I142*$W$142</f>
        <v>0</v>
      </c>
      <c r="Y142" s="495">
        <f t="shared" si="141"/>
        <v>0</v>
      </c>
      <c r="Z142" s="495">
        <f t="shared" si="141"/>
        <v>0</v>
      </c>
      <c r="AA142" s="495">
        <f t="shared" si="141"/>
        <v>0</v>
      </c>
      <c r="AB142" s="495">
        <f t="shared" si="141"/>
        <v>0</v>
      </c>
      <c r="AC142" s="495">
        <f t="shared" si="141"/>
        <v>0</v>
      </c>
    </row>
    <row r="143" spans="1:29" ht="14.25" customHeight="1">
      <c r="A143" s="1767"/>
      <c r="B143" s="1718"/>
      <c r="C143" s="1776"/>
      <c r="D143" s="1753"/>
      <c r="E143" s="123">
        <v>4.2</v>
      </c>
      <c r="F143" s="123" t="s">
        <v>1803</v>
      </c>
      <c r="G143" s="399" t="s">
        <v>735</v>
      </c>
      <c r="H143" s="389" t="s">
        <v>736</v>
      </c>
      <c r="I143" s="480"/>
      <c r="J143" s="480"/>
      <c r="K143" s="480"/>
      <c r="L143" s="480"/>
      <c r="M143" s="480"/>
      <c r="N143" s="480"/>
      <c r="O143" s="1144"/>
      <c r="P143" s="49" t="e">
        <f t="shared" si="132"/>
        <v>#DIV/0!</v>
      </c>
      <c r="R143" s="151" t="s">
        <v>1593</v>
      </c>
      <c r="S143" s="88"/>
      <c r="T143" s="405">
        <v>82</v>
      </c>
      <c r="U143" s="329">
        <v>138.09</v>
      </c>
      <c r="V143" s="94">
        <v>262.10000000000002</v>
      </c>
      <c r="W143" s="100">
        <f t="shared" si="136"/>
        <v>82</v>
      </c>
      <c r="X143" s="495">
        <f t="shared" ref="X143:AC143" si="142">+I143*$W$143</f>
        <v>0</v>
      </c>
      <c r="Y143" s="495">
        <f t="shared" si="142"/>
        <v>0</v>
      </c>
      <c r="Z143" s="495">
        <f t="shared" si="142"/>
        <v>0</v>
      </c>
      <c r="AA143" s="495">
        <f t="shared" si="142"/>
        <v>0</v>
      </c>
      <c r="AB143" s="495">
        <f t="shared" si="142"/>
        <v>0</v>
      </c>
      <c r="AC143" s="495">
        <f t="shared" si="142"/>
        <v>0</v>
      </c>
    </row>
    <row r="144" spans="1:29" ht="14.25" customHeight="1">
      <c r="A144" s="1767"/>
      <c r="B144" s="1718"/>
      <c r="C144" s="1776"/>
      <c r="D144" s="1753"/>
      <c r="E144" s="123">
        <v>4.2</v>
      </c>
      <c r="F144" s="123" t="s">
        <v>1803</v>
      </c>
      <c r="G144" s="399" t="s">
        <v>737</v>
      </c>
      <c r="H144" s="389" t="s">
        <v>738</v>
      </c>
      <c r="I144" s="480"/>
      <c r="J144" s="480"/>
      <c r="K144" s="480"/>
      <c r="L144" s="480"/>
      <c r="M144" s="480"/>
      <c r="N144" s="480"/>
      <c r="O144" s="1144"/>
      <c r="P144" s="49" t="e">
        <f t="shared" si="132"/>
        <v>#DIV/0!</v>
      </c>
      <c r="R144" s="151" t="s">
        <v>1593</v>
      </c>
      <c r="S144" s="88"/>
      <c r="T144" s="405">
        <v>82</v>
      </c>
      <c r="U144" s="329">
        <v>138.09</v>
      </c>
      <c r="V144" s="94">
        <v>262.10000000000002</v>
      </c>
      <c r="W144" s="100">
        <f t="shared" si="136"/>
        <v>82</v>
      </c>
      <c r="X144" s="495">
        <f t="shared" ref="X144:AC144" si="143">+I144*$W$144</f>
        <v>0</v>
      </c>
      <c r="Y144" s="495">
        <f t="shared" si="143"/>
        <v>0</v>
      </c>
      <c r="Z144" s="495">
        <f t="shared" si="143"/>
        <v>0</v>
      </c>
      <c r="AA144" s="495">
        <f t="shared" si="143"/>
        <v>0</v>
      </c>
      <c r="AB144" s="495">
        <f t="shared" si="143"/>
        <v>0</v>
      </c>
      <c r="AC144" s="495">
        <f t="shared" si="143"/>
        <v>0</v>
      </c>
    </row>
    <row r="145" spans="1:29" ht="14.25" customHeight="1">
      <c r="A145" s="1767"/>
      <c r="B145" s="1718"/>
      <c r="C145" s="1776"/>
      <c r="D145" s="1753"/>
      <c r="E145" s="123">
        <v>4.2</v>
      </c>
      <c r="F145" s="123" t="s">
        <v>1803</v>
      </c>
      <c r="G145" s="399" t="s">
        <v>739</v>
      </c>
      <c r="H145" s="389" t="s">
        <v>740</v>
      </c>
      <c r="I145" s="480"/>
      <c r="J145" s="480"/>
      <c r="K145" s="480"/>
      <c r="L145" s="480"/>
      <c r="M145" s="480"/>
      <c r="N145" s="480"/>
      <c r="O145" s="1144"/>
      <c r="P145" s="49" t="e">
        <f t="shared" si="132"/>
        <v>#DIV/0!</v>
      </c>
      <c r="R145" s="151" t="s">
        <v>1593</v>
      </c>
      <c r="S145" s="88"/>
      <c r="T145" s="405">
        <v>82</v>
      </c>
      <c r="U145" s="329">
        <v>138.09</v>
      </c>
      <c r="V145" s="94">
        <v>262.10000000000002</v>
      </c>
      <c r="W145" s="100">
        <f t="shared" si="136"/>
        <v>82</v>
      </c>
      <c r="X145" s="495">
        <f t="shared" ref="X145:AC145" si="144">+I145*$W$145</f>
        <v>0</v>
      </c>
      <c r="Y145" s="495">
        <f t="shared" si="144"/>
        <v>0</v>
      </c>
      <c r="Z145" s="495">
        <f t="shared" si="144"/>
        <v>0</v>
      </c>
      <c r="AA145" s="495">
        <f t="shared" si="144"/>
        <v>0</v>
      </c>
      <c r="AB145" s="495">
        <f t="shared" si="144"/>
        <v>0</v>
      </c>
      <c r="AC145" s="495">
        <f t="shared" si="144"/>
        <v>0</v>
      </c>
    </row>
    <row r="146" spans="1:29" ht="14.25" customHeight="1">
      <c r="A146" s="1767"/>
      <c r="B146" s="1718"/>
      <c r="C146" s="1776"/>
      <c r="D146" s="1753"/>
      <c r="E146" s="123">
        <v>4.2</v>
      </c>
      <c r="F146" s="123" t="s">
        <v>1803</v>
      </c>
      <c r="G146" s="399" t="s">
        <v>741</v>
      </c>
      <c r="H146" s="389" t="s">
        <v>742</v>
      </c>
      <c r="I146" s="480"/>
      <c r="J146" s="480"/>
      <c r="K146" s="480"/>
      <c r="L146" s="480"/>
      <c r="M146" s="480"/>
      <c r="N146" s="480"/>
      <c r="O146" s="1144"/>
      <c r="P146" s="49" t="e">
        <f t="shared" si="132"/>
        <v>#DIV/0!</v>
      </c>
      <c r="R146" s="151" t="s">
        <v>1593</v>
      </c>
      <c r="S146" s="88"/>
      <c r="T146" s="405">
        <v>82</v>
      </c>
      <c r="U146" s="329">
        <v>138.09</v>
      </c>
      <c r="V146" s="94">
        <v>262.10000000000002</v>
      </c>
      <c r="W146" s="100">
        <f t="shared" si="136"/>
        <v>82</v>
      </c>
      <c r="X146" s="495">
        <f t="shared" ref="X146:AC146" si="145">+I146*$W$146</f>
        <v>0</v>
      </c>
      <c r="Y146" s="495">
        <f t="shared" si="145"/>
        <v>0</v>
      </c>
      <c r="Z146" s="495">
        <f t="shared" si="145"/>
        <v>0</v>
      </c>
      <c r="AA146" s="495">
        <f t="shared" si="145"/>
        <v>0</v>
      </c>
      <c r="AB146" s="495">
        <f t="shared" si="145"/>
        <v>0</v>
      </c>
      <c r="AC146" s="495">
        <f t="shared" si="145"/>
        <v>0</v>
      </c>
    </row>
    <row r="147" spans="1:29" ht="14.25" customHeight="1">
      <c r="A147" s="1767"/>
      <c r="B147" s="1718"/>
      <c r="C147" s="1776"/>
      <c r="D147" s="1753"/>
      <c r="E147" s="123">
        <v>4.2</v>
      </c>
      <c r="F147" s="123" t="s">
        <v>1803</v>
      </c>
      <c r="G147" s="399" t="s">
        <v>743</v>
      </c>
      <c r="H147" s="389" t="s">
        <v>744</v>
      </c>
      <c r="I147" s="480"/>
      <c r="J147" s="480"/>
      <c r="K147" s="480"/>
      <c r="L147" s="480"/>
      <c r="M147" s="480"/>
      <c r="N147" s="480"/>
      <c r="O147" s="1144"/>
      <c r="P147" s="49" t="e">
        <f t="shared" si="132"/>
        <v>#DIV/0!</v>
      </c>
      <c r="R147" s="151" t="s">
        <v>1593</v>
      </c>
      <c r="S147" s="88"/>
      <c r="T147" s="405">
        <v>82</v>
      </c>
      <c r="U147" s="329">
        <v>138.09</v>
      </c>
      <c r="V147" s="94">
        <v>262.10000000000002</v>
      </c>
      <c r="W147" s="100">
        <f t="shared" si="136"/>
        <v>82</v>
      </c>
      <c r="X147" s="495">
        <f t="shared" ref="X147:AC147" si="146">+I147*$W$147</f>
        <v>0</v>
      </c>
      <c r="Y147" s="495">
        <f t="shared" si="146"/>
        <v>0</v>
      </c>
      <c r="Z147" s="495">
        <f t="shared" si="146"/>
        <v>0</v>
      </c>
      <c r="AA147" s="495">
        <f t="shared" si="146"/>
        <v>0</v>
      </c>
      <c r="AB147" s="495">
        <f t="shared" si="146"/>
        <v>0</v>
      </c>
      <c r="AC147" s="495">
        <f t="shared" si="146"/>
        <v>0</v>
      </c>
    </row>
    <row r="148" spans="1:29" ht="14.25" customHeight="1">
      <c r="A148" s="1767"/>
      <c r="B148" s="1718"/>
      <c r="C148" s="1776"/>
      <c r="D148" s="1753"/>
      <c r="E148" s="123">
        <v>4.2</v>
      </c>
      <c r="F148" s="123" t="s">
        <v>1803</v>
      </c>
      <c r="G148" s="399" t="s">
        <v>745</v>
      </c>
      <c r="H148" s="389" t="s">
        <v>746</v>
      </c>
      <c r="I148" s="480"/>
      <c r="J148" s="480"/>
      <c r="K148" s="480"/>
      <c r="L148" s="480"/>
      <c r="M148" s="480"/>
      <c r="N148" s="480"/>
      <c r="O148" s="1144"/>
      <c r="P148" s="49" t="e">
        <f t="shared" si="132"/>
        <v>#DIV/0!</v>
      </c>
      <c r="R148" s="151" t="s">
        <v>1593</v>
      </c>
      <c r="S148" s="88"/>
      <c r="T148" s="405">
        <v>82</v>
      </c>
      <c r="U148" s="329">
        <v>138.09</v>
      </c>
      <c r="V148" s="94">
        <v>262.10000000000002</v>
      </c>
      <c r="W148" s="100">
        <f t="shared" si="136"/>
        <v>82</v>
      </c>
      <c r="X148" s="495">
        <f t="shared" ref="X148:AC148" si="147">+I148*$W$148</f>
        <v>0</v>
      </c>
      <c r="Y148" s="495">
        <f t="shared" si="147"/>
        <v>0</v>
      </c>
      <c r="Z148" s="495">
        <f t="shared" si="147"/>
        <v>0</v>
      </c>
      <c r="AA148" s="495">
        <f t="shared" si="147"/>
        <v>0</v>
      </c>
      <c r="AB148" s="495">
        <f t="shared" si="147"/>
        <v>0</v>
      </c>
      <c r="AC148" s="495">
        <f t="shared" si="147"/>
        <v>0</v>
      </c>
    </row>
    <row r="149" spans="1:29" ht="14.25" customHeight="1">
      <c r="A149" s="1767"/>
      <c r="B149" s="1718"/>
      <c r="C149" s="1776"/>
      <c r="D149" s="1753"/>
      <c r="E149" s="123">
        <v>4.2</v>
      </c>
      <c r="F149" s="123" t="s">
        <v>1803</v>
      </c>
      <c r="G149" s="399" t="s">
        <v>747</v>
      </c>
      <c r="H149" s="389" t="s">
        <v>748</v>
      </c>
      <c r="I149" s="480"/>
      <c r="J149" s="480"/>
      <c r="K149" s="480"/>
      <c r="L149" s="480"/>
      <c r="M149" s="480"/>
      <c r="N149" s="480"/>
      <c r="O149" s="1144"/>
      <c r="P149" s="49" t="e">
        <f t="shared" si="132"/>
        <v>#DIV/0!</v>
      </c>
      <c r="R149" s="151" t="s">
        <v>1593</v>
      </c>
      <c r="S149" s="88"/>
      <c r="T149" s="405">
        <v>82</v>
      </c>
      <c r="U149" s="329">
        <v>138.09</v>
      </c>
      <c r="V149" s="94">
        <v>262.10000000000002</v>
      </c>
      <c r="W149" s="100">
        <f t="shared" si="136"/>
        <v>82</v>
      </c>
      <c r="X149" s="495">
        <f t="shared" ref="X149:AC149" si="148">+I149*$W$149</f>
        <v>0</v>
      </c>
      <c r="Y149" s="495">
        <f t="shared" si="148"/>
        <v>0</v>
      </c>
      <c r="Z149" s="495">
        <f t="shared" si="148"/>
        <v>0</v>
      </c>
      <c r="AA149" s="495">
        <f t="shared" si="148"/>
        <v>0</v>
      </c>
      <c r="AB149" s="495">
        <f t="shared" si="148"/>
        <v>0</v>
      </c>
      <c r="AC149" s="495">
        <f t="shared" si="148"/>
        <v>0</v>
      </c>
    </row>
    <row r="150" spans="1:29" ht="14.25" customHeight="1">
      <c r="A150" s="1767"/>
      <c r="B150" s="1718"/>
      <c r="C150" s="1776"/>
      <c r="D150" s="1753"/>
      <c r="E150" s="123">
        <v>4.2</v>
      </c>
      <c r="F150" s="123" t="s">
        <v>1803</v>
      </c>
      <c r="G150" s="399" t="s">
        <v>749</v>
      </c>
      <c r="H150" s="389" t="s">
        <v>750</v>
      </c>
      <c r="I150" s="480"/>
      <c r="J150" s="480"/>
      <c r="K150" s="480"/>
      <c r="L150" s="480"/>
      <c r="M150" s="480"/>
      <c r="N150" s="480"/>
      <c r="O150" s="1144"/>
      <c r="P150" s="49" t="e">
        <f t="shared" si="132"/>
        <v>#DIV/0!</v>
      </c>
      <c r="R150" s="151" t="s">
        <v>1593</v>
      </c>
      <c r="S150" s="88"/>
      <c r="T150" s="405">
        <v>82</v>
      </c>
      <c r="U150" s="329">
        <v>138.09</v>
      </c>
      <c r="V150" s="94">
        <v>262.10000000000002</v>
      </c>
      <c r="W150" s="100">
        <f t="shared" si="136"/>
        <v>82</v>
      </c>
      <c r="X150" s="495">
        <f t="shared" ref="X150:AC150" si="149">+I150*$W$150</f>
        <v>0</v>
      </c>
      <c r="Y150" s="495">
        <f t="shared" si="149"/>
        <v>0</v>
      </c>
      <c r="Z150" s="495">
        <f t="shared" si="149"/>
        <v>0</v>
      </c>
      <c r="AA150" s="495">
        <f t="shared" si="149"/>
        <v>0</v>
      </c>
      <c r="AB150" s="495">
        <f t="shared" si="149"/>
        <v>0</v>
      </c>
      <c r="AC150" s="495">
        <f t="shared" si="149"/>
        <v>0</v>
      </c>
    </row>
    <row r="151" spans="1:29" ht="14.25" customHeight="1">
      <c r="A151" s="1767"/>
      <c r="B151" s="1718"/>
      <c r="C151" s="1776"/>
      <c r="D151" s="1753"/>
      <c r="E151" s="123">
        <v>4.2</v>
      </c>
      <c r="F151" s="123" t="s">
        <v>1803</v>
      </c>
      <c r="G151" s="399" t="s">
        <v>751</v>
      </c>
      <c r="H151" s="389" t="s">
        <v>637</v>
      </c>
      <c r="I151" s="480"/>
      <c r="J151" s="480"/>
      <c r="K151" s="480"/>
      <c r="L151" s="480"/>
      <c r="M151" s="480"/>
      <c r="N151" s="480"/>
      <c r="O151" s="1144"/>
      <c r="P151" s="49" t="e">
        <f t="shared" si="132"/>
        <v>#DIV/0!</v>
      </c>
      <c r="R151" s="151" t="s">
        <v>1593</v>
      </c>
      <c r="S151" s="88"/>
      <c r="T151" s="405">
        <v>82</v>
      </c>
      <c r="U151" s="329">
        <v>138.09</v>
      </c>
      <c r="V151" s="94">
        <v>262.10000000000002</v>
      </c>
      <c r="W151" s="100">
        <f t="shared" si="136"/>
        <v>82</v>
      </c>
      <c r="X151" s="495">
        <f t="shared" ref="X151:AC151" si="150">+I151*$W$151</f>
        <v>0</v>
      </c>
      <c r="Y151" s="495">
        <f t="shared" si="150"/>
        <v>0</v>
      </c>
      <c r="Z151" s="495">
        <f t="shared" si="150"/>
        <v>0</v>
      </c>
      <c r="AA151" s="495">
        <f t="shared" si="150"/>
        <v>0</v>
      </c>
      <c r="AB151" s="495">
        <f t="shared" si="150"/>
        <v>0</v>
      </c>
      <c r="AC151" s="495">
        <f t="shared" si="150"/>
        <v>0</v>
      </c>
    </row>
    <row r="152" spans="1:29" ht="14.25" customHeight="1">
      <c r="A152" s="1767"/>
      <c r="B152" s="1718"/>
      <c r="C152" s="1776"/>
      <c r="D152" s="1753"/>
      <c r="E152" s="123">
        <v>4.2</v>
      </c>
      <c r="F152" s="123" t="s">
        <v>1803</v>
      </c>
      <c r="G152" s="399" t="s">
        <v>752</v>
      </c>
      <c r="H152" s="389" t="s">
        <v>753</v>
      </c>
      <c r="I152" s="480"/>
      <c r="J152" s="480"/>
      <c r="K152" s="480"/>
      <c r="L152" s="480"/>
      <c r="M152" s="480"/>
      <c r="N152" s="480"/>
      <c r="O152" s="1144"/>
      <c r="P152" s="49" t="e">
        <f t="shared" si="132"/>
        <v>#DIV/0!</v>
      </c>
      <c r="R152" s="151" t="s">
        <v>1593</v>
      </c>
      <c r="S152" s="88"/>
      <c r="T152" s="405">
        <v>82</v>
      </c>
      <c r="U152" s="329">
        <v>138.09</v>
      </c>
      <c r="V152" s="94">
        <v>262.10000000000002</v>
      </c>
      <c r="W152" s="100">
        <f t="shared" si="136"/>
        <v>82</v>
      </c>
      <c r="X152" s="495">
        <f t="shared" ref="X152:AC152" si="151">+I152*$W$152</f>
        <v>0</v>
      </c>
      <c r="Y152" s="495">
        <f t="shared" si="151"/>
        <v>0</v>
      </c>
      <c r="Z152" s="495">
        <f t="shared" si="151"/>
        <v>0</v>
      </c>
      <c r="AA152" s="495">
        <f t="shared" si="151"/>
        <v>0</v>
      </c>
      <c r="AB152" s="495">
        <f t="shared" si="151"/>
        <v>0</v>
      </c>
      <c r="AC152" s="495">
        <f t="shared" si="151"/>
        <v>0</v>
      </c>
    </row>
    <row r="153" spans="1:29" ht="14.25" customHeight="1">
      <c r="A153" s="1767"/>
      <c r="B153" s="1718"/>
      <c r="C153" s="1776"/>
      <c r="D153" s="1753"/>
      <c r="E153" s="123">
        <v>4.2</v>
      </c>
      <c r="F153" s="123" t="s">
        <v>1803</v>
      </c>
      <c r="G153" s="399" t="s">
        <v>754</v>
      </c>
      <c r="H153" s="389" t="s">
        <v>755</v>
      </c>
      <c r="I153" s="480"/>
      <c r="J153" s="480"/>
      <c r="K153" s="480"/>
      <c r="L153" s="480"/>
      <c r="M153" s="480"/>
      <c r="N153" s="480"/>
      <c r="O153" s="1144"/>
      <c r="P153" s="49" t="e">
        <f t="shared" si="132"/>
        <v>#DIV/0!</v>
      </c>
      <c r="R153" s="151" t="s">
        <v>1593</v>
      </c>
      <c r="S153" s="88"/>
      <c r="T153" s="405">
        <v>82</v>
      </c>
      <c r="U153" s="329">
        <v>138.09</v>
      </c>
      <c r="V153" s="94">
        <v>262.10000000000002</v>
      </c>
      <c r="W153" s="100">
        <f t="shared" si="136"/>
        <v>82</v>
      </c>
      <c r="X153" s="495">
        <f t="shared" ref="X153:AC153" si="152">+I153*$W$153</f>
        <v>0</v>
      </c>
      <c r="Y153" s="495">
        <f t="shared" si="152"/>
        <v>0</v>
      </c>
      <c r="Z153" s="495">
        <f t="shared" si="152"/>
        <v>0</v>
      </c>
      <c r="AA153" s="495">
        <f t="shared" si="152"/>
        <v>0</v>
      </c>
      <c r="AB153" s="495">
        <f t="shared" si="152"/>
        <v>0</v>
      </c>
      <c r="AC153" s="495">
        <f t="shared" si="152"/>
        <v>0</v>
      </c>
    </row>
    <row r="154" spans="1:29" ht="14.25" customHeight="1">
      <c r="A154" s="1767"/>
      <c r="B154" s="1718"/>
      <c r="C154" s="1776"/>
      <c r="D154" s="1753"/>
      <c r="E154" s="123">
        <v>4.2</v>
      </c>
      <c r="F154" s="123" t="s">
        <v>1803</v>
      </c>
      <c r="G154" s="399" t="s">
        <v>756</v>
      </c>
      <c r="H154" s="389" t="s">
        <v>757</v>
      </c>
      <c r="I154" s="480"/>
      <c r="J154" s="480"/>
      <c r="K154" s="480"/>
      <c r="L154" s="480"/>
      <c r="M154" s="480"/>
      <c r="N154" s="480"/>
      <c r="O154" s="1144"/>
      <c r="P154" s="49" t="e">
        <f t="shared" si="132"/>
        <v>#DIV/0!</v>
      </c>
      <c r="R154" s="151" t="s">
        <v>1593</v>
      </c>
      <c r="S154" s="88"/>
      <c r="T154" s="405">
        <v>82</v>
      </c>
      <c r="U154" s="329">
        <v>138.09</v>
      </c>
      <c r="V154" s="94">
        <v>262.10000000000002</v>
      </c>
      <c r="W154" s="100">
        <f t="shared" si="136"/>
        <v>82</v>
      </c>
      <c r="X154" s="495">
        <f t="shared" ref="X154:AC154" si="153">+I154*$W$154</f>
        <v>0</v>
      </c>
      <c r="Y154" s="495">
        <f t="shared" si="153"/>
        <v>0</v>
      </c>
      <c r="Z154" s="495">
        <f t="shared" si="153"/>
        <v>0</v>
      </c>
      <c r="AA154" s="495">
        <f t="shared" si="153"/>
        <v>0</v>
      </c>
      <c r="AB154" s="495">
        <f t="shared" si="153"/>
        <v>0</v>
      </c>
      <c r="AC154" s="495">
        <f t="shared" si="153"/>
        <v>0</v>
      </c>
    </row>
    <row r="155" spans="1:29" ht="14.25" customHeight="1">
      <c r="A155" s="1767"/>
      <c r="B155" s="1718"/>
      <c r="C155" s="1776"/>
      <c r="D155" s="1753"/>
      <c r="E155" s="123">
        <v>4.2</v>
      </c>
      <c r="F155" s="123" t="s">
        <v>1803</v>
      </c>
      <c r="G155" s="399" t="s">
        <v>758</v>
      </c>
      <c r="H155" s="389" t="s">
        <v>759</v>
      </c>
      <c r="I155" s="480"/>
      <c r="J155" s="480"/>
      <c r="K155" s="480"/>
      <c r="L155" s="480"/>
      <c r="M155" s="480"/>
      <c r="N155" s="480"/>
      <c r="O155" s="1144"/>
      <c r="P155" s="49" t="e">
        <f t="shared" si="132"/>
        <v>#DIV/0!</v>
      </c>
      <c r="R155" s="151" t="s">
        <v>1593</v>
      </c>
      <c r="S155" s="88"/>
      <c r="T155" s="405">
        <v>82</v>
      </c>
      <c r="U155" s="329">
        <v>138.09</v>
      </c>
      <c r="V155" s="94">
        <v>262.10000000000002</v>
      </c>
      <c r="W155" s="100">
        <f t="shared" si="136"/>
        <v>82</v>
      </c>
      <c r="X155" s="495">
        <f t="shared" ref="X155:AC155" si="154">+I155*$W$155</f>
        <v>0</v>
      </c>
      <c r="Y155" s="495">
        <f t="shared" si="154"/>
        <v>0</v>
      </c>
      <c r="Z155" s="495">
        <f t="shared" si="154"/>
        <v>0</v>
      </c>
      <c r="AA155" s="495">
        <f t="shared" si="154"/>
        <v>0</v>
      </c>
      <c r="AB155" s="495">
        <f t="shared" si="154"/>
        <v>0</v>
      </c>
      <c r="AC155" s="495">
        <f t="shared" si="154"/>
        <v>0</v>
      </c>
    </row>
    <row r="156" spans="1:29" ht="14.25" customHeight="1">
      <c r="A156" s="1767"/>
      <c r="B156" s="1718"/>
      <c r="C156" s="1776"/>
      <c r="D156" s="1753"/>
      <c r="E156" s="123">
        <v>4.2</v>
      </c>
      <c r="F156" s="123" t="s">
        <v>1803</v>
      </c>
      <c r="G156" s="399" t="s">
        <v>760</v>
      </c>
      <c r="H156" s="389" t="s">
        <v>619</v>
      </c>
      <c r="I156" s="480"/>
      <c r="J156" s="480"/>
      <c r="K156" s="480"/>
      <c r="L156" s="480"/>
      <c r="M156" s="480"/>
      <c r="N156" s="480"/>
      <c r="O156" s="1144"/>
      <c r="P156" s="49" t="e">
        <f t="shared" si="132"/>
        <v>#DIV/0!</v>
      </c>
      <c r="R156" s="151" t="s">
        <v>1593</v>
      </c>
      <c r="S156" s="88"/>
      <c r="T156" s="405">
        <v>82</v>
      </c>
      <c r="U156" s="329">
        <v>138.09</v>
      </c>
      <c r="V156" s="94">
        <v>262.10000000000002</v>
      </c>
      <c r="W156" s="100">
        <f t="shared" si="136"/>
        <v>82</v>
      </c>
      <c r="X156" s="495">
        <f t="shared" ref="X156:AC156" si="155">+I156*$W$156</f>
        <v>0</v>
      </c>
      <c r="Y156" s="495">
        <f t="shared" si="155"/>
        <v>0</v>
      </c>
      <c r="Z156" s="495">
        <f t="shared" si="155"/>
        <v>0</v>
      </c>
      <c r="AA156" s="495">
        <f t="shared" si="155"/>
        <v>0</v>
      </c>
      <c r="AB156" s="495">
        <f t="shared" si="155"/>
        <v>0</v>
      </c>
      <c r="AC156" s="495">
        <f t="shared" si="155"/>
        <v>0</v>
      </c>
    </row>
    <row r="157" spans="1:29" ht="15" customHeight="1" thickBot="1">
      <c r="A157" s="1767"/>
      <c r="B157" s="1718"/>
      <c r="C157" s="1776"/>
      <c r="D157" s="1753"/>
      <c r="E157" s="123">
        <v>4.2</v>
      </c>
      <c r="F157" s="123" t="s">
        <v>1803</v>
      </c>
      <c r="G157" s="399" t="s">
        <v>761</v>
      </c>
      <c r="H157" s="389" t="s">
        <v>621</v>
      </c>
      <c r="I157" s="480"/>
      <c r="J157" s="480"/>
      <c r="K157" s="480"/>
      <c r="L157" s="480"/>
      <c r="M157" s="480"/>
      <c r="N157" s="480"/>
      <c r="O157" s="1145"/>
      <c r="P157" s="50" t="e">
        <f t="shared" si="132"/>
        <v>#DIV/0!</v>
      </c>
      <c r="R157" s="151" t="s">
        <v>1593</v>
      </c>
      <c r="S157" s="88"/>
      <c r="T157" s="405">
        <v>82</v>
      </c>
      <c r="U157" s="329">
        <v>138.09</v>
      </c>
      <c r="V157" s="94">
        <v>262.10000000000002</v>
      </c>
      <c r="W157" s="100">
        <f t="shared" si="136"/>
        <v>82</v>
      </c>
      <c r="X157" s="495">
        <f t="shared" ref="X157:AC157" si="156">+I157*$W$157</f>
        <v>0</v>
      </c>
      <c r="Y157" s="495">
        <f t="shared" si="156"/>
        <v>0</v>
      </c>
      <c r="Z157" s="495">
        <f t="shared" si="156"/>
        <v>0</v>
      </c>
      <c r="AA157" s="495">
        <f t="shared" si="156"/>
        <v>0</v>
      </c>
      <c r="AB157" s="495">
        <f t="shared" si="156"/>
        <v>0</v>
      </c>
      <c r="AC157" s="495">
        <f t="shared" si="156"/>
        <v>0</v>
      </c>
    </row>
    <row r="158" spans="1:29" ht="15" customHeight="1" thickBot="1">
      <c r="A158" s="1767"/>
      <c r="B158" s="1718"/>
      <c r="C158" s="1776"/>
      <c r="D158" s="1753"/>
      <c r="E158" s="123">
        <v>4.2</v>
      </c>
      <c r="F158" s="123" t="s">
        <v>1803</v>
      </c>
      <c r="G158" s="399" t="s">
        <v>762</v>
      </c>
      <c r="H158" s="389" t="s">
        <v>623</v>
      </c>
      <c r="I158" s="480"/>
      <c r="J158" s="480"/>
      <c r="K158" s="480"/>
      <c r="L158" s="480"/>
      <c r="M158" s="480"/>
      <c r="N158" s="480"/>
      <c r="O158" s="1153"/>
      <c r="P158" s="53" t="e">
        <f>+(M158-L158)/L158</f>
        <v>#DIV/0!</v>
      </c>
      <c r="R158" s="151" t="s">
        <v>1593</v>
      </c>
      <c r="S158" s="88"/>
      <c r="T158" s="405">
        <v>82</v>
      </c>
      <c r="U158" s="329">
        <v>138.09</v>
      </c>
      <c r="V158" s="94">
        <v>262.10000000000002</v>
      </c>
      <c r="W158" s="100">
        <f t="shared" si="136"/>
        <v>82</v>
      </c>
      <c r="X158" s="495">
        <f t="shared" ref="X158:AC158" si="157">+I158*$W$158</f>
        <v>0</v>
      </c>
      <c r="Y158" s="495">
        <f t="shared" si="157"/>
        <v>0</v>
      </c>
      <c r="Z158" s="495">
        <f t="shared" si="157"/>
        <v>0</v>
      </c>
      <c r="AA158" s="495">
        <f t="shared" si="157"/>
        <v>0</v>
      </c>
      <c r="AB158" s="495">
        <f t="shared" si="157"/>
        <v>0</v>
      </c>
      <c r="AC158" s="495">
        <f t="shared" si="157"/>
        <v>0</v>
      </c>
    </row>
    <row r="159" spans="1:29" ht="14.25" customHeight="1">
      <c r="A159" s="1767"/>
      <c r="B159" s="1718"/>
      <c r="C159" s="1776"/>
      <c r="D159" s="1753"/>
      <c r="E159" s="123">
        <v>4.2</v>
      </c>
      <c r="F159" s="123" t="s">
        <v>1803</v>
      </c>
      <c r="G159" s="399" t="s">
        <v>763</v>
      </c>
      <c r="H159" s="389" t="s">
        <v>625</v>
      </c>
      <c r="I159" s="480"/>
      <c r="J159" s="480"/>
      <c r="K159" s="480"/>
      <c r="L159" s="480"/>
      <c r="M159" s="480"/>
      <c r="N159" s="480"/>
      <c r="O159" s="1144"/>
      <c r="P159" s="49" t="e">
        <f t="shared" ref="P159:P187" si="158">+(M159-L159)/L159</f>
        <v>#DIV/0!</v>
      </c>
      <c r="R159" s="151" t="s">
        <v>1593</v>
      </c>
      <c r="S159" s="88"/>
      <c r="T159" s="405">
        <v>82</v>
      </c>
      <c r="U159" s="329">
        <v>138.09</v>
      </c>
      <c r="V159" s="94">
        <v>262.10000000000002</v>
      </c>
      <c r="W159" s="100">
        <f t="shared" si="136"/>
        <v>82</v>
      </c>
      <c r="X159" s="495">
        <f t="shared" ref="X159:AC159" si="159">+I159*$W$159</f>
        <v>0</v>
      </c>
      <c r="Y159" s="495">
        <f t="shared" si="159"/>
        <v>0</v>
      </c>
      <c r="Z159" s="495">
        <f t="shared" si="159"/>
        <v>0</v>
      </c>
      <c r="AA159" s="495">
        <f t="shared" si="159"/>
        <v>0</v>
      </c>
      <c r="AB159" s="495">
        <f t="shared" si="159"/>
        <v>0</v>
      </c>
      <c r="AC159" s="495">
        <f t="shared" si="159"/>
        <v>0</v>
      </c>
    </row>
    <row r="160" spans="1:29" ht="15" customHeight="1" thickBot="1">
      <c r="A160" s="1767"/>
      <c r="B160" s="1719"/>
      <c r="C160" s="1769"/>
      <c r="D160" s="1754"/>
      <c r="E160" s="123">
        <v>4.2</v>
      </c>
      <c r="F160" s="123" t="s">
        <v>1803</v>
      </c>
      <c r="G160" s="399" t="s">
        <v>764</v>
      </c>
      <c r="H160" s="389" t="s">
        <v>631</v>
      </c>
      <c r="I160" s="480"/>
      <c r="J160" s="480"/>
      <c r="K160" s="480"/>
      <c r="L160" s="480"/>
      <c r="M160" s="480"/>
      <c r="N160" s="480"/>
      <c r="O160" s="1144"/>
      <c r="P160" s="49" t="e">
        <f t="shared" si="158"/>
        <v>#DIV/0!</v>
      </c>
      <c r="R160" s="151" t="s">
        <v>1593</v>
      </c>
      <c r="S160" s="88"/>
      <c r="T160" s="405">
        <v>82</v>
      </c>
      <c r="U160" s="329">
        <v>138.09</v>
      </c>
      <c r="V160" s="94">
        <v>262.10000000000002</v>
      </c>
      <c r="W160" s="100">
        <f t="shared" si="136"/>
        <v>82</v>
      </c>
      <c r="X160" s="495">
        <f t="shared" ref="X160:AC160" si="160">+I160*$W$160</f>
        <v>0</v>
      </c>
      <c r="Y160" s="495">
        <f t="shared" si="160"/>
        <v>0</v>
      </c>
      <c r="Z160" s="495">
        <f t="shared" si="160"/>
        <v>0</v>
      </c>
      <c r="AA160" s="495">
        <f t="shared" si="160"/>
        <v>0</v>
      </c>
      <c r="AB160" s="495">
        <f t="shared" si="160"/>
        <v>0</v>
      </c>
      <c r="AC160" s="495">
        <f t="shared" si="160"/>
        <v>0</v>
      </c>
    </row>
    <row r="161" spans="1:29" ht="14.25" customHeight="1">
      <c r="A161" s="1767">
        <v>5</v>
      </c>
      <c r="B161" s="1748" t="s">
        <v>1804</v>
      </c>
      <c r="C161" s="1768">
        <v>5.2</v>
      </c>
      <c r="D161" s="1791" t="s">
        <v>1805</v>
      </c>
      <c r="E161" s="123">
        <v>5.2</v>
      </c>
      <c r="F161" s="123" t="s">
        <v>1805</v>
      </c>
      <c r="G161" s="399" t="s">
        <v>765</v>
      </c>
      <c r="H161" s="389" t="s">
        <v>766</v>
      </c>
      <c r="I161" s="480">
        <v>10919</v>
      </c>
      <c r="J161" s="480">
        <v>5617</v>
      </c>
      <c r="K161" s="480">
        <v>4548</v>
      </c>
      <c r="L161" s="480">
        <v>4272</v>
      </c>
      <c r="M161" s="480">
        <v>7903</v>
      </c>
      <c r="N161" s="1141">
        <v>15909</v>
      </c>
      <c r="O161" s="1144">
        <f t="shared" ref="O161:O166" si="161">AVERAGE(K161:M161)</f>
        <v>5574.333333333333</v>
      </c>
      <c r="P161" s="49">
        <f t="shared" si="158"/>
        <v>0.84995318352059923</v>
      </c>
      <c r="R161" s="152" t="s">
        <v>1595</v>
      </c>
      <c r="S161" s="89"/>
      <c r="T161" s="405">
        <v>1.98</v>
      </c>
      <c r="U161" s="329">
        <v>3.1</v>
      </c>
      <c r="V161" s="94">
        <v>6.98</v>
      </c>
      <c r="W161" s="100">
        <f t="shared" si="136"/>
        <v>1.98</v>
      </c>
      <c r="X161" s="495">
        <f t="shared" ref="X161:AC161" si="162">+I161*$W$161</f>
        <v>21619.62</v>
      </c>
      <c r="Y161" s="495">
        <f t="shared" si="162"/>
        <v>11121.66</v>
      </c>
      <c r="Z161" s="495">
        <f t="shared" si="162"/>
        <v>9005.0399999999991</v>
      </c>
      <c r="AA161" s="495">
        <f t="shared" si="162"/>
        <v>8458.56</v>
      </c>
      <c r="AB161" s="495">
        <f t="shared" si="162"/>
        <v>15647.94</v>
      </c>
      <c r="AC161" s="495">
        <f t="shared" si="162"/>
        <v>31499.82</v>
      </c>
    </row>
    <row r="162" spans="1:29" ht="15" customHeight="1" thickBot="1">
      <c r="A162" s="1767"/>
      <c r="B162" s="1718"/>
      <c r="C162" s="1769"/>
      <c r="D162" s="1789"/>
      <c r="E162" s="123">
        <v>5.2</v>
      </c>
      <c r="F162" s="123" t="s">
        <v>1805</v>
      </c>
      <c r="G162" s="399" t="s">
        <v>767</v>
      </c>
      <c r="H162" s="391" t="s">
        <v>768</v>
      </c>
      <c r="I162" s="480">
        <v>8803</v>
      </c>
      <c r="J162" s="480">
        <v>7003</v>
      </c>
      <c r="K162" s="480">
        <v>8451</v>
      </c>
      <c r="L162" s="480">
        <v>8489</v>
      </c>
      <c r="M162" s="480">
        <v>3560</v>
      </c>
      <c r="N162" s="1141">
        <v>4701</v>
      </c>
      <c r="O162" s="1144">
        <f t="shared" si="161"/>
        <v>6833.333333333333</v>
      </c>
      <c r="P162" s="49">
        <f t="shared" si="158"/>
        <v>-0.58063376133820233</v>
      </c>
      <c r="S162" s="44"/>
      <c r="T162" s="44"/>
      <c r="W162" s="44">
        <f t="shared" si="136"/>
        <v>0</v>
      </c>
      <c r="X162" s="495">
        <f t="shared" ref="X162:AC162" si="163">+I162*$W$162</f>
        <v>0</v>
      </c>
      <c r="Y162" s="495">
        <f t="shared" si="163"/>
        <v>0</v>
      </c>
      <c r="Z162" s="495">
        <f t="shared" si="163"/>
        <v>0</v>
      </c>
      <c r="AA162" s="495">
        <f t="shared" si="163"/>
        <v>0</v>
      </c>
      <c r="AB162" s="495">
        <f t="shared" si="163"/>
        <v>0</v>
      </c>
      <c r="AC162" s="495">
        <f t="shared" si="163"/>
        <v>0</v>
      </c>
    </row>
    <row r="163" spans="1:29" ht="15" customHeight="1">
      <c r="A163" s="1767"/>
      <c r="B163" s="1718"/>
      <c r="C163" s="1768">
        <v>5.0999999999999996</v>
      </c>
      <c r="D163" s="1790" t="s">
        <v>1806</v>
      </c>
      <c r="E163" s="123">
        <v>5.0999999999999996</v>
      </c>
      <c r="F163" s="123" t="s">
        <v>1806</v>
      </c>
      <c r="G163" s="399" t="s">
        <v>769</v>
      </c>
      <c r="H163" s="389" t="s">
        <v>770</v>
      </c>
      <c r="I163" s="480"/>
      <c r="J163" s="480"/>
      <c r="K163" s="480"/>
      <c r="L163" s="480"/>
      <c r="M163" s="480"/>
      <c r="N163" s="480"/>
      <c r="O163" s="1144"/>
      <c r="P163" s="49" t="e">
        <f t="shared" si="158"/>
        <v>#DIV/0!</v>
      </c>
      <c r="R163" s="152" t="s">
        <v>1594</v>
      </c>
      <c r="S163" s="89"/>
      <c r="T163" s="405">
        <v>4.7300000000000004</v>
      </c>
      <c r="U163" s="329">
        <v>6.51</v>
      </c>
      <c r="V163" s="94">
        <v>37.4</v>
      </c>
      <c r="W163" s="100">
        <f t="shared" si="136"/>
        <v>4.7300000000000004</v>
      </c>
      <c r="X163" s="495">
        <f t="shared" ref="X163:AC163" si="164">+I163*$W$163</f>
        <v>0</v>
      </c>
      <c r="Y163" s="495">
        <f t="shared" si="164"/>
        <v>0</v>
      </c>
      <c r="Z163" s="495">
        <f t="shared" si="164"/>
        <v>0</v>
      </c>
      <c r="AA163" s="495">
        <f t="shared" si="164"/>
        <v>0</v>
      </c>
      <c r="AB163" s="495">
        <f t="shared" si="164"/>
        <v>0</v>
      </c>
      <c r="AC163" s="495">
        <f t="shared" si="164"/>
        <v>0</v>
      </c>
    </row>
    <row r="164" spans="1:29" ht="14.25" customHeight="1">
      <c r="A164" s="1767"/>
      <c r="B164" s="1718"/>
      <c r="C164" s="1776"/>
      <c r="D164" s="1753"/>
      <c r="E164" s="123">
        <v>5.0999999999999996</v>
      </c>
      <c r="F164" s="123" t="s">
        <v>1806</v>
      </c>
      <c r="G164" s="399" t="s">
        <v>771</v>
      </c>
      <c r="H164" s="389" t="s">
        <v>772</v>
      </c>
      <c r="I164" s="480"/>
      <c r="J164" s="480"/>
      <c r="K164" s="480"/>
      <c r="L164" s="480"/>
      <c r="M164" s="480"/>
      <c r="N164" s="480"/>
      <c r="O164" s="1144"/>
      <c r="P164" s="49" t="e">
        <f t="shared" si="158"/>
        <v>#DIV/0!</v>
      </c>
      <c r="R164" s="152" t="s">
        <v>1594</v>
      </c>
      <c r="S164" s="89"/>
      <c r="T164" s="405">
        <v>4.7300000000000004</v>
      </c>
      <c r="U164" s="329">
        <v>6.51</v>
      </c>
      <c r="V164" s="94">
        <v>37.4</v>
      </c>
      <c r="W164" s="100">
        <f t="shared" si="136"/>
        <v>4.7300000000000004</v>
      </c>
      <c r="X164" s="495">
        <f t="shared" ref="X164:AC164" si="165">+I164*$W$164</f>
        <v>0</v>
      </c>
      <c r="Y164" s="495">
        <f t="shared" si="165"/>
        <v>0</v>
      </c>
      <c r="Z164" s="495">
        <f t="shared" si="165"/>
        <v>0</v>
      </c>
      <c r="AA164" s="495">
        <f t="shared" si="165"/>
        <v>0</v>
      </c>
      <c r="AB164" s="495">
        <f t="shared" si="165"/>
        <v>0</v>
      </c>
      <c r="AC164" s="495">
        <f t="shared" si="165"/>
        <v>0</v>
      </c>
    </row>
    <row r="165" spans="1:29" ht="15" customHeight="1" thickBot="1">
      <c r="A165" s="1767"/>
      <c r="B165" s="1718"/>
      <c r="C165" s="1769"/>
      <c r="D165" s="1789"/>
      <c r="E165" s="123">
        <v>5.0999999999999996</v>
      </c>
      <c r="F165" s="123" t="s">
        <v>1806</v>
      </c>
      <c r="G165" s="399" t="s">
        <v>773</v>
      </c>
      <c r="H165" s="389" t="s">
        <v>774</v>
      </c>
      <c r="I165" s="480">
        <v>62</v>
      </c>
      <c r="J165" s="480">
        <v>71</v>
      </c>
      <c r="K165" s="480">
        <v>19</v>
      </c>
      <c r="L165" s="480">
        <v>27</v>
      </c>
      <c r="M165" s="480">
        <v>16</v>
      </c>
      <c r="N165" s="1141">
        <v>37</v>
      </c>
      <c r="O165" s="1144">
        <f t="shared" si="161"/>
        <v>20.666666666666668</v>
      </c>
      <c r="P165" s="49">
        <f t="shared" si="158"/>
        <v>-0.40740740740740738</v>
      </c>
      <c r="W165" s="44">
        <f t="shared" si="136"/>
        <v>0</v>
      </c>
      <c r="X165" s="495">
        <f t="shared" ref="X165:AC165" si="166">+I165*$W$165</f>
        <v>0</v>
      </c>
      <c r="Y165" s="495">
        <f t="shared" si="166"/>
        <v>0</v>
      </c>
      <c r="Z165" s="495">
        <f t="shared" si="166"/>
        <v>0</v>
      </c>
      <c r="AA165" s="495">
        <f t="shared" si="166"/>
        <v>0</v>
      </c>
      <c r="AB165" s="495">
        <f t="shared" si="166"/>
        <v>0</v>
      </c>
      <c r="AC165" s="495">
        <f t="shared" si="166"/>
        <v>0</v>
      </c>
    </row>
    <row r="166" spans="1:29" ht="14.25" customHeight="1">
      <c r="A166" s="1767"/>
      <c r="B166" s="1718"/>
      <c r="C166" s="1768">
        <v>5.3</v>
      </c>
      <c r="D166" s="1790" t="s">
        <v>1807</v>
      </c>
      <c r="E166" s="123">
        <v>5.3</v>
      </c>
      <c r="F166" s="123" t="s">
        <v>1807</v>
      </c>
      <c r="G166" s="399" t="s">
        <v>775</v>
      </c>
      <c r="H166" s="389" t="s">
        <v>776</v>
      </c>
      <c r="I166" s="480">
        <v>1481</v>
      </c>
      <c r="J166" s="480">
        <v>1079</v>
      </c>
      <c r="K166" s="480">
        <v>1051</v>
      </c>
      <c r="L166" s="480">
        <v>859</v>
      </c>
      <c r="M166" s="480">
        <v>1212</v>
      </c>
      <c r="N166" s="480">
        <v>1139</v>
      </c>
      <c r="O166" s="1144">
        <f t="shared" si="161"/>
        <v>1040.6666666666667</v>
      </c>
      <c r="P166" s="49">
        <f t="shared" si="158"/>
        <v>0.41094295692665889</v>
      </c>
      <c r="W166" s="44">
        <f t="shared" si="136"/>
        <v>0</v>
      </c>
      <c r="X166" s="495">
        <f t="shared" ref="X166:AC166" si="167">+I166*$W$166</f>
        <v>0</v>
      </c>
      <c r="Y166" s="495">
        <f t="shared" si="167"/>
        <v>0</v>
      </c>
      <c r="Z166" s="495">
        <f t="shared" si="167"/>
        <v>0</v>
      </c>
      <c r="AA166" s="495">
        <f t="shared" si="167"/>
        <v>0</v>
      </c>
      <c r="AB166" s="495">
        <f t="shared" si="167"/>
        <v>0</v>
      </c>
      <c r="AC166" s="495">
        <f t="shared" si="167"/>
        <v>0</v>
      </c>
    </row>
    <row r="167" spans="1:29" ht="14.25" customHeight="1">
      <c r="A167" s="1767"/>
      <c r="B167" s="1718"/>
      <c r="C167" s="1776"/>
      <c r="D167" s="1753"/>
      <c r="E167" s="123">
        <v>5.3</v>
      </c>
      <c r="F167" s="123" t="s">
        <v>1807</v>
      </c>
      <c r="G167" s="399" t="s">
        <v>777</v>
      </c>
      <c r="H167" s="389" t="s">
        <v>778</v>
      </c>
      <c r="I167" s="480"/>
      <c r="J167" s="480"/>
      <c r="K167" s="480"/>
      <c r="L167" s="480"/>
      <c r="M167" s="480"/>
      <c r="N167" s="480"/>
      <c r="O167" s="1144"/>
      <c r="P167" s="49" t="e">
        <f t="shared" si="158"/>
        <v>#DIV/0!</v>
      </c>
      <c r="R167" s="151" t="s">
        <v>1590</v>
      </c>
      <c r="S167" s="88">
        <v>2</v>
      </c>
      <c r="T167" s="403">
        <v>2</v>
      </c>
      <c r="U167" s="327">
        <v>2</v>
      </c>
      <c r="V167" s="88">
        <v>2</v>
      </c>
      <c r="W167" s="88">
        <f t="shared" si="136"/>
        <v>2</v>
      </c>
      <c r="X167" s="495">
        <f t="shared" ref="X167:AC167" si="168">+I167*$W$167</f>
        <v>0</v>
      </c>
      <c r="Y167" s="495">
        <f t="shared" si="168"/>
        <v>0</v>
      </c>
      <c r="Z167" s="495">
        <f t="shared" si="168"/>
        <v>0</v>
      </c>
      <c r="AA167" s="495">
        <f t="shared" si="168"/>
        <v>0</v>
      </c>
      <c r="AB167" s="495">
        <f t="shared" si="168"/>
        <v>0</v>
      </c>
      <c r="AC167" s="495">
        <f t="shared" si="168"/>
        <v>0</v>
      </c>
    </row>
    <row r="168" spans="1:29" ht="14.25" customHeight="1">
      <c r="A168" s="1767"/>
      <c r="B168" s="1718"/>
      <c r="C168" s="1776"/>
      <c r="D168" s="1753"/>
      <c r="E168" s="123">
        <v>5.3</v>
      </c>
      <c r="F168" s="123" t="s">
        <v>1807</v>
      </c>
      <c r="G168" s="399" t="s">
        <v>779</v>
      </c>
      <c r="H168" s="389" t="s">
        <v>780</v>
      </c>
      <c r="I168" s="480"/>
      <c r="J168" s="480"/>
      <c r="K168" s="480"/>
      <c r="L168" s="480"/>
      <c r="M168" s="480"/>
      <c r="N168" s="480"/>
      <c r="O168" s="1144"/>
      <c r="P168" s="49" t="e">
        <f t="shared" si="158"/>
        <v>#DIV/0!</v>
      </c>
      <c r="R168" s="152" t="s">
        <v>1595</v>
      </c>
      <c r="S168" s="89"/>
      <c r="T168" s="405">
        <v>1.98</v>
      </c>
      <c r="U168" s="329">
        <v>3.1</v>
      </c>
      <c r="V168" s="94">
        <v>6.98</v>
      </c>
      <c r="W168" s="100">
        <f t="shared" si="136"/>
        <v>1.98</v>
      </c>
      <c r="X168" s="495">
        <f t="shared" ref="X168:AC168" si="169">+I168*$W$168</f>
        <v>0</v>
      </c>
      <c r="Y168" s="495">
        <f t="shared" si="169"/>
        <v>0</v>
      </c>
      <c r="Z168" s="495">
        <f t="shared" si="169"/>
        <v>0</v>
      </c>
      <c r="AA168" s="495">
        <f t="shared" si="169"/>
        <v>0</v>
      </c>
      <c r="AB168" s="495">
        <f t="shared" si="169"/>
        <v>0</v>
      </c>
      <c r="AC168" s="495">
        <f t="shared" si="169"/>
        <v>0</v>
      </c>
    </row>
    <row r="169" spans="1:29" ht="15" customHeight="1" thickBot="1">
      <c r="A169" s="1767"/>
      <c r="B169" s="1718"/>
      <c r="C169" s="1769"/>
      <c r="D169" s="1789"/>
      <c r="E169" s="123">
        <v>5.3</v>
      </c>
      <c r="F169" s="123" t="s">
        <v>1807</v>
      </c>
      <c r="G169" s="399" t="s">
        <v>781</v>
      </c>
      <c r="H169" s="389" t="s">
        <v>782</v>
      </c>
      <c r="I169" s="480"/>
      <c r="J169" s="480"/>
      <c r="K169" s="480"/>
      <c r="L169" s="480"/>
      <c r="M169" s="480"/>
      <c r="N169" s="480"/>
      <c r="O169" s="1144"/>
      <c r="P169" s="49" t="e">
        <f t="shared" si="158"/>
        <v>#DIV/0!</v>
      </c>
      <c r="R169" s="152" t="s">
        <v>1595</v>
      </c>
      <c r="S169" s="89"/>
      <c r="T169" s="405">
        <v>1.98</v>
      </c>
      <c r="U169" s="329">
        <v>3.1</v>
      </c>
      <c r="V169" s="94">
        <v>6.98</v>
      </c>
      <c r="W169" s="100">
        <f t="shared" si="136"/>
        <v>1.98</v>
      </c>
      <c r="X169" s="495">
        <f t="shared" ref="X169:AC169" si="170">+I169*$W$169</f>
        <v>0</v>
      </c>
      <c r="Y169" s="495">
        <f t="shared" si="170"/>
        <v>0</v>
      </c>
      <c r="Z169" s="495">
        <f t="shared" si="170"/>
        <v>0</v>
      </c>
      <c r="AA169" s="495">
        <f t="shared" si="170"/>
        <v>0</v>
      </c>
      <c r="AB169" s="495">
        <f t="shared" si="170"/>
        <v>0</v>
      </c>
      <c r="AC169" s="495">
        <f t="shared" si="170"/>
        <v>0</v>
      </c>
    </row>
    <row r="170" spans="1:29" ht="14.25" customHeight="1">
      <c r="A170" s="1767"/>
      <c r="B170" s="1718"/>
      <c r="C170" s="1768">
        <v>5.4</v>
      </c>
      <c r="D170" s="1790" t="s">
        <v>1808</v>
      </c>
      <c r="E170" s="123">
        <v>5.4</v>
      </c>
      <c r="F170" s="123" t="s">
        <v>1808</v>
      </c>
      <c r="G170" s="399" t="s">
        <v>783</v>
      </c>
      <c r="H170" s="389" t="s">
        <v>784</v>
      </c>
      <c r="I170" s="480"/>
      <c r="J170" s="480"/>
      <c r="K170" s="480"/>
      <c r="L170" s="480"/>
      <c r="M170" s="480"/>
      <c r="N170" s="480"/>
      <c r="O170" s="1144"/>
      <c r="P170" s="49" t="e">
        <f t="shared" si="158"/>
        <v>#DIV/0!</v>
      </c>
      <c r="X170" s="495">
        <f t="shared" ref="X170:AC170" si="171">+I170*$W$170</f>
        <v>0</v>
      </c>
      <c r="Y170" s="495">
        <f t="shared" si="171"/>
        <v>0</v>
      </c>
      <c r="Z170" s="495">
        <f t="shared" si="171"/>
        <v>0</v>
      </c>
      <c r="AA170" s="495">
        <f t="shared" si="171"/>
        <v>0</v>
      </c>
      <c r="AB170" s="495">
        <f t="shared" si="171"/>
        <v>0</v>
      </c>
      <c r="AC170" s="495">
        <f t="shared" si="171"/>
        <v>0</v>
      </c>
    </row>
    <row r="171" spans="1:29" ht="14.25" customHeight="1">
      <c r="A171" s="1767"/>
      <c r="B171" s="1718"/>
      <c r="C171" s="1776"/>
      <c r="D171" s="1753"/>
      <c r="E171" s="123">
        <v>5.4</v>
      </c>
      <c r="F171" s="123" t="s">
        <v>1808</v>
      </c>
      <c r="G171" s="399" t="s">
        <v>785</v>
      </c>
      <c r="H171" s="389" t="s">
        <v>786</v>
      </c>
      <c r="I171" s="480"/>
      <c r="J171" s="480"/>
      <c r="K171" s="480"/>
      <c r="L171" s="480"/>
      <c r="M171" s="480"/>
      <c r="N171" s="480"/>
      <c r="O171" s="1144"/>
      <c r="P171" s="49" t="e">
        <f t="shared" si="158"/>
        <v>#DIV/0!</v>
      </c>
      <c r="X171" s="495">
        <f t="shared" ref="X171:AC171" si="172">+I171*$W$171</f>
        <v>0</v>
      </c>
      <c r="Y171" s="495">
        <f t="shared" si="172"/>
        <v>0</v>
      </c>
      <c r="Z171" s="495">
        <f t="shared" si="172"/>
        <v>0</v>
      </c>
      <c r="AA171" s="495">
        <f t="shared" si="172"/>
        <v>0</v>
      </c>
      <c r="AB171" s="495">
        <f t="shared" si="172"/>
        <v>0</v>
      </c>
      <c r="AC171" s="495">
        <f t="shared" si="172"/>
        <v>0</v>
      </c>
    </row>
    <row r="172" spans="1:29" ht="14.25" customHeight="1">
      <c r="A172" s="1767"/>
      <c r="B172" s="1718"/>
      <c r="C172" s="1776"/>
      <c r="D172" s="1753"/>
      <c r="E172" s="123">
        <v>5.4</v>
      </c>
      <c r="F172" s="123" t="s">
        <v>1808</v>
      </c>
      <c r="G172" s="399" t="s">
        <v>787</v>
      </c>
      <c r="H172" s="389" t="s">
        <v>788</v>
      </c>
      <c r="I172" s="480"/>
      <c r="J172" s="480"/>
      <c r="K172" s="480"/>
      <c r="L172" s="480"/>
      <c r="M172" s="480"/>
      <c r="N172" s="480"/>
      <c r="O172" s="1144"/>
      <c r="P172" s="49" t="e">
        <f t="shared" si="158"/>
        <v>#DIV/0!</v>
      </c>
      <c r="X172" s="495">
        <f t="shared" ref="X172:AC172" si="173">+I172*$W$172</f>
        <v>0</v>
      </c>
      <c r="Y172" s="495">
        <f t="shared" si="173"/>
        <v>0</v>
      </c>
      <c r="Z172" s="495">
        <f t="shared" si="173"/>
        <v>0</v>
      </c>
      <c r="AA172" s="495">
        <f t="shared" si="173"/>
        <v>0</v>
      </c>
      <c r="AB172" s="495">
        <f t="shared" si="173"/>
        <v>0</v>
      </c>
      <c r="AC172" s="495">
        <f t="shared" si="173"/>
        <v>0</v>
      </c>
    </row>
    <row r="173" spans="1:29" ht="14.25" customHeight="1">
      <c r="A173" s="1767"/>
      <c r="B173" s="1718"/>
      <c r="C173" s="1776"/>
      <c r="D173" s="1753"/>
      <c r="E173" s="123">
        <v>5.4</v>
      </c>
      <c r="F173" s="123" t="s">
        <v>1808</v>
      </c>
      <c r="G173" s="399" t="s">
        <v>789</v>
      </c>
      <c r="H173" s="1453" t="s">
        <v>790</v>
      </c>
      <c r="I173" s="480"/>
      <c r="J173" s="480"/>
      <c r="K173" s="480"/>
      <c r="L173" s="480"/>
      <c r="M173" s="480"/>
      <c r="N173" s="480"/>
      <c r="O173" s="1144"/>
      <c r="P173" s="49" t="e">
        <f t="shared" si="158"/>
        <v>#DIV/0!</v>
      </c>
      <c r="S173" s="44"/>
      <c r="T173" s="44"/>
      <c r="X173" s="495">
        <f t="shared" ref="X173:AC173" si="174">+I173*$W$173</f>
        <v>0</v>
      </c>
      <c r="Y173" s="495">
        <f t="shared" si="174"/>
        <v>0</v>
      </c>
      <c r="Z173" s="495">
        <f t="shared" si="174"/>
        <v>0</v>
      </c>
      <c r="AA173" s="495">
        <f t="shared" si="174"/>
        <v>0</v>
      </c>
      <c r="AB173" s="495">
        <f t="shared" si="174"/>
        <v>0</v>
      </c>
      <c r="AC173" s="495">
        <f t="shared" si="174"/>
        <v>0</v>
      </c>
    </row>
    <row r="174" spans="1:29" ht="14.25" customHeight="1">
      <c r="A174" s="1767"/>
      <c r="B174" s="1718"/>
      <c r="C174" s="1776"/>
      <c r="D174" s="1753"/>
      <c r="E174" s="123">
        <v>5.4</v>
      </c>
      <c r="F174" s="123" t="s">
        <v>1808</v>
      </c>
      <c r="G174" s="399" t="s">
        <v>791</v>
      </c>
      <c r="H174" s="389" t="s">
        <v>792</v>
      </c>
      <c r="I174" s="480"/>
      <c r="J174" s="480"/>
      <c r="K174" s="480"/>
      <c r="L174" s="480"/>
      <c r="M174" s="480"/>
      <c r="N174" s="480"/>
      <c r="O174" s="1144"/>
      <c r="P174" s="49" t="e">
        <f t="shared" si="158"/>
        <v>#DIV/0!</v>
      </c>
      <c r="S174" s="44"/>
      <c r="T174" s="44"/>
      <c r="X174" s="495">
        <f t="shared" ref="X174:AC174" si="175">+I174*$W$174</f>
        <v>0</v>
      </c>
      <c r="Y174" s="495">
        <f t="shared" si="175"/>
        <v>0</v>
      </c>
      <c r="Z174" s="495">
        <f t="shared" si="175"/>
        <v>0</v>
      </c>
      <c r="AA174" s="495">
        <f t="shared" si="175"/>
        <v>0</v>
      </c>
      <c r="AB174" s="495">
        <f t="shared" si="175"/>
        <v>0</v>
      </c>
      <c r="AC174" s="495">
        <f t="shared" si="175"/>
        <v>0</v>
      </c>
    </row>
    <row r="175" spans="1:29" ht="15" customHeight="1" thickBot="1">
      <c r="A175" s="1767"/>
      <c r="B175" s="1719"/>
      <c r="C175" s="1769"/>
      <c r="D175" s="1754"/>
      <c r="E175" s="123">
        <v>5.4</v>
      </c>
      <c r="F175" s="123" t="s">
        <v>1808</v>
      </c>
      <c r="G175" s="399" t="s">
        <v>793</v>
      </c>
      <c r="H175" s="389" t="s">
        <v>649</v>
      </c>
      <c r="I175" s="480"/>
      <c r="J175" s="480"/>
      <c r="K175" s="480"/>
      <c r="L175" s="480"/>
      <c r="M175" s="480"/>
      <c r="N175" s="480"/>
      <c r="O175" s="1144"/>
      <c r="P175" s="49" t="e">
        <f t="shared" si="158"/>
        <v>#DIV/0!</v>
      </c>
      <c r="S175" s="44"/>
      <c r="T175" s="44"/>
      <c r="X175" s="495">
        <f t="shared" ref="X175:AC175" si="176">+I175*$W$175</f>
        <v>0</v>
      </c>
      <c r="Y175" s="495">
        <f t="shared" si="176"/>
        <v>0</v>
      </c>
      <c r="Z175" s="495">
        <f t="shared" si="176"/>
        <v>0</v>
      </c>
      <c r="AA175" s="495">
        <f t="shared" si="176"/>
        <v>0</v>
      </c>
      <c r="AB175" s="495">
        <f t="shared" si="176"/>
        <v>0</v>
      </c>
      <c r="AC175" s="495">
        <f t="shared" si="176"/>
        <v>0</v>
      </c>
    </row>
    <row r="176" spans="1:29" ht="14.25" customHeight="1">
      <c r="A176" s="1767">
        <v>6</v>
      </c>
      <c r="B176" s="1748" t="s">
        <v>1809</v>
      </c>
      <c r="C176" s="1768">
        <v>6.1</v>
      </c>
      <c r="D176" s="1791" t="s">
        <v>1814</v>
      </c>
      <c r="E176" s="123">
        <v>6.1</v>
      </c>
      <c r="F176" s="123" t="s">
        <v>1814</v>
      </c>
      <c r="G176" s="399" t="s">
        <v>794</v>
      </c>
      <c r="H176" s="389" t="s">
        <v>795</v>
      </c>
      <c r="I176" s="480"/>
      <c r="J176" s="480"/>
      <c r="K176" s="480"/>
      <c r="L176" s="480"/>
      <c r="M176" s="480"/>
      <c r="N176" s="480"/>
      <c r="O176" s="1144"/>
      <c r="P176" s="49" t="e">
        <f t="shared" si="158"/>
        <v>#DIV/0!</v>
      </c>
      <c r="S176" s="44"/>
      <c r="T176" s="44"/>
      <c r="X176" s="495">
        <f t="shared" ref="X176:AC176" si="177">+I176*$W$176</f>
        <v>0</v>
      </c>
      <c r="Y176" s="495">
        <f t="shared" si="177"/>
        <v>0</v>
      </c>
      <c r="Z176" s="495">
        <f t="shared" si="177"/>
        <v>0</v>
      </c>
      <c r="AA176" s="495">
        <f t="shared" si="177"/>
        <v>0</v>
      </c>
      <c r="AB176" s="495">
        <f t="shared" si="177"/>
        <v>0</v>
      </c>
      <c r="AC176" s="495">
        <f t="shared" si="177"/>
        <v>0</v>
      </c>
    </row>
    <row r="177" spans="1:29" ht="14.25" customHeight="1">
      <c r="A177" s="1767"/>
      <c r="B177" s="1718"/>
      <c r="C177" s="1776"/>
      <c r="D177" s="1753"/>
      <c r="E177" s="123">
        <v>6.1</v>
      </c>
      <c r="F177" s="123" t="s">
        <v>1814</v>
      </c>
      <c r="G177" s="399" t="s">
        <v>796</v>
      </c>
      <c r="H177" s="389" t="s">
        <v>797</v>
      </c>
      <c r="I177" s="480"/>
      <c r="J177" s="480"/>
      <c r="K177" s="480"/>
      <c r="L177" s="480"/>
      <c r="M177" s="480"/>
      <c r="N177" s="480"/>
      <c r="O177" s="1144"/>
      <c r="P177" s="49" t="e">
        <f t="shared" si="158"/>
        <v>#DIV/0!</v>
      </c>
      <c r="S177" s="44"/>
      <c r="T177" s="44"/>
      <c r="X177" s="495">
        <f t="shared" ref="X177:AC177" si="178">+I177*$W$177</f>
        <v>0</v>
      </c>
      <c r="Y177" s="495">
        <f t="shared" si="178"/>
        <v>0</v>
      </c>
      <c r="Z177" s="495">
        <f t="shared" si="178"/>
        <v>0</v>
      </c>
      <c r="AA177" s="495">
        <f t="shared" si="178"/>
        <v>0</v>
      </c>
      <c r="AB177" s="495">
        <f t="shared" si="178"/>
        <v>0</v>
      </c>
      <c r="AC177" s="495">
        <f t="shared" si="178"/>
        <v>0</v>
      </c>
    </row>
    <row r="178" spans="1:29" ht="15" customHeight="1" thickBot="1">
      <c r="A178" s="1767"/>
      <c r="B178" s="1718"/>
      <c r="C178" s="1769"/>
      <c r="D178" s="1789"/>
      <c r="E178" s="123">
        <v>6.1</v>
      </c>
      <c r="F178" s="123" t="s">
        <v>1814</v>
      </c>
      <c r="G178" s="399" t="s">
        <v>798</v>
      </c>
      <c r="H178" s="389" t="s">
        <v>799</v>
      </c>
      <c r="I178" s="480"/>
      <c r="J178" s="480"/>
      <c r="K178" s="480"/>
      <c r="L178" s="480"/>
      <c r="M178" s="480"/>
      <c r="N178" s="480"/>
      <c r="O178" s="1144"/>
      <c r="P178" s="49" t="e">
        <f t="shared" si="158"/>
        <v>#DIV/0!</v>
      </c>
      <c r="S178" s="44"/>
      <c r="T178" s="44"/>
      <c r="X178" s="495">
        <f t="shared" ref="X178:AC178" si="179">+I178*$W$178</f>
        <v>0</v>
      </c>
      <c r="Y178" s="495">
        <f t="shared" si="179"/>
        <v>0</v>
      </c>
      <c r="Z178" s="495">
        <f t="shared" si="179"/>
        <v>0</v>
      </c>
      <c r="AA178" s="495">
        <f t="shared" si="179"/>
        <v>0</v>
      </c>
      <c r="AB178" s="495">
        <f t="shared" si="179"/>
        <v>0</v>
      </c>
      <c r="AC178" s="495">
        <f t="shared" si="179"/>
        <v>0</v>
      </c>
    </row>
    <row r="179" spans="1:29" ht="14.25" customHeight="1">
      <c r="A179" s="1767"/>
      <c r="B179" s="1718"/>
      <c r="C179" s="1768">
        <v>6.2</v>
      </c>
      <c r="D179" s="1792" t="s">
        <v>1810</v>
      </c>
      <c r="E179" s="123">
        <v>6.2</v>
      </c>
      <c r="F179" s="123" t="s">
        <v>1810</v>
      </c>
      <c r="G179" s="425" t="s">
        <v>529</v>
      </c>
      <c r="H179" s="388" t="s">
        <v>530</v>
      </c>
      <c r="I179" s="480"/>
      <c r="J179" s="480"/>
      <c r="K179" s="480"/>
      <c r="L179" s="480"/>
      <c r="M179" s="480"/>
      <c r="N179" s="480"/>
      <c r="O179" s="1144"/>
      <c r="P179" s="49" t="e">
        <f t="shared" si="158"/>
        <v>#DIV/0!</v>
      </c>
      <c r="S179" s="44"/>
      <c r="T179" s="44"/>
      <c r="X179" s="495">
        <f t="shared" ref="X179:AC179" si="180">+I179*$W$179</f>
        <v>0</v>
      </c>
      <c r="Y179" s="495">
        <f t="shared" si="180"/>
        <v>0</v>
      </c>
      <c r="Z179" s="495">
        <f t="shared" si="180"/>
        <v>0</v>
      </c>
      <c r="AA179" s="495">
        <f t="shared" si="180"/>
        <v>0</v>
      </c>
      <c r="AB179" s="495">
        <f t="shared" si="180"/>
        <v>0</v>
      </c>
      <c r="AC179" s="495">
        <f t="shared" si="180"/>
        <v>0</v>
      </c>
    </row>
    <row r="180" spans="1:29" ht="15" customHeight="1">
      <c r="A180" s="1767"/>
      <c r="B180" s="1718"/>
      <c r="C180" s="1776"/>
      <c r="D180" s="1793"/>
      <c r="E180" s="123">
        <v>6.2</v>
      </c>
      <c r="F180" s="123" t="s">
        <v>1810</v>
      </c>
      <c r="G180" s="425" t="s">
        <v>531</v>
      </c>
      <c r="H180" s="388" t="s">
        <v>532</v>
      </c>
      <c r="I180" s="480"/>
      <c r="J180" s="480"/>
      <c r="K180" s="480"/>
      <c r="L180" s="480"/>
      <c r="M180" s="480"/>
      <c r="N180" s="480"/>
      <c r="O180" s="1144"/>
      <c r="P180" s="49"/>
      <c r="S180" s="44"/>
      <c r="T180" s="44"/>
      <c r="X180" s="495"/>
      <c r="Y180" s="495"/>
      <c r="Z180" s="495"/>
      <c r="AA180" s="495"/>
      <c r="AB180" s="495"/>
      <c r="AC180" s="495"/>
    </row>
    <row r="181" spans="1:29" ht="15" customHeight="1">
      <c r="A181" s="1767"/>
      <c r="B181" s="1718"/>
      <c r="C181" s="1776"/>
      <c r="D181" s="1793"/>
      <c r="E181" s="123">
        <v>6.2</v>
      </c>
      <c r="F181" s="123" t="s">
        <v>1810</v>
      </c>
      <c r="G181" s="425" t="s">
        <v>600</v>
      </c>
      <c r="H181" s="388" t="s">
        <v>601</v>
      </c>
      <c r="I181" s="480"/>
      <c r="J181" s="480"/>
      <c r="K181" s="480"/>
      <c r="L181" s="480"/>
      <c r="M181" s="480"/>
      <c r="N181" s="480"/>
      <c r="O181" s="1144"/>
      <c r="P181" s="49"/>
      <c r="S181" s="44"/>
      <c r="T181" s="44"/>
      <c r="X181" s="495"/>
      <c r="Y181" s="495"/>
      <c r="Z181" s="495"/>
      <c r="AA181" s="495"/>
      <c r="AB181" s="495"/>
      <c r="AC181" s="495"/>
    </row>
    <row r="182" spans="1:29" ht="15" customHeight="1">
      <c r="A182" s="1767"/>
      <c r="B182" s="1718"/>
      <c r="C182" s="1776"/>
      <c r="D182" s="1793"/>
      <c r="E182" s="123">
        <v>6.2</v>
      </c>
      <c r="F182" s="123" t="s">
        <v>1810</v>
      </c>
      <c r="G182" s="425" t="s">
        <v>602</v>
      </c>
      <c r="H182" s="388" t="s">
        <v>603</v>
      </c>
      <c r="I182" s="480"/>
      <c r="J182" s="480"/>
      <c r="K182" s="480"/>
      <c r="L182" s="480"/>
      <c r="M182" s="480"/>
      <c r="N182" s="480"/>
      <c r="O182" s="1144"/>
      <c r="P182" s="49"/>
      <c r="S182" s="44"/>
      <c r="T182" s="44"/>
      <c r="X182" s="495"/>
      <c r="Y182" s="495"/>
      <c r="Z182" s="495"/>
      <c r="AA182" s="495"/>
      <c r="AB182" s="495"/>
      <c r="AC182" s="495"/>
    </row>
    <row r="183" spans="1:29" ht="15" customHeight="1" thickBot="1">
      <c r="A183" s="1767"/>
      <c r="B183" s="1718"/>
      <c r="C183" s="1769"/>
      <c r="D183" s="1794"/>
      <c r="E183" s="123">
        <v>6.2</v>
      </c>
      <c r="F183" s="123" t="s">
        <v>1810</v>
      </c>
      <c r="G183" s="399" t="s">
        <v>800</v>
      </c>
      <c r="H183" s="389" t="s">
        <v>801</v>
      </c>
      <c r="I183" s="480"/>
      <c r="J183" s="480"/>
      <c r="K183" s="480"/>
      <c r="L183" s="480"/>
      <c r="M183" s="480"/>
      <c r="N183" s="480"/>
      <c r="O183" s="1144"/>
      <c r="P183" s="49"/>
      <c r="S183" s="44"/>
      <c r="T183" s="44"/>
      <c r="X183" s="495"/>
      <c r="Y183" s="495"/>
      <c r="Z183" s="495"/>
      <c r="AA183" s="495"/>
      <c r="AB183" s="495"/>
      <c r="AC183" s="495"/>
    </row>
    <row r="184" spans="1:29" ht="27" thickBot="1">
      <c r="A184" s="1767"/>
      <c r="B184" s="1718"/>
      <c r="C184" s="1073">
        <v>6.3</v>
      </c>
      <c r="D184" s="122" t="s">
        <v>1811</v>
      </c>
      <c r="E184" s="123">
        <f t="shared" ref="E184:E190" si="181">C184</f>
        <v>6.3</v>
      </c>
      <c r="F184" s="123" t="str">
        <f>D184</f>
        <v>Banco de componentes anatómicos</v>
      </c>
      <c r="G184" s="399">
        <v>715</v>
      </c>
      <c r="H184" s="1079" t="str">
        <f>F184</f>
        <v>Banco de componentes anatómicos</v>
      </c>
      <c r="I184" s="480"/>
      <c r="J184" s="480"/>
      <c r="K184" s="480"/>
      <c r="L184" s="480"/>
      <c r="M184" s="480"/>
      <c r="N184" s="480"/>
      <c r="O184" s="1144"/>
      <c r="P184" s="49" t="e">
        <f t="shared" si="158"/>
        <v>#DIV/0!</v>
      </c>
      <c r="S184" s="44"/>
      <c r="T184" s="44"/>
      <c r="X184" s="495">
        <f t="shared" ref="X184:AC184" si="182">+I184*$W$184</f>
        <v>0</v>
      </c>
      <c r="Y184" s="495">
        <f t="shared" si="182"/>
        <v>0</v>
      </c>
      <c r="Z184" s="495">
        <f t="shared" si="182"/>
        <v>0</v>
      </c>
      <c r="AA184" s="495">
        <f t="shared" si="182"/>
        <v>0</v>
      </c>
      <c r="AB184" s="495">
        <f t="shared" si="182"/>
        <v>0</v>
      </c>
      <c r="AC184" s="495">
        <f t="shared" si="182"/>
        <v>0</v>
      </c>
    </row>
    <row r="185" spans="1:29" ht="15" customHeight="1" thickBot="1">
      <c r="A185" s="1767"/>
      <c r="B185" s="1718"/>
      <c r="C185" s="1073">
        <v>6.4</v>
      </c>
      <c r="D185" s="122" t="s">
        <v>1812</v>
      </c>
      <c r="E185" s="123">
        <f t="shared" si="181"/>
        <v>6.4</v>
      </c>
      <c r="F185" s="123" t="str">
        <f>D185</f>
        <v>Banco de sangre</v>
      </c>
      <c r="G185" s="399" t="s">
        <v>802</v>
      </c>
      <c r="H185" s="389" t="s">
        <v>803</v>
      </c>
      <c r="I185" s="480"/>
      <c r="J185" s="480"/>
      <c r="K185" s="480"/>
      <c r="L185" s="480"/>
      <c r="M185" s="480"/>
      <c r="N185" s="480"/>
      <c r="O185" s="1144"/>
      <c r="P185" s="49" t="e">
        <f t="shared" si="158"/>
        <v>#DIV/0!</v>
      </c>
      <c r="S185" s="44"/>
      <c r="T185" s="44"/>
      <c r="X185" s="495">
        <f t="shared" ref="X185:AC185" si="183">+I185*$W$185</f>
        <v>0</v>
      </c>
      <c r="Y185" s="495">
        <f t="shared" si="183"/>
        <v>0</v>
      </c>
      <c r="Z185" s="495">
        <f t="shared" si="183"/>
        <v>0</v>
      </c>
      <c r="AA185" s="495">
        <f t="shared" si="183"/>
        <v>0</v>
      </c>
      <c r="AB185" s="495">
        <f t="shared" si="183"/>
        <v>0</v>
      </c>
      <c r="AC185" s="495">
        <f t="shared" si="183"/>
        <v>0</v>
      </c>
    </row>
    <row r="186" spans="1:29" ht="14.25" customHeight="1">
      <c r="A186" s="1767"/>
      <c r="B186" s="1718"/>
      <c r="C186" s="1768">
        <v>6.5</v>
      </c>
      <c r="D186" s="1790" t="s">
        <v>1813</v>
      </c>
      <c r="E186" s="123">
        <v>6.5</v>
      </c>
      <c r="F186" s="123" t="s">
        <v>1813</v>
      </c>
      <c r="G186" s="399" t="s">
        <v>804</v>
      </c>
      <c r="H186" s="389" t="s">
        <v>805</v>
      </c>
      <c r="I186" s="480"/>
      <c r="J186" s="480"/>
      <c r="K186" s="480"/>
      <c r="L186" s="480"/>
      <c r="M186" s="480"/>
      <c r="N186" s="480"/>
      <c r="O186" s="1144"/>
      <c r="P186" s="49" t="e">
        <f t="shared" si="158"/>
        <v>#DIV/0!</v>
      </c>
      <c r="S186" s="44"/>
      <c r="T186" s="44"/>
      <c r="X186" s="495">
        <f t="shared" ref="X186:AC186" si="184">+I186*$W$186</f>
        <v>0</v>
      </c>
      <c r="Y186" s="495">
        <f t="shared" si="184"/>
        <v>0</v>
      </c>
      <c r="Z186" s="495">
        <f t="shared" si="184"/>
        <v>0</v>
      </c>
      <c r="AA186" s="495">
        <f t="shared" si="184"/>
        <v>0</v>
      </c>
      <c r="AB186" s="495">
        <f t="shared" si="184"/>
        <v>0</v>
      </c>
      <c r="AC186" s="495">
        <f t="shared" si="184"/>
        <v>0</v>
      </c>
    </row>
    <row r="187" spans="1:29" ht="15" customHeight="1" thickBot="1">
      <c r="A187" s="1767"/>
      <c r="B187" s="1718"/>
      <c r="C187" s="1769"/>
      <c r="D187" s="1789"/>
      <c r="E187" s="123">
        <v>6.5</v>
      </c>
      <c r="F187" s="123" t="s">
        <v>1813</v>
      </c>
      <c r="G187" s="399" t="s">
        <v>806</v>
      </c>
      <c r="H187" s="389" t="s">
        <v>807</v>
      </c>
      <c r="I187" s="480"/>
      <c r="J187" s="480"/>
      <c r="K187" s="480"/>
      <c r="L187" s="480"/>
      <c r="M187" s="480"/>
      <c r="N187" s="480"/>
      <c r="O187" s="1144"/>
      <c r="P187" s="49" t="e">
        <f t="shared" si="158"/>
        <v>#DIV/0!</v>
      </c>
      <c r="S187" s="44"/>
      <c r="T187" s="44"/>
      <c r="X187" s="495">
        <f t="shared" ref="X187:AC187" si="185">+I187*$W$187</f>
        <v>0</v>
      </c>
      <c r="Y187" s="495">
        <f t="shared" si="185"/>
        <v>0</v>
      </c>
      <c r="Z187" s="495">
        <f t="shared" si="185"/>
        <v>0</v>
      </c>
      <c r="AA187" s="495">
        <f t="shared" si="185"/>
        <v>0</v>
      </c>
      <c r="AB187" s="495">
        <f t="shared" si="185"/>
        <v>0</v>
      </c>
      <c r="AC187" s="495">
        <f t="shared" si="185"/>
        <v>0</v>
      </c>
    </row>
    <row r="188" spans="1:29" ht="15" customHeight="1" thickBot="1">
      <c r="A188" s="1767"/>
      <c r="B188" s="1718"/>
      <c r="C188" s="1073">
        <v>6.6</v>
      </c>
      <c r="D188" s="122" t="s">
        <v>1815</v>
      </c>
      <c r="E188" s="123">
        <f t="shared" si="181"/>
        <v>6.6</v>
      </c>
      <c r="F188" s="123" t="str">
        <f>D188</f>
        <v>Terapias oncológicas</v>
      </c>
      <c r="G188" s="399" t="s">
        <v>808</v>
      </c>
      <c r="H188" s="389" t="s">
        <v>571</v>
      </c>
      <c r="I188" s="480"/>
      <c r="J188" s="480"/>
      <c r="K188" s="480"/>
      <c r="L188" s="480"/>
      <c r="M188" s="480"/>
      <c r="N188" s="480"/>
      <c r="O188" s="1153"/>
      <c r="P188" s="53" t="e">
        <f t="shared" ref="P188:P196" si="186">+(M188-L188)/L188</f>
        <v>#DIV/0!</v>
      </c>
      <c r="S188" s="44"/>
      <c r="T188" s="44"/>
      <c r="X188" s="495">
        <f t="shared" ref="X188:AC188" si="187">+I188*$W$188</f>
        <v>0</v>
      </c>
      <c r="Y188" s="495">
        <f t="shared" si="187"/>
        <v>0</v>
      </c>
      <c r="Z188" s="495">
        <f t="shared" si="187"/>
        <v>0</v>
      </c>
      <c r="AA188" s="495">
        <f t="shared" si="187"/>
        <v>0</v>
      </c>
      <c r="AB188" s="495">
        <f t="shared" si="187"/>
        <v>0</v>
      </c>
      <c r="AC188" s="495">
        <f t="shared" si="187"/>
        <v>0</v>
      </c>
    </row>
    <row r="189" spans="1:29" ht="27" thickBot="1">
      <c r="A189" s="1767"/>
      <c r="B189" s="1718"/>
      <c r="C189" s="1073">
        <v>6.7</v>
      </c>
      <c r="D189" s="122" t="s">
        <v>1816</v>
      </c>
      <c r="E189" s="123">
        <f t="shared" si="181"/>
        <v>6.7</v>
      </c>
      <c r="F189" s="123" t="str">
        <f>D189</f>
        <v>Farmacia e insumos hospitalarios</v>
      </c>
      <c r="G189" s="399" t="s">
        <v>809</v>
      </c>
      <c r="H189" s="389" t="s">
        <v>810</v>
      </c>
      <c r="I189" s="480">
        <v>14940</v>
      </c>
      <c r="J189" s="480">
        <v>13912</v>
      </c>
      <c r="K189" s="480">
        <v>14620</v>
      </c>
      <c r="L189" s="480">
        <v>14230</v>
      </c>
      <c r="M189" s="480">
        <v>14712</v>
      </c>
      <c r="N189" s="1141">
        <v>15312</v>
      </c>
      <c r="O189" s="1147">
        <f>AVERAGE(K189:M189)</f>
        <v>14520.666666666666</v>
      </c>
      <c r="P189" s="48">
        <f t="shared" si="186"/>
        <v>3.3872101194659172E-2</v>
      </c>
      <c r="S189" s="44"/>
      <c r="T189" s="44"/>
      <c r="X189" s="495">
        <f t="shared" ref="X189:AC189" si="188">+I189*$W$189</f>
        <v>0</v>
      </c>
      <c r="Y189" s="495">
        <f t="shared" si="188"/>
        <v>0</v>
      </c>
      <c r="Z189" s="495">
        <f t="shared" si="188"/>
        <v>0</v>
      </c>
      <c r="AA189" s="495">
        <f t="shared" si="188"/>
        <v>0</v>
      </c>
      <c r="AB189" s="495">
        <f t="shared" si="188"/>
        <v>0</v>
      </c>
      <c r="AC189" s="495">
        <f t="shared" si="188"/>
        <v>0</v>
      </c>
    </row>
    <row r="190" spans="1:29" s="1520" customFormat="1" ht="27" thickBot="1">
      <c r="A190" s="1767"/>
      <c r="B190" s="1718"/>
      <c r="C190" s="1512">
        <v>6.8</v>
      </c>
      <c r="D190" s="1521" t="s">
        <v>1817</v>
      </c>
      <c r="E190" s="1514">
        <f t="shared" si="181"/>
        <v>6.8</v>
      </c>
      <c r="F190" s="1514" t="str">
        <f>D190</f>
        <v>Otras unidades de apoyo terapéutico</v>
      </c>
      <c r="G190" s="1522">
        <v>716</v>
      </c>
      <c r="H190" s="1514" t="str">
        <f>F190</f>
        <v>Otras unidades de apoyo terapéutico</v>
      </c>
      <c r="I190" s="1472"/>
      <c r="J190" s="1472"/>
      <c r="K190" s="1472"/>
      <c r="L190" s="1472"/>
      <c r="M190" s="1472"/>
      <c r="N190" s="1472"/>
      <c r="O190" s="1523"/>
      <c r="P190" s="1524" t="e">
        <f t="shared" si="186"/>
        <v>#DIV/0!</v>
      </c>
      <c r="R190" s="1525"/>
      <c r="X190" s="495">
        <f t="shared" ref="X190:AC190" si="189">+I190*$W$190</f>
        <v>0</v>
      </c>
      <c r="Y190" s="495">
        <f t="shared" si="189"/>
        <v>0</v>
      </c>
      <c r="Z190" s="495">
        <f t="shared" si="189"/>
        <v>0</v>
      </c>
      <c r="AA190" s="495">
        <f t="shared" si="189"/>
        <v>0</v>
      </c>
      <c r="AB190" s="495">
        <f t="shared" si="189"/>
        <v>0</v>
      </c>
      <c r="AC190" s="495">
        <f t="shared" si="189"/>
        <v>0</v>
      </c>
    </row>
    <row r="191" spans="1:29" ht="14.4" thickBot="1">
      <c r="A191" s="1767">
        <v>7</v>
      </c>
      <c r="B191" s="1736" t="s">
        <v>1818</v>
      </c>
      <c r="C191" s="1768">
        <v>7.2</v>
      </c>
      <c r="D191" s="1790" t="s">
        <v>1819</v>
      </c>
      <c r="E191" s="123">
        <v>7.2</v>
      </c>
      <c r="F191" s="123" t="s">
        <v>1819</v>
      </c>
      <c r="G191" s="399">
        <v>907</v>
      </c>
      <c r="H191" s="390" t="s">
        <v>1545</v>
      </c>
      <c r="I191" s="480">
        <v>0</v>
      </c>
      <c r="J191" s="480">
        <v>0</v>
      </c>
      <c r="K191" s="480">
        <v>45</v>
      </c>
      <c r="L191" s="480">
        <v>60</v>
      </c>
      <c r="M191" s="480">
        <v>40</v>
      </c>
      <c r="N191" s="1141">
        <v>169</v>
      </c>
      <c r="O191" s="1153">
        <f>AVERAGE(K191:M191)</f>
        <v>48.333333333333336</v>
      </c>
      <c r="P191" s="53">
        <f t="shared" si="186"/>
        <v>-0.33333333333333331</v>
      </c>
      <c r="R191" s="152" t="s">
        <v>1545</v>
      </c>
      <c r="S191" s="93">
        <v>2.3660000000000001</v>
      </c>
      <c r="T191" s="404">
        <v>2.3660000000000001</v>
      </c>
      <c r="U191" s="328">
        <v>2.3660000000000001</v>
      </c>
      <c r="V191" s="93">
        <v>2.3660000000000001</v>
      </c>
      <c r="W191" s="93">
        <f>IF($W$4=$T$9,T191,(IF($W$4=$U$9,U191,V191)))</f>
        <v>2.3660000000000001</v>
      </c>
      <c r="X191" s="495">
        <f t="shared" ref="X191:AC191" si="190">+I191*$W$191</f>
        <v>0</v>
      </c>
      <c r="Y191" s="495">
        <f t="shared" si="190"/>
        <v>0</v>
      </c>
      <c r="Z191" s="495">
        <f t="shared" si="190"/>
        <v>106.47</v>
      </c>
      <c r="AA191" s="495">
        <f t="shared" si="190"/>
        <v>141.96</v>
      </c>
      <c r="AB191" s="495">
        <f t="shared" si="190"/>
        <v>94.64</v>
      </c>
      <c r="AC191" s="495">
        <f t="shared" si="190"/>
        <v>399.85400000000004</v>
      </c>
    </row>
    <row r="192" spans="1:29" ht="15" customHeight="1" thickBot="1">
      <c r="A192" s="1767"/>
      <c r="B192" s="1718"/>
      <c r="C192" s="1769"/>
      <c r="D192" s="1789"/>
      <c r="E192" s="123">
        <v>7.2</v>
      </c>
      <c r="F192" s="123" t="s">
        <v>1819</v>
      </c>
      <c r="G192" s="399">
        <v>908</v>
      </c>
      <c r="H192" s="390" t="s">
        <v>1546</v>
      </c>
      <c r="I192" s="480">
        <v>0</v>
      </c>
      <c r="J192" s="480">
        <v>116</v>
      </c>
      <c r="K192" s="480">
        <v>40</v>
      </c>
      <c r="L192" s="480">
        <v>96</v>
      </c>
      <c r="M192" s="480">
        <v>30</v>
      </c>
      <c r="N192" s="480">
        <v>110</v>
      </c>
      <c r="O192" s="1147">
        <f>AVERAGE(K192:M192)</f>
        <v>55.333333333333336</v>
      </c>
      <c r="P192" s="48">
        <f t="shared" si="186"/>
        <v>-0.6875</v>
      </c>
      <c r="R192" s="152" t="s">
        <v>1546</v>
      </c>
      <c r="S192" s="93">
        <v>1.82</v>
      </c>
      <c r="T192" s="404">
        <v>1.82</v>
      </c>
      <c r="U192" s="328">
        <v>1.82</v>
      </c>
      <c r="V192" s="93">
        <v>1.82</v>
      </c>
      <c r="W192" s="93">
        <f>IF($W$4=$T$9,T192,(IF($W$4=$U$9,U192,V192)))</f>
        <v>1.82</v>
      </c>
      <c r="X192" s="495">
        <f t="shared" ref="X192:AC192" si="191">+I192*$W$192</f>
        <v>0</v>
      </c>
      <c r="Y192" s="495">
        <f t="shared" si="191"/>
        <v>211.12</v>
      </c>
      <c r="Z192" s="495">
        <f t="shared" si="191"/>
        <v>72.8</v>
      </c>
      <c r="AA192" s="495">
        <f t="shared" si="191"/>
        <v>174.72</v>
      </c>
      <c r="AB192" s="495">
        <f t="shared" si="191"/>
        <v>54.6</v>
      </c>
      <c r="AC192" s="495">
        <f t="shared" si="191"/>
        <v>200.20000000000002</v>
      </c>
    </row>
    <row r="193" spans="1:29" ht="15" customHeight="1">
      <c r="A193" s="1767"/>
      <c r="B193" s="1718"/>
      <c r="C193" s="1768">
        <v>7.1</v>
      </c>
      <c r="D193" s="1790" t="s">
        <v>1820</v>
      </c>
      <c r="E193" s="123">
        <v>7.1</v>
      </c>
      <c r="F193" s="123" t="s">
        <v>1820</v>
      </c>
      <c r="G193" s="399" t="s">
        <v>811</v>
      </c>
      <c r="H193" s="389" t="s">
        <v>812</v>
      </c>
      <c r="I193" s="480">
        <v>928</v>
      </c>
      <c r="J193" s="480">
        <v>1407</v>
      </c>
      <c r="K193" s="480">
        <v>1636</v>
      </c>
      <c r="L193" s="480">
        <v>1471</v>
      </c>
      <c r="M193" s="480">
        <v>408</v>
      </c>
      <c r="N193" s="480">
        <v>314</v>
      </c>
      <c r="O193" s="1147">
        <f>AVERAGE(K193:M193)</f>
        <v>1171.6666666666667</v>
      </c>
      <c r="P193" s="48">
        <f t="shared" si="186"/>
        <v>-0.72263766145479269</v>
      </c>
      <c r="S193" s="44"/>
      <c r="T193" s="44"/>
      <c r="X193" s="495">
        <f t="shared" ref="X193:AC193" si="192">+I193*$W$193</f>
        <v>0</v>
      </c>
      <c r="Y193" s="495">
        <f t="shared" si="192"/>
        <v>0</v>
      </c>
      <c r="Z193" s="495">
        <f t="shared" si="192"/>
        <v>0</v>
      </c>
      <c r="AA193" s="495">
        <f t="shared" si="192"/>
        <v>0</v>
      </c>
      <c r="AB193" s="495">
        <f t="shared" si="192"/>
        <v>0</v>
      </c>
      <c r="AC193" s="495">
        <f t="shared" si="192"/>
        <v>0</v>
      </c>
    </row>
    <row r="194" spans="1:29" ht="14.25" customHeight="1" thickBot="1">
      <c r="A194" s="1767"/>
      <c r="B194" s="1718"/>
      <c r="C194" s="1769"/>
      <c r="D194" s="1789"/>
      <c r="E194" s="123">
        <v>7.1</v>
      </c>
      <c r="F194" s="123" t="s">
        <v>1820</v>
      </c>
      <c r="G194" s="399" t="s">
        <v>813</v>
      </c>
      <c r="H194" s="389" t="s">
        <v>814</v>
      </c>
      <c r="I194" s="480"/>
      <c r="J194" s="480"/>
      <c r="K194" s="480"/>
      <c r="L194" s="480"/>
      <c r="M194" s="480"/>
      <c r="N194" s="480"/>
      <c r="O194" s="1147"/>
      <c r="P194" s="48" t="e">
        <f t="shared" si="186"/>
        <v>#DIV/0!</v>
      </c>
      <c r="S194" s="44"/>
      <c r="T194" s="44"/>
      <c r="X194" s="495">
        <f t="shared" ref="X194:AC194" si="193">+I194*$W$194</f>
        <v>0</v>
      </c>
      <c r="Y194" s="495">
        <f t="shared" si="193"/>
        <v>0</v>
      </c>
      <c r="Z194" s="495">
        <f t="shared" si="193"/>
        <v>0</v>
      </c>
      <c r="AA194" s="495">
        <f t="shared" si="193"/>
        <v>0</v>
      </c>
      <c r="AB194" s="495">
        <f t="shared" si="193"/>
        <v>0</v>
      </c>
      <c r="AC194" s="495">
        <f t="shared" si="193"/>
        <v>0</v>
      </c>
    </row>
    <row r="195" spans="1:29" ht="14.25" customHeight="1">
      <c r="A195" s="1767"/>
      <c r="B195" s="1718"/>
      <c r="C195" s="1768">
        <v>7.3</v>
      </c>
      <c r="D195" s="1790" t="s">
        <v>1584</v>
      </c>
      <c r="E195" s="123">
        <v>7.3</v>
      </c>
      <c r="F195" s="123" t="s">
        <v>1584</v>
      </c>
      <c r="G195" s="979">
        <v>721</v>
      </c>
      <c r="H195" s="389" t="s">
        <v>815</v>
      </c>
      <c r="I195" s="480"/>
      <c r="J195" s="480"/>
      <c r="K195" s="480"/>
      <c r="L195" s="480"/>
      <c r="M195" s="480"/>
      <c r="N195" s="480"/>
      <c r="O195" s="1147"/>
      <c r="P195" s="48" t="e">
        <f t="shared" si="186"/>
        <v>#DIV/0!</v>
      </c>
      <c r="S195" s="44"/>
      <c r="T195" s="44"/>
      <c r="X195" s="495">
        <f t="shared" ref="X195:AC195" si="194">+I195*$W$195</f>
        <v>0</v>
      </c>
      <c r="Y195" s="495">
        <f t="shared" si="194"/>
        <v>0</v>
      </c>
      <c r="Z195" s="495">
        <f t="shared" si="194"/>
        <v>0</v>
      </c>
      <c r="AA195" s="495">
        <f t="shared" si="194"/>
        <v>0</v>
      </c>
      <c r="AB195" s="495">
        <f t="shared" si="194"/>
        <v>0</v>
      </c>
      <c r="AC195" s="495">
        <f t="shared" si="194"/>
        <v>0</v>
      </c>
    </row>
    <row r="196" spans="1:29" ht="14.4" thickBot="1">
      <c r="A196" s="1767"/>
      <c r="B196" s="1737"/>
      <c r="C196" s="1769"/>
      <c r="D196" s="1789"/>
      <c r="E196" s="123">
        <v>7.3</v>
      </c>
      <c r="F196" s="123" t="s">
        <v>1584</v>
      </c>
      <c r="G196" s="540">
        <v>999</v>
      </c>
      <c r="H196" s="125" t="s">
        <v>845</v>
      </c>
      <c r="I196" s="483">
        <v>2735</v>
      </c>
      <c r="J196" s="483">
        <v>2226</v>
      </c>
      <c r="K196" s="483">
        <v>2802</v>
      </c>
      <c r="L196" s="483">
        <v>2292</v>
      </c>
      <c r="M196" s="483">
        <v>2468</v>
      </c>
      <c r="N196" s="1142">
        <v>2560</v>
      </c>
      <c r="O196" s="1154">
        <f>AVERAGE(K196:M196)</f>
        <v>2520.6666666666665</v>
      </c>
      <c r="P196" s="107">
        <f t="shared" si="186"/>
        <v>7.6788830715532289E-2</v>
      </c>
      <c r="S196" s="44"/>
      <c r="T196" s="44"/>
      <c r="X196" s="495">
        <f t="shared" ref="X196:AC196" si="195">+I196*$W$196</f>
        <v>0</v>
      </c>
      <c r="Y196" s="495">
        <f t="shared" si="195"/>
        <v>0</v>
      </c>
      <c r="Z196" s="495">
        <f t="shared" si="195"/>
        <v>0</v>
      </c>
      <c r="AA196" s="495">
        <f t="shared" si="195"/>
        <v>0</v>
      </c>
      <c r="AB196" s="495">
        <f t="shared" si="195"/>
        <v>0</v>
      </c>
      <c r="AC196" s="495">
        <f t="shared" si="195"/>
        <v>0</v>
      </c>
    </row>
    <row r="197" spans="1:29" s="155" customFormat="1">
      <c r="C197" s="1074"/>
      <c r="G197" s="400"/>
      <c r="H197" s="392"/>
      <c r="I197" s="484"/>
      <c r="J197" s="484"/>
      <c r="K197" s="484"/>
      <c r="L197" s="484"/>
      <c r="M197" s="484"/>
      <c r="N197" s="485"/>
      <c r="O197" s="1155"/>
      <c r="R197" s="120"/>
      <c r="S197" s="44"/>
      <c r="T197" s="44"/>
      <c r="U197" s="44"/>
      <c r="V197" s="44"/>
      <c r="W197" s="44"/>
      <c r="X197" s="495">
        <f t="shared" ref="X197:AC197" si="196">+I197*$W$197</f>
        <v>0</v>
      </c>
      <c r="Y197" s="495">
        <f t="shared" si="196"/>
        <v>0</v>
      </c>
      <c r="Z197" s="495">
        <f t="shared" si="196"/>
        <v>0</v>
      </c>
      <c r="AA197" s="495">
        <f t="shared" si="196"/>
        <v>0</v>
      </c>
      <c r="AB197" s="495">
        <f t="shared" si="196"/>
        <v>0</v>
      </c>
      <c r="AC197" s="495">
        <f t="shared" si="196"/>
        <v>0</v>
      </c>
    </row>
    <row r="198" spans="1:29" s="155" customFormat="1" ht="15" customHeight="1" thickBot="1">
      <c r="C198" s="1074"/>
      <c r="G198" s="400"/>
      <c r="H198" s="392"/>
      <c r="I198" s="484"/>
      <c r="J198" s="484"/>
      <c r="K198" s="484"/>
      <c r="L198" s="484"/>
      <c r="M198" s="484"/>
      <c r="N198" s="485"/>
      <c r="O198" s="1155"/>
      <c r="R198" s="120"/>
      <c r="S198" s="44"/>
      <c r="T198" s="44"/>
      <c r="U198" s="44"/>
      <c r="V198" s="44"/>
      <c r="W198" s="44"/>
      <c r="X198" s="495">
        <f t="shared" ref="X198:AC198" si="197">+I198*$W$198</f>
        <v>0</v>
      </c>
      <c r="Y198" s="495">
        <f t="shared" si="197"/>
        <v>0</v>
      </c>
      <c r="Z198" s="495">
        <f t="shared" si="197"/>
        <v>0</v>
      </c>
      <c r="AA198" s="495">
        <f t="shared" si="197"/>
        <v>0</v>
      </c>
      <c r="AB198" s="495">
        <f t="shared" si="197"/>
        <v>0</v>
      </c>
      <c r="AC198" s="495">
        <f t="shared" si="197"/>
        <v>0</v>
      </c>
    </row>
    <row r="199" spans="1:29" ht="14.4" thickBot="1">
      <c r="G199" s="688" t="s">
        <v>891</v>
      </c>
      <c r="H199" s="534" t="s">
        <v>853</v>
      </c>
      <c r="I199" s="478">
        <v>2008</v>
      </c>
      <c r="J199" s="478">
        <v>2009</v>
      </c>
      <c r="K199" s="486">
        <v>2010</v>
      </c>
      <c r="L199" s="479">
        <v>2011</v>
      </c>
      <c r="M199" s="479">
        <v>2012</v>
      </c>
      <c r="N199" s="479">
        <v>2013</v>
      </c>
      <c r="O199" s="1156" t="s">
        <v>1681</v>
      </c>
      <c r="P199" s="337" t="s">
        <v>1682</v>
      </c>
      <c r="R199" s="687" t="s">
        <v>1540</v>
      </c>
      <c r="S199" s="687" t="s">
        <v>1587</v>
      </c>
      <c r="T199" s="97">
        <v>1</v>
      </c>
      <c r="U199" s="326">
        <v>2</v>
      </c>
      <c r="V199" s="97">
        <v>3</v>
      </c>
      <c r="W199" s="686" t="s">
        <v>1771</v>
      </c>
      <c r="X199" s="494">
        <v>2008</v>
      </c>
      <c r="Y199" s="494">
        <v>2009</v>
      </c>
      <c r="Z199" s="494">
        <v>2010</v>
      </c>
      <c r="AA199" s="494">
        <v>2011</v>
      </c>
      <c r="AB199" s="494">
        <v>2012</v>
      </c>
      <c r="AC199" s="494">
        <v>2013</v>
      </c>
    </row>
    <row r="200" spans="1:29">
      <c r="G200" s="540">
        <v>912</v>
      </c>
      <c r="H200" s="535" t="s">
        <v>1589</v>
      </c>
      <c r="I200" s="487">
        <v>1714</v>
      </c>
      <c r="J200" s="488">
        <v>1570</v>
      </c>
      <c r="K200" s="489">
        <v>1407</v>
      </c>
      <c r="L200" s="481">
        <v>1437</v>
      </c>
      <c r="M200" s="481">
        <v>1288</v>
      </c>
      <c r="N200" s="481">
        <v>1153</v>
      </c>
      <c r="O200" s="1143"/>
      <c r="P200" s="84"/>
      <c r="R200" s="151" t="s">
        <v>1589</v>
      </c>
      <c r="S200" s="88">
        <v>0.75</v>
      </c>
      <c r="T200" s="403">
        <v>0.75</v>
      </c>
      <c r="U200" s="327">
        <v>0.75</v>
      </c>
      <c r="V200" s="88">
        <v>0.75</v>
      </c>
      <c r="W200" s="88">
        <f>IF($W$4=$T$9,T200,(IF($W$4=$U$9,U200,V200)))</f>
        <v>0.75</v>
      </c>
      <c r="X200" s="495">
        <f t="shared" ref="X200:AC200" si="198">+I200*$W$200</f>
        <v>1285.5</v>
      </c>
      <c r="Y200" s="495">
        <f t="shared" si="198"/>
        <v>1177.5</v>
      </c>
      <c r="Z200" s="495">
        <f t="shared" si="198"/>
        <v>1055.25</v>
      </c>
      <c r="AA200" s="495">
        <f t="shared" si="198"/>
        <v>1077.75</v>
      </c>
      <c r="AB200" s="495">
        <f t="shared" si="198"/>
        <v>966</v>
      </c>
      <c r="AC200" s="495">
        <f t="shared" si="198"/>
        <v>864.75</v>
      </c>
    </row>
    <row r="201" spans="1:29" ht="21" thickBot="1">
      <c r="G201" s="540">
        <v>913</v>
      </c>
      <c r="H201" s="536" t="s">
        <v>1591</v>
      </c>
      <c r="I201" s="490">
        <v>0</v>
      </c>
      <c r="J201" s="491">
        <v>0</v>
      </c>
      <c r="K201" s="492">
        <v>0</v>
      </c>
      <c r="L201" s="483"/>
      <c r="M201" s="483">
        <v>0</v>
      </c>
      <c r="N201" s="483">
        <v>1097</v>
      </c>
      <c r="O201" s="1148"/>
      <c r="P201" s="85"/>
      <c r="R201" s="90" t="s">
        <v>1591</v>
      </c>
      <c r="S201" s="93">
        <v>0.75</v>
      </c>
      <c r="T201" s="404">
        <v>0.75</v>
      </c>
      <c r="U201" s="328">
        <v>0.75</v>
      </c>
      <c r="V201" s="93">
        <v>0.75</v>
      </c>
      <c r="W201" s="93">
        <f>IF($W$4=$T$9,T201,(IF($W$4=$U$9,U201,V201)))</f>
        <v>0.75</v>
      </c>
      <c r="X201" s="495">
        <f t="shared" ref="X201:AC201" si="199">+I201*$W$201</f>
        <v>0</v>
      </c>
      <c r="Y201" s="495">
        <f t="shared" si="199"/>
        <v>0</v>
      </c>
      <c r="Z201" s="495">
        <f t="shared" si="199"/>
        <v>0</v>
      </c>
      <c r="AA201" s="495">
        <f t="shared" si="199"/>
        <v>0</v>
      </c>
      <c r="AB201" s="495">
        <f t="shared" si="199"/>
        <v>0</v>
      </c>
      <c r="AC201" s="495">
        <f t="shared" si="199"/>
        <v>822.75</v>
      </c>
    </row>
    <row r="202" spans="1:29">
      <c r="G202" s="540">
        <v>914</v>
      </c>
      <c r="H202" s="537" t="s">
        <v>1548</v>
      </c>
      <c r="I202" s="1126">
        <v>14.73</v>
      </c>
      <c r="J202" s="1127">
        <v>8.3105022831050235</v>
      </c>
      <c r="K202" s="1128">
        <v>12.328767123287671</v>
      </c>
      <c r="L202" s="1129">
        <v>12.442922374429223</v>
      </c>
      <c r="M202" s="1129">
        <v>7.5504322766570615</v>
      </c>
      <c r="N202" s="1471">
        <v>3.8</v>
      </c>
      <c r="O202" s="1143">
        <f>AVERAGE(K202:M202)</f>
        <v>10.774040591457984</v>
      </c>
      <c r="P202" s="54">
        <f>+(M202-L202)/L202</f>
        <v>-0.39319461703196457</v>
      </c>
      <c r="X202" s="495"/>
      <c r="Y202" s="495"/>
      <c r="Z202" s="495"/>
      <c r="AA202" s="495"/>
      <c r="AB202" s="495"/>
      <c r="AC202" s="495"/>
    </row>
    <row r="203" spans="1:29">
      <c r="G203" s="540">
        <v>915</v>
      </c>
      <c r="H203" s="538" t="s">
        <v>1549</v>
      </c>
      <c r="I203" s="1130">
        <v>2.44</v>
      </c>
      <c r="J203" s="1131">
        <v>2.4105960264900661</v>
      </c>
      <c r="K203" s="1132">
        <v>2.4452054794520546</v>
      </c>
      <c r="L203" s="1133">
        <v>1.7553191489361701</v>
      </c>
      <c r="M203" s="1133">
        <v>1.734375</v>
      </c>
      <c r="N203" s="1472">
        <v>2.5</v>
      </c>
      <c r="O203" s="1144">
        <f>AVERAGE(K203:M203)</f>
        <v>1.9782998761294082</v>
      </c>
      <c r="P203" s="49">
        <f>+(M203-L203)/L203</f>
        <v>-1.1931818181818139E-2</v>
      </c>
      <c r="X203" s="495"/>
      <c r="Y203" s="495"/>
      <c r="Z203" s="495"/>
      <c r="AA203" s="495"/>
      <c r="AB203" s="495"/>
      <c r="AC203" s="495"/>
    </row>
    <row r="204" spans="1:29" ht="14.4" thickBot="1">
      <c r="G204" s="540">
        <v>916</v>
      </c>
      <c r="H204" s="539" t="s">
        <v>1550</v>
      </c>
      <c r="I204" s="1134">
        <v>21.5</v>
      </c>
      <c r="J204" s="1135">
        <v>12.583333333333334</v>
      </c>
      <c r="K204" s="1136">
        <v>12.166666666666666</v>
      </c>
      <c r="L204" s="1137">
        <v>7.833333333333333</v>
      </c>
      <c r="M204" s="1137">
        <v>5.333333333333333</v>
      </c>
      <c r="N204" s="1473">
        <v>1.5</v>
      </c>
      <c r="O204" s="1148">
        <f>AVERAGE(K204:M204)</f>
        <v>8.4444444444444446</v>
      </c>
      <c r="P204" s="55">
        <f>+(M204-L204)/L204</f>
        <v>-0.31914893617021278</v>
      </c>
      <c r="X204" s="495"/>
      <c r="Y204" s="495"/>
      <c r="Z204" s="495"/>
      <c r="AA204" s="495"/>
      <c r="AB204" s="495"/>
      <c r="AC204" s="495"/>
    </row>
    <row r="205" spans="1:29" ht="30" customHeight="1" thickBot="1">
      <c r="G205" s="689">
        <v>999</v>
      </c>
      <c r="H205" s="418" t="s">
        <v>1547</v>
      </c>
      <c r="I205" s="420">
        <f t="shared" ref="I205:N205" si="200">+X205</f>
        <v>122863.57999999999</v>
      </c>
      <c r="J205" s="420">
        <f t="shared" si="200"/>
        <v>82079.069999999992</v>
      </c>
      <c r="K205" s="420">
        <f t="shared" si="200"/>
        <v>75526.570000000007</v>
      </c>
      <c r="L205" s="420">
        <f t="shared" si="200"/>
        <v>78471.690000000017</v>
      </c>
      <c r="M205" s="420">
        <f t="shared" si="200"/>
        <v>81086.12</v>
      </c>
      <c r="N205" s="420">
        <f t="shared" si="200"/>
        <v>99403.423999999999</v>
      </c>
      <c r="O205" s="1157">
        <f>AVERAGE(K205:M205)</f>
        <v>78361.460000000006</v>
      </c>
      <c r="P205" s="419">
        <f>+(M205-L205)/L205</f>
        <v>3.3316856053437587E-2</v>
      </c>
      <c r="R205" s="44"/>
      <c r="S205" s="44"/>
      <c r="T205" s="44"/>
      <c r="X205" s="496">
        <f t="shared" ref="X205:AC205" si="201">SUM(X10:X201)</f>
        <v>122863.57999999999</v>
      </c>
      <c r="Y205" s="496">
        <f t="shared" si="201"/>
        <v>82079.069999999992</v>
      </c>
      <c r="Z205" s="496">
        <f t="shared" si="201"/>
        <v>75526.570000000007</v>
      </c>
      <c r="AA205" s="496">
        <f t="shared" si="201"/>
        <v>78471.690000000017</v>
      </c>
      <c r="AB205" s="496">
        <f t="shared" si="201"/>
        <v>81086.12</v>
      </c>
      <c r="AC205" s="496">
        <f t="shared" si="201"/>
        <v>99403.423999999999</v>
      </c>
    </row>
    <row r="206" spans="1:29">
      <c r="B206" s="120"/>
      <c r="C206" s="1075"/>
      <c r="G206" s="45"/>
      <c r="K206" s="45"/>
      <c r="L206" s="46"/>
      <c r="M206" s="46"/>
      <c r="N206" s="44"/>
      <c r="O206" s="1158"/>
      <c r="Q206" s="45"/>
    </row>
    <row r="207" spans="1:29">
      <c r="B207" s="120"/>
      <c r="C207" s="1075"/>
      <c r="G207" s="45"/>
      <c r="K207" s="45"/>
      <c r="L207" s="46"/>
      <c r="M207" s="46"/>
      <c r="N207" s="44"/>
      <c r="O207" s="1158"/>
      <c r="Q207" s="45"/>
      <c r="S207" s="44"/>
      <c r="T207" s="44"/>
    </row>
    <row r="208" spans="1:29">
      <c r="B208" s="120"/>
      <c r="C208" s="1075"/>
      <c r="G208" s="45"/>
      <c r="K208" s="45"/>
      <c r="L208" s="46"/>
      <c r="M208" s="46"/>
      <c r="N208" s="44"/>
      <c r="O208" s="1158"/>
      <c r="Q208" s="45"/>
      <c r="S208" s="44"/>
      <c r="T208" s="44"/>
    </row>
    <row r="209" spans="2:29">
      <c r="B209" s="149"/>
      <c r="C209" s="1076"/>
      <c r="D209" s="56"/>
      <c r="E209" s="56"/>
      <c r="F209" s="56"/>
      <c r="G209" s="401"/>
      <c r="H209" s="150"/>
      <c r="I209" s="57"/>
      <c r="J209" s="57"/>
      <c r="K209" s="58"/>
      <c r="L209" s="42"/>
      <c r="M209" s="42"/>
      <c r="N209" s="57"/>
      <c r="O209" s="1159"/>
      <c r="P209" s="57"/>
      <c r="Q209" s="58"/>
      <c r="S209" s="44"/>
      <c r="T209" s="44"/>
    </row>
    <row r="210" spans="2:29">
      <c r="O210" s="1160"/>
      <c r="Q210" s="86"/>
      <c r="S210" s="44"/>
      <c r="T210" s="44"/>
    </row>
    <row r="211" spans="2:29">
      <c r="O211" s="1160"/>
      <c r="Q211" s="86"/>
      <c r="S211" s="44"/>
      <c r="T211" s="44"/>
    </row>
    <row r="212" spans="2:29" s="98" customFormat="1" ht="14.25" customHeight="1">
      <c r="C212" s="1077"/>
      <c r="O212" s="1161"/>
      <c r="Q212" s="96"/>
      <c r="R212" s="120"/>
      <c r="S212" s="44"/>
      <c r="T212" s="44"/>
      <c r="U212" s="44"/>
      <c r="V212" s="44"/>
      <c r="W212" s="44"/>
      <c r="X212" s="493"/>
      <c r="Y212" s="493"/>
      <c r="Z212" s="493"/>
      <c r="AA212" s="493"/>
      <c r="AB212" s="493"/>
      <c r="AC212" s="493"/>
    </row>
    <row r="213" spans="2:29" s="98" customFormat="1">
      <c r="C213" s="1077"/>
      <c r="O213" s="1161"/>
      <c r="Q213" s="99"/>
      <c r="R213" s="412"/>
      <c r="S213" s="44"/>
      <c r="T213" s="44"/>
      <c r="U213" s="44"/>
      <c r="V213" s="44"/>
      <c r="W213" s="44"/>
      <c r="X213" s="493"/>
      <c r="Y213" s="493"/>
      <c r="Z213" s="493"/>
      <c r="AA213" s="493"/>
      <c r="AB213" s="493"/>
      <c r="AC213" s="493"/>
    </row>
    <row r="214" spans="2:29">
      <c r="O214" s="1160"/>
      <c r="Q214" s="46"/>
      <c r="R214" s="413"/>
      <c r="S214" s="44"/>
      <c r="T214" s="44"/>
    </row>
    <row r="215" spans="2:29">
      <c r="O215" s="1160"/>
      <c r="Q215" s="46"/>
      <c r="R215" s="413"/>
      <c r="S215" s="44"/>
      <c r="T215" s="44"/>
    </row>
    <row r="216" spans="2:29">
      <c r="O216" s="1160"/>
      <c r="Q216" s="46"/>
      <c r="R216" s="413"/>
      <c r="S216" s="44"/>
      <c r="T216" s="44"/>
    </row>
    <row r="217" spans="2:29">
      <c r="Q217" s="46"/>
      <c r="R217" s="413"/>
      <c r="S217" s="44"/>
      <c r="T217" s="44"/>
    </row>
    <row r="218" spans="2:29">
      <c r="Q218" s="46"/>
      <c r="R218" s="414"/>
      <c r="S218" s="44"/>
      <c r="T218" s="44"/>
    </row>
    <row r="219" spans="2:29">
      <c r="Q219" s="46"/>
      <c r="R219" s="415"/>
      <c r="S219" s="87"/>
      <c r="T219" s="87"/>
    </row>
    <row r="220" spans="2:29">
      <c r="Q220" s="46"/>
      <c r="R220" s="415"/>
      <c r="S220" s="87"/>
      <c r="T220" s="87"/>
    </row>
    <row r="221" spans="2:29">
      <c r="Q221" s="46"/>
      <c r="R221" s="416"/>
      <c r="S221" s="96"/>
      <c r="T221" s="96"/>
      <c r="U221" s="98"/>
      <c r="V221" s="98"/>
      <c r="W221" s="98"/>
      <c r="X221" s="497"/>
      <c r="Y221" s="497"/>
      <c r="Z221" s="497"/>
      <c r="AA221" s="497"/>
      <c r="AB221" s="497"/>
      <c r="AC221" s="497"/>
    </row>
    <row r="222" spans="2:29">
      <c r="Q222" s="46"/>
      <c r="R222" s="417"/>
      <c r="S222" s="98"/>
      <c r="T222" s="98"/>
      <c r="U222" s="98"/>
      <c r="V222" s="98"/>
      <c r="W222" s="98"/>
      <c r="X222" s="497"/>
      <c r="Y222" s="497"/>
      <c r="Z222" s="497"/>
      <c r="AA222" s="497"/>
      <c r="AB222" s="497"/>
      <c r="AC222" s="497"/>
    </row>
    <row r="223" spans="2:29">
      <c r="Q223" s="46"/>
      <c r="S223" s="44"/>
      <c r="T223" s="44"/>
    </row>
    <row r="224" spans="2:29">
      <c r="Q224" s="46"/>
      <c r="S224" s="44"/>
      <c r="T224" s="44"/>
    </row>
    <row r="225" spans="3:29">
      <c r="Q225" s="46"/>
      <c r="S225" s="44"/>
      <c r="T225" s="44"/>
    </row>
    <row r="226" spans="3:29">
      <c r="Q226" s="46"/>
      <c r="S226" s="44"/>
      <c r="T226" s="44"/>
    </row>
    <row r="227" spans="3:29">
      <c r="Q227" s="46"/>
      <c r="S227" s="44"/>
      <c r="T227" s="44"/>
    </row>
    <row r="228" spans="3:29">
      <c r="Q228" s="46"/>
      <c r="S228" s="44"/>
      <c r="T228" s="44"/>
    </row>
    <row r="229" spans="3:29">
      <c r="Q229" s="46"/>
      <c r="S229" s="44"/>
      <c r="T229" s="44"/>
    </row>
    <row r="230" spans="3:29">
      <c r="Q230" s="46"/>
      <c r="S230" s="44"/>
      <c r="T230" s="44"/>
    </row>
    <row r="231" spans="3:29">
      <c r="Q231" s="46"/>
      <c r="S231" s="44"/>
      <c r="T231" s="44"/>
    </row>
    <row r="232" spans="3:29">
      <c r="Q232" s="46"/>
      <c r="S232" s="44"/>
      <c r="T232" s="44"/>
    </row>
    <row r="233" spans="3:29">
      <c r="Q233" s="46"/>
      <c r="S233" s="44"/>
      <c r="T233" s="44"/>
    </row>
    <row r="234" spans="3:29">
      <c r="Q234" s="46"/>
      <c r="S234" s="44"/>
      <c r="T234" s="44"/>
    </row>
    <row r="235" spans="3:29">
      <c r="Q235" s="46"/>
      <c r="S235" s="44"/>
      <c r="T235" s="44"/>
    </row>
    <row r="236" spans="3:29">
      <c r="Q236" s="46"/>
      <c r="S236" s="44"/>
      <c r="T236" s="44"/>
    </row>
    <row r="237" spans="3:29">
      <c r="Q237" s="46"/>
      <c r="S237" s="44"/>
      <c r="T237" s="44"/>
    </row>
    <row r="238" spans="3:29">
      <c r="Q238" s="46"/>
      <c r="S238" s="44"/>
      <c r="T238" s="44"/>
    </row>
    <row r="239" spans="3:29" s="103" customFormat="1">
      <c r="C239" s="1078"/>
      <c r="Q239" s="104"/>
      <c r="R239" s="120"/>
      <c r="S239" s="44"/>
      <c r="T239" s="44"/>
      <c r="U239" s="44"/>
      <c r="V239" s="44"/>
      <c r="W239" s="44"/>
      <c r="X239" s="493"/>
      <c r="Y239" s="493"/>
      <c r="Z239" s="493"/>
      <c r="AA239" s="493"/>
      <c r="AB239" s="493"/>
      <c r="AC239" s="493"/>
    </row>
    <row r="240" spans="3:29">
      <c r="S240" s="44"/>
      <c r="T240" s="44"/>
    </row>
    <row r="241" spans="18:29">
      <c r="S241" s="44"/>
      <c r="T241" s="44"/>
    </row>
    <row r="242" spans="18:29">
      <c r="S242" s="44"/>
      <c r="T242" s="44"/>
    </row>
    <row r="243" spans="18:29">
      <c r="S243" s="44"/>
      <c r="T243" s="44"/>
    </row>
    <row r="244" spans="18:29">
      <c r="S244" s="44"/>
      <c r="T244" s="44"/>
    </row>
    <row r="245" spans="18:29">
      <c r="S245" s="44"/>
      <c r="T245" s="44"/>
    </row>
    <row r="246" spans="18:29">
      <c r="S246" s="44"/>
      <c r="T246" s="44"/>
    </row>
    <row r="247" spans="18:29">
      <c r="S247" s="44"/>
      <c r="T247" s="44"/>
    </row>
    <row r="248" spans="18:29">
      <c r="R248" s="411"/>
      <c r="S248" s="103"/>
      <c r="T248" s="103"/>
      <c r="U248" s="103"/>
      <c r="V248" s="103"/>
      <c r="W248" s="103"/>
      <c r="X248" s="498"/>
      <c r="Y248" s="498"/>
      <c r="Z248" s="498"/>
      <c r="AA248" s="498"/>
      <c r="AB248" s="498"/>
      <c r="AC248" s="498"/>
    </row>
  </sheetData>
  <mergeCells count="67">
    <mergeCell ref="D114:D115"/>
    <mergeCell ref="D116:D117"/>
    <mergeCell ref="D112:D113"/>
    <mergeCell ref="D110:D111"/>
    <mergeCell ref="C193:C194"/>
    <mergeCell ref="C179:C183"/>
    <mergeCell ref="B191:B196"/>
    <mergeCell ref="D191:D192"/>
    <mergeCell ref="D193:D194"/>
    <mergeCell ref="D195:D196"/>
    <mergeCell ref="C195:C196"/>
    <mergeCell ref="D170:D175"/>
    <mergeCell ref="C125:C160"/>
    <mergeCell ref="C161:C162"/>
    <mergeCell ref="D179:D183"/>
    <mergeCell ref="C186:C187"/>
    <mergeCell ref="C191:C192"/>
    <mergeCell ref="C166:C169"/>
    <mergeCell ref="C170:C175"/>
    <mergeCell ref="B10:B17"/>
    <mergeCell ref="D176:D178"/>
    <mergeCell ref="D186:D187"/>
    <mergeCell ref="C176:C178"/>
    <mergeCell ref="D125:D160"/>
    <mergeCell ref="D161:D162"/>
    <mergeCell ref="D163:D165"/>
    <mergeCell ref="D166:D169"/>
    <mergeCell ref="B18:B106"/>
    <mergeCell ref="D18:D21"/>
    <mergeCell ref="D23:D26"/>
    <mergeCell ref="D28:D106"/>
    <mergeCell ref="C28:C106"/>
    <mergeCell ref="C163:C165"/>
    <mergeCell ref="D122:D123"/>
    <mergeCell ref="D118:D121"/>
    <mergeCell ref="C110:C111"/>
    <mergeCell ref="C112:C113"/>
    <mergeCell ref="A191:A196"/>
    <mergeCell ref="A18:A106"/>
    <mergeCell ref="I5:P5"/>
    <mergeCell ref="AF9:AJ16"/>
    <mergeCell ref="A10:A17"/>
    <mergeCell ref="C10:C14"/>
    <mergeCell ref="C15:C17"/>
    <mergeCell ref="C18:C21"/>
    <mergeCell ref="C23:C26"/>
    <mergeCell ref="B107:B123"/>
    <mergeCell ref="C118:C121"/>
    <mergeCell ref="C107:C109"/>
    <mergeCell ref="I1:P2"/>
    <mergeCell ref="I3:P4"/>
    <mergeCell ref="T8:V8"/>
    <mergeCell ref="X8:AC8"/>
    <mergeCell ref="G8:O8"/>
    <mergeCell ref="D10:D14"/>
    <mergeCell ref="D15:D17"/>
    <mergeCell ref="C114:C115"/>
    <mergeCell ref="A176:A190"/>
    <mergeCell ref="C122:C123"/>
    <mergeCell ref="B176:B190"/>
    <mergeCell ref="B124:B160"/>
    <mergeCell ref="B161:B175"/>
    <mergeCell ref="D107:D109"/>
    <mergeCell ref="A107:A123"/>
    <mergeCell ref="A124:A160"/>
    <mergeCell ref="A161:A175"/>
    <mergeCell ref="C116:C117"/>
  </mergeCells>
  <phoneticPr fontId="0" type="noConversion"/>
  <pageMargins left="0.70866141732283472" right="0.70866141732283472" top="0.74803149606299213" bottom="0.74803149606299213" header="0.31496062992125984" footer="0.31496062992125984"/>
  <pageSetup scale="18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tabColor theme="5" tint="-0.249977111117893"/>
  </sheetPr>
  <dimension ref="A1:Q211"/>
  <sheetViews>
    <sheetView topLeftCell="E1" zoomScale="85" zoomScaleNormal="85" workbookViewId="0">
      <selection activeCell="S29" sqref="S29"/>
    </sheetView>
  </sheetViews>
  <sheetFormatPr baseColWidth="10" defaultRowHeight="14.4"/>
  <cols>
    <col min="1" max="1" width="7" customWidth="1"/>
    <col min="2" max="2" width="14.5546875" customWidth="1"/>
    <col min="3" max="3" width="5.88671875" customWidth="1"/>
    <col min="4" max="4" width="30.6640625" customWidth="1"/>
    <col min="5" max="5" width="35.6640625" customWidth="1"/>
    <col min="6" max="6" width="19.33203125" style="558" customWidth="1"/>
    <col min="7" max="7" width="13.6640625" style="570" customWidth="1"/>
    <col min="8" max="8" width="16.88671875" style="570" customWidth="1"/>
    <col min="9" max="9" width="15.33203125" style="570" customWidth="1"/>
    <col min="10" max="10" width="17.33203125" style="571" customWidth="1"/>
    <col min="11" max="11" width="17.44140625" style="571" customWidth="1"/>
    <col min="12" max="12" width="17.33203125" style="558" customWidth="1"/>
    <col min="13" max="13" width="20.33203125" style="558" customWidth="1"/>
    <col min="14" max="14" width="17" style="558" customWidth="1"/>
    <col min="15" max="15" width="17.109375" style="558" customWidth="1"/>
    <col min="16" max="16" width="17.33203125" customWidth="1"/>
    <col min="17" max="17" width="21.33203125" customWidth="1"/>
  </cols>
  <sheetData>
    <row r="1" spans="1:17">
      <c r="D1" s="342"/>
      <c r="E1" s="342"/>
      <c r="G1" s="1799"/>
      <c r="H1" s="1799"/>
      <c r="I1" s="1799"/>
      <c r="J1" s="1799"/>
      <c r="K1" s="1799"/>
      <c r="L1" s="1799"/>
      <c r="M1" s="1799"/>
      <c r="N1" s="1799"/>
      <c r="O1" s="1799"/>
      <c r="P1" s="1799"/>
      <c r="Q1" s="1799"/>
    </row>
    <row r="2" spans="1:17">
      <c r="G2" s="1799"/>
      <c r="H2" s="1799"/>
      <c r="I2" s="1799"/>
      <c r="J2" s="1799"/>
      <c r="K2" s="1799"/>
      <c r="L2" s="1799"/>
      <c r="M2" s="1799"/>
      <c r="N2" s="1799"/>
      <c r="O2" s="1799"/>
      <c r="P2" s="1799"/>
      <c r="Q2" s="1799"/>
    </row>
    <row r="3" spans="1:17">
      <c r="G3" s="1799"/>
      <c r="H3" s="1799"/>
      <c r="I3" s="1799"/>
      <c r="J3" s="1799"/>
      <c r="K3" s="1799"/>
      <c r="L3" s="1799"/>
      <c r="M3" s="1799"/>
      <c r="N3" s="1799"/>
      <c r="O3" s="1799"/>
      <c r="P3" s="1799"/>
      <c r="Q3" s="1799"/>
    </row>
    <row r="4" spans="1:17" s="558" customFormat="1"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</row>
    <row r="5" spans="1:17" s="558" customFormat="1"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</row>
    <row r="6" spans="1:17" s="558" customFormat="1"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</row>
    <row r="7" spans="1:17" s="558" customFormat="1"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</row>
    <row r="8" spans="1:17" ht="18.600000000000001" thickBot="1">
      <c r="D8" s="129" t="s">
        <v>2242</v>
      </c>
      <c r="F8" s="560"/>
      <c r="G8" s="560"/>
      <c r="H8" s="560"/>
      <c r="I8" s="560"/>
      <c r="J8" s="352"/>
      <c r="K8" s="352"/>
    </row>
    <row r="9" spans="1:17" ht="18.600000000000001" thickBot="1">
      <c r="E9" s="40"/>
      <c r="F9" s="1800">
        <v>2012</v>
      </c>
      <c r="G9" s="1801"/>
      <c r="H9" s="1801"/>
      <c r="I9" s="1801"/>
      <c r="J9" s="1801"/>
      <c r="K9" s="1802"/>
      <c r="L9" s="1800">
        <v>2013</v>
      </c>
      <c r="M9" s="1801"/>
      <c r="N9" s="1801"/>
      <c r="O9" s="1801"/>
      <c r="P9" s="1801"/>
      <c r="Q9" s="1802"/>
    </row>
    <row r="10" spans="1:17" s="130" customFormat="1" ht="86.4">
      <c r="A10" s="732" t="s">
        <v>891</v>
      </c>
      <c r="B10" s="733" t="s">
        <v>1827</v>
      </c>
      <c r="C10" s="733" t="s">
        <v>891</v>
      </c>
      <c r="D10" s="733" t="s">
        <v>1635</v>
      </c>
      <c r="E10" s="660" t="s">
        <v>1532</v>
      </c>
      <c r="F10" s="734" t="s">
        <v>1679</v>
      </c>
      <c r="G10" s="735" t="s">
        <v>1838</v>
      </c>
      <c r="H10" s="735" t="s">
        <v>1837</v>
      </c>
      <c r="I10" s="734" t="s">
        <v>1836</v>
      </c>
      <c r="J10" s="736" t="s">
        <v>921</v>
      </c>
      <c r="K10" s="736" t="s">
        <v>922</v>
      </c>
      <c r="L10" s="734" t="s">
        <v>1679</v>
      </c>
      <c r="M10" s="735" t="s">
        <v>1838</v>
      </c>
      <c r="N10" s="735" t="s">
        <v>1837</v>
      </c>
      <c r="O10" s="734" t="s">
        <v>1836</v>
      </c>
      <c r="P10" s="736" t="s">
        <v>921</v>
      </c>
      <c r="Q10" s="737" t="s">
        <v>922</v>
      </c>
    </row>
    <row r="11" spans="1:17" ht="18.75" customHeight="1">
      <c r="A11" s="1797"/>
      <c r="B11" s="1798"/>
      <c r="C11" s="1798"/>
      <c r="D11" s="1798"/>
      <c r="E11" s="1798"/>
      <c r="F11" s="729" t="s">
        <v>821</v>
      </c>
      <c r="G11" s="729" t="s">
        <v>822</v>
      </c>
      <c r="H11" s="729" t="s">
        <v>823</v>
      </c>
      <c r="I11" s="729" t="s">
        <v>868</v>
      </c>
      <c r="J11" s="730" t="s">
        <v>869</v>
      </c>
      <c r="K11" s="730" t="s">
        <v>870</v>
      </c>
      <c r="L11" s="729" t="s">
        <v>821</v>
      </c>
      <c r="M11" s="729" t="s">
        <v>822</v>
      </c>
      <c r="N11" s="729" t="s">
        <v>823</v>
      </c>
      <c r="O11" s="729" t="s">
        <v>868</v>
      </c>
      <c r="P11" s="730" t="s">
        <v>869</v>
      </c>
      <c r="Q11" s="738" t="s">
        <v>870</v>
      </c>
    </row>
    <row r="12" spans="1:17" ht="15" customHeight="1">
      <c r="A12" s="739" t="s">
        <v>891</v>
      </c>
      <c r="B12" s="672" t="s">
        <v>1827</v>
      </c>
      <c r="C12" s="672" t="s">
        <v>891</v>
      </c>
      <c r="D12" s="672" t="s">
        <v>1635</v>
      </c>
      <c r="E12" s="671" t="s">
        <v>1532</v>
      </c>
      <c r="F12" s="726" t="s">
        <v>1679</v>
      </c>
      <c r="G12" s="727" t="s">
        <v>1838</v>
      </c>
      <c r="H12" s="727" t="s">
        <v>1837</v>
      </c>
      <c r="I12" s="726" t="s">
        <v>1836</v>
      </c>
      <c r="J12" s="728" t="s">
        <v>921</v>
      </c>
      <c r="K12" s="728" t="s">
        <v>922</v>
      </c>
      <c r="L12" s="726" t="s">
        <v>1679</v>
      </c>
      <c r="M12" s="727" t="s">
        <v>1838</v>
      </c>
      <c r="N12" s="727" t="s">
        <v>1837</v>
      </c>
      <c r="O12" s="726" t="s">
        <v>1836</v>
      </c>
      <c r="P12" s="728" t="s">
        <v>921</v>
      </c>
      <c r="Q12" s="740" t="s">
        <v>922</v>
      </c>
    </row>
    <row r="13" spans="1:17" ht="15" customHeight="1">
      <c r="A13" s="1706">
        <v>1</v>
      </c>
      <c r="B13" s="1710" t="s">
        <v>1788</v>
      </c>
      <c r="C13" s="698" t="s">
        <v>892</v>
      </c>
      <c r="D13" s="699" t="s">
        <v>1789</v>
      </c>
      <c r="E13" s="700" t="s">
        <v>1560</v>
      </c>
      <c r="F13" s="719">
        <v>3</v>
      </c>
      <c r="G13" s="719">
        <f>'3 - Capacidad instalada fisica'!M10</f>
        <v>19440</v>
      </c>
      <c r="H13" s="719">
        <v>14321</v>
      </c>
      <c r="I13" s="719">
        <v>13970</v>
      </c>
      <c r="J13" s="720">
        <f>+I13/G13</f>
        <v>0.71862139917695478</v>
      </c>
      <c r="K13" s="720">
        <f>+I13/H13</f>
        <v>0.97549053837022559</v>
      </c>
      <c r="L13" s="719">
        <v>3</v>
      </c>
      <c r="M13" s="719">
        <v>19440</v>
      </c>
      <c r="N13" s="719">
        <v>16524</v>
      </c>
      <c r="O13" s="719">
        <v>14813</v>
      </c>
      <c r="P13" s="1358">
        <f>+O13/M13</f>
        <v>0.76198559670781896</v>
      </c>
      <c r="Q13" s="1359">
        <f>+O13/N13</f>
        <v>0.89645364318566934</v>
      </c>
    </row>
    <row r="14" spans="1:17" ht="15" customHeight="1">
      <c r="A14" s="1706"/>
      <c r="B14" s="1710"/>
      <c r="C14" s="698" t="s">
        <v>893</v>
      </c>
      <c r="D14" s="699" t="s">
        <v>1792</v>
      </c>
      <c r="E14" s="700" t="s">
        <v>1561</v>
      </c>
      <c r="F14" s="719">
        <v>4</v>
      </c>
      <c r="G14" s="719">
        <v>25920</v>
      </c>
      <c r="H14" s="719">
        <v>13680</v>
      </c>
      <c r="I14" s="719">
        <v>11615</v>
      </c>
      <c r="J14" s="720">
        <f>+I14/G14</f>
        <v>0.44810956790123457</v>
      </c>
      <c r="K14" s="720">
        <f>+I14/H14</f>
        <v>0.84904970760233922</v>
      </c>
      <c r="L14" s="719">
        <v>4</v>
      </c>
      <c r="M14" s="719">
        <v>25920</v>
      </c>
      <c r="N14" s="719">
        <v>13680</v>
      </c>
      <c r="O14" s="719">
        <v>11407</v>
      </c>
      <c r="P14" s="1358">
        <f>+O14/M14</f>
        <v>0.44008487654320988</v>
      </c>
      <c r="Q14" s="1359">
        <f>+O14/N14</f>
        <v>0.83384502923976611</v>
      </c>
    </row>
    <row r="15" spans="1:17" ht="15" customHeight="1">
      <c r="A15" s="1706"/>
      <c r="B15" s="1710"/>
      <c r="C15" s="698" t="s">
        <v>894</v>
      </c>
      <c r="D15" s="699" t="s">
        <v>1790</v>
      </c>
      <c r="E15" s="700" t="s">
        <v>1680</v>
      </c>
      <c r="F15" s="719">
        <v>0</v>
      </c>
      <c r="G15" s="719">
        <v>0</v>
      </c>
      <c r="H15" s="719">
        <v>0</v>
      </c>
      <c r="I15" s="719"/>
      <c r="J15" s="720"/>
      <c r="K15" s="720"/>
      <c r="L15" s="719">
        <v>0</v>
      </c>
      <c r="M15" s="719">
        <v>0</v>
      </c>
      <c r="N15" s="719">
        <v>0</v>
      </c>
      <c r="O15" s="719"/>
      <c r="P15" s="1358"/>
      <c r="Q15" s="1359"/>
    </row>
    <row r="16" spans="1:17" ht="15" customHeight="1">
      <c r="A16" s="1706"/>
      <c r="B16" s="1710"/>
      <c r="C16" s="698" t="s">
        <v>895</v>
      </c>
      <c r="D16" s="699" t="s">
        <v>1791</v>
      </c>
      <c r="E16" s="700" t="s">
        <v>1562</v>
      </c>
      <c r="F16" s="719">
        <v>2</v>
      </c>
      <c r="G16" s="719">
        <v>12960</v>
      </c>
      <c r="H16" s="719">
        <v>11580</v>
      </c>
      <c r="I16" s="719">
        <v>11328</v>
      </c>
      <c r="J16" s="720">
        <f>+I16/G16</f>
        <v>0.87407407407407411</v>
      </c>
      <c r="K16" s="720">
        <f>+I16/H16</f>
        <v>0.97823834196891191</v>
      </c>
      <c r="L16" s="719">
        <v>2</v>
      </c>
      <c r="M16" s="719">
        <v>12960</v>
      </c>
      <c r="N16" s="719">
        <v>12096</v>
      </c>
      <c r="O16" s="719">
        <v>10585</v>
      </c>
      <c r="P16" s="1358">
        <f>+O16/M16</f>
        <v>0.81674382716049387</v>
      </c>
      <c r="Q16" s="1359">
        <f>+O16/N16</f>
        <v>0.87508267195767198</v>
      </c>
    </row>
    <row r="17" spans="1:17" ht="15" customHeight="1">
      <c r="A17" s="1706"/>
      <c r="B17" s="1710"/>
      <c r="C17" s="698"/>
      <c r="D17" s="699"/>
      <c r="E17" s="700" t="s">
        <v>1563</v>
      </c>
      <c r="F17" s="719">
        <v>1</v>
      </c>
      <c r="G17" s="719">
        <v>12960</v>
      </c>
      <c r="H17" s="719">
        <v>12960</v>
      </c>
      <c r="I17" s="719">
        <v>8571</v>
      </c>
      <c r="J17" s="720">
        <f>+I17/G17</f>
        <v>0.66134259259259254</v>
      </c>
      <c r="K17" s="720">
        <f>+I17/H17</f>
        <v>0.66134259259259254</v>
      </c>
      <c r="L17" s="719">
        <v>1</v>
      </c>
      <c r="M17" s="719">
        <v>6480</v>
      </c>
      <c r="N17" s="719">
        <v>12960</v>
      </c>
      <c r="O17" s="719">
        <v>5304</v>
      </c>
      <c r="P17" s="1358">
        <f>+O17/M17</f>
        <v>0.81851851851851853</v>
      </c>
      <c r="Q17" s="1359">
        <f>+O17/N17</f>
        <v>0.40925925925925927</v>
      </c>
    </row>
    <row r="18" spans="1:17" ht="15" customHeight="1">
      <c r="A18" s="1706"/>
      <c r="B18" s="1710"/>
      <c r="C18" s="698" t="s">
        <v>896</v>
      </c>
      <c r="D18" s="699" t="s">
        <v>1829</v>
      </c>
      <c r="E18" s="700" t="s">
        <v>1564</v>
      </c>
      <c r="F18" s="719">
        <v>0</v>
      </c>
      <c r="G18" s="719">
        <v>0</v>
      </c>
      <c r="H18" s="719">
        <v>0</v>
      </c>
      <c r="I18" s="719"/>
      <c r="J18" s="720" t="s">
        <v>1826</v>
      </c>
      <c r="K18" s="720"/>
      <c r="L18" s="719">
        <v>0</v>
      </c>
      <c r="M18" s="719">
        <v>0</v>
      </c>
      <c r="N18" s="719">
        <v>0</v>
      </c>
      <c r="O18" s="719"/>
      <c r="P18" s="1358"/>
      <c r="Q18" s="1359"/>
    </row>
    <row r="19" spans="1:17" ht="15" customHeight="1">
      <c r="A19" s="1706"/>
      <c r="B19" s="1710"/>
      <c r="C19" s="721">
        <v>1</v>
      </c>
      <c r="D19" s="722" t="s">
        <v>1110</v>
      </c>
      <c r="E19" s="723" t="s">
        <v>850</v>
      </c>
      <c r="F19" s="724"/>
      <c r="G19" s="724"/>
      <c r="H19" s="724"/>
      <c r="I19" s="724"/>
      <c r="J19" s="720"/>
      <c r="K19" s="720"/>
      <c r="L19" s="724"/>
      <c r="M19" s="724"/>
      <c r="N19" s="724"/>
      <c r="O19" s="724"/>
      <c r="P19" s="1358"/>
      <c r="Q19" s="1359"/>
    </row>
    <row r="20" spans="1:17" ht="15" customHeight="1">
      <c r="A20" s="1706">
        <v>2</v>
      </c>
      <c r="B20" s="1710" t="s">
        <v>1581</v>
      </c>
      <c r="C20" s="1717" t="s">
        <v>1854</v>
      </c>
      <c r="D20" s="1708" t="s">
        <v>1786</v>
      </c>
      <c r="E20" s="700" t="s">
        <v>1830</v>
      </c>
      <c r="F20" s="719">
        <v>2</v>
      </c>
      <c r="G20" s="1454">
        <v>17280</v>
      </c>
      <c r="H20" s="1454">
        <v>6240</v>
      </c>
      <c r="I20" s="719">
        <v>1396</v>
      </c>
      <c r="J20" s="720">
        <f>+I20/G20</f>
        <v>8.0787037037037032E-2</v>
      </c>
      <c r="K20" s="720">
        <f>+I20/H20</f>
        <v>0.22371794871794873</v>
      </c>
      <c r="L20" s="719">
        <v>2</v>
      </c>
      <c r="M20" s="719">
        <v>8640</v>
      </c>
      <c r="N20" s="719">
        <v>8064</v>
      </c>
      <c r="O20" s="719">
        <v>1687</v>
      </c>
      <c r="P20" s="1358">
        <f>+O20/M20</f>
        <v>0.19525462962962964</v>
      </c>
      <c r="Q20" s="1359">
        <f>+O20/N20</f>
        <v>0.2092013888888889</v>
      </c>
    </row>
    <row r="21" spans="1:17" ht="15" customHeight="1">
      <c r="A21" s="1706"/>
      <c r="B21" s="1710"/>
      <c r="C21" s="1717"/>
      <c r="D21" s="1708"/>
      <c r="E21" s="700" t="s">
        <v>1565</v>
      </c>
      <c r="F21" s="719">
        <v>2</v>
      </c>
      <c r="G21" s="1454">
        <f>'3 - Capacidad instalada fisica'!M19</f>
        <v>17280</v>
      </c>
      <c r="H21" s="1454">
        <v>6240</v>
      </c>
      <c r="I21" s="719">
        <v>1330</v>
      </c>
      <c r="J21" s="720">
        <f>+I21/G21</f>
        <v>7.6967592592592587E-2</v>
      </c>
      <c r="K21" s="720">
        <f>+I21/H21</f>
        <v>0.21314102564102563</v>
      </c>
      <c r="L21" s="719">
        <v>2</v>
      </c>
      <c r="M21" s="719">
        <v>8640</v>
      </c>
      <c r="N21" s="719">
        <v>6240</v>
      </c>
      <c r="O21" s="719">
        <v>1687</v>
      </c>
      <c r="P21" s="1358">
        <f>+O21/M21</f>
        <v>0.19525462962962964</v>
      </c>
      <c r="Q21" s="1359">
        <f>+O21/N21</f>
        <v>0.27035256410256409</v>
      </c>
    </row>
    <row r="22" spans="1:17" ht="15" customHeight="1">
      <c r="A22" s="1706"/>
      <c r="B22" s="1710"/>
      <c r="C22" s="1717"/>
      <c r="D22" s="1708"/>
      <c r="E22" s="700" t="s">
        <v>1566</v>
      </c>
      <c r="F22" s="719">
        <v>2</v>
      </c>
      <c r="G22" s="719">
        <v>17280</v>
      </c>
      <c r="H22" s="719">
        <v>4536</v>
      </c>
      <c r="I22" s="719">
        <v>918</v>
      </c>
      <c r="J22" s="720">
        <f>+I22/G22</f>
        <v>5.3124999999999999E-2</v>
      </c>
      <c r="K22" s="720">
        <f>+I22/H22</f>
        <v>0.20238095238095238</v>
      </c>
      <c r="L22" s="719">
        <v>2</v>
      </c>
      <c r="M22" s="719">
        <v>17280</v>
      </c>
      <c r="N22" s="719">
        <v>4536</v>
      </c>
      <c r="O22" s="719">
        <v>3748</v>
      </c>
      <c r="P22" s="1358">
        <f>+O22/M22</f>
        <v>0.21689814814814815</v>
      </c>
      <c r="Q22" s="1359">
        <f>+O22/N22</f>
        <v>0.82627865961199298</v>
      </c>
    </row>
    <row r="23" spans="1:17" ht="15" customHeight="1">
      <c r="A23" s="1706"/>
      <c r="B23" s="1710"/>
      <c r="C23" s="1717"/>
      <c r="D23" s="1708"/>
      <c r="E23" s="700" t="s">
        <v>1568</v>
      </c>
      <c r="F23" s="719"/>
      <c r="G23" s="719"/>
      <c r="H23" s="719"/>
      <c r="I23" s="719"/>
      <c r="J23" s="720"/>
      <c r="K23" s="720"/>
      <c r="L23" s="719"/>
      <c r="M23" s="719"/>
      <c r="N23" s="719"/>
      <c r="O23" s="719"/>
      <c r="P23" s="1358"/>
      <c r="Q23" s="1359"/>
    </row>
    <row r="24" spans="1:17" ht="15" customHeight="1">
      <c r="A24" s="1706"/>
      <c r="B24" s="1710"/>
      <c r="C24" s="1717" t="s">
        <v>1853</v>
      </c>
      <c r="D24" s="1708" t="s">
        <v>1787</v>
      </c>
      <c r="E24" s="700" t="s">
        <v>1833</v>
      </c>
      <c r="F24" s="719">
        <v>2</v>
      </c>
      <c r="G24" s="719">
        <v>17280</v>
      </c>
      <c r="H24" s="719">
        <v>672</v>
      </c>
      <c r="I24" s="719">
        <v>366</v>
      </c>
      <c r="J24" s="720">
        <f>+I24/G24</f>
        <v>2.1180555555555557E-2</v>
      </c>
      <c r="K24" s="720">
        <f>+I24/H24</f>
        <v>0.5446428571428571</v>
      </c>
      <c r="L24" s="719">
        <v>2</v>
      </c>
      <c r="M24" s="719">
        <v>17280</v>
      </c>
      <c r="N24" s="719">
        <v>672</v>
      </c>
      <c r="O24" s="719">
        <v>609</v>
      </c>
      <c r="P24" s="1358">
        <f>+O24/M24</f>
        <v>3.5243055555555555E-2</v>
      </c>
      <c r="Q24" s="1359">
        <f>+O24/N24</f>
        <v>0.90625</v>
      </c>
    </row>
    <row r="25" spans="1:17" ht="15" customHeight="1">
      <c r="A25" s="1706"/>
      <c r="B25" s="1710"/>
      <c r="C25" s="1717"/>
      <c r="D25" s="1708"/>
      <c r="E25" s="700" t="s">
        <v>1567</v>
      </c>
      <c r="F25" s="719">
        <v>0</v>
      </c>
      <c r="G25" s="719"/>
      <c r="H25" s="719"/>
      <c r="I25" s="719"/>
      <c r="J25" s="720"/>
      <c r="K25" s="720"/>
      <c r="L25" s="719">
        <v>0</v>
      </c>
      <c r="M25" s="719"/>
      <c r="N25" s="719"/>
      <c r="O25" s="719"/>
      <c r="P25" s="1358"/>
      <c r="Q25" s="1359"/>
    </row>
    <row r="26" spans="1:17" ht="15" customHeight="1">
      <c r="A26" s="1706">
        <v>3</v>
      </c>
      <c r="B26" s="1710" t="s">
        <v>1794</v>
      </c>
      <c r="C26" s="1717" t="s">
        <v>897</v>
      </c>
      <c r="D26" s="1708" t="s">
        <v>1795</v>
      </c>
      <c r="E26" s="700" t="s">
        <v>828</v>
      </c>
      <c r="F26" s="719">
        <v>2</v>
      </c>
      <c r="G26" s="719">
        <v>17280</v>
      </c>
      <c r="H26" s="719">
        <v>84</v>
      </c>
      <c r="I26" s="719">
        <v>19</v>
      </c>
      <c r="J26" s="720">
        <f>+I26/G26</f>
        <v>1.0995370370370371E-3</v>
      </c>
      <c r="K26" s="720">
        <f>+I26/H26</f>
        <v>0.22619047619047619</v>
      </c>
      <c r="L26" s="719">
        <v>2</v>
      </c>
      <c r="M26" s="719">
        <v>17280</v>
      </c>
      <c r="N26" s="719">
        <v>84</v>
      </c>
      <c r="O26" s="719">
        <v>19</v>
      </c>
      <c r="P26" s="1358">
        <f>+O26/M26</f>
        <v>1.0995370370370371E-3</v>
      </c>
      <c r="Q26" s="1359">
        <f>+O26/N26</f>
        <v>0.22619047619047619</v>
      </c>
    </row>
    <row r="27" spans="1:17" ht="15" customHeight="1">
      <c r="A27" s="1706"/>
      <c r="B27" s="1710"/>
      <c r="C27" s="1717"/>
      <c r="D27" s="1708"/>
      <c r="E27" s="700" t="s">
        <v>832</v>
      </c>
      <c r="F27" s="719">
        <v>2</v>
      </c>
      <c r="G27" s="719">
        <v>25920</v>
      </c>
      <c r="H27" s="719">
        <v>84</v>
      </c>
      <c r="I27" s="719">
        <v>28</v>
      </c>
      <c r="J27" s="720">
        <f>+I27/G27</f>
        <v>1.0802469135802468E-3</v>
      </c>
      <c r="K27" s="720">
        <f>+I27/H27</f>
        <v>0.33333333333333331</v>
      </c>
      <c r="L27" s="719">
        <v>2</v>
      </c>
      <c r="M27" s="719">
        <v>25920</v>
      </c>
      <c r="N27" s="719">
        <v>84</v>
      </c>
      <c r="O27" s="719">
        <v>28</v>
      </c>
      <c r="P27" s="1358">
        <f>+O27/M27</f>
        <v>1.0802469135802468E-3</v>
      </c>
      <c r="Q27" s="1359">
        <f>+O27/N27</f>
        <v>0.33333333333333331</v>
      </c>
    </row>
    <row r="28" spans="1:17" ht="15" customHeight="1">
      <c r="A28" s="1706"/>
      <c r="B28" s="1710"/>
      <c r="C28" s="1717"/>
      <c r="D28" s="1708"/>
      <c r="E28" s="700" t="s">
        <v>833</v>
      </c>
      <c r="F28" s="719">
        <v>7</v>
      </c>
      <c r="G28" s="719">
        <v>60480</v>
      </c>
      <c r="H28" s="719">
        <v>84</v>
      </c>
      <c r="I28" s="719">
        <v>65</v>
      </c>
      <c r="J28" s="720">
        <f>+I28/G28</f>
        <v>1.0747354497354497E-3</v>
      </c>
      <c r="K28" s="720">
        <f>+I28/H28</f>
        <v>0.77380952380952384</v>
      </c>
      <c r="L28" s="719">
        <v>0</v>
      </c>
      <c r="M28" s="719">
        <v>60480</v>
      </c>
      <c r="N28" s="719">
        <v>84</v>
      </c>
      <c r="O28" s="719">
        <v>66</v>
      </c>
      <c r="P28" s="1358"/>
      <c r="Q28" s="1359"/>
    </row>
    <row r="29" spans="1:17" ht="15" customHeight="1">
      <c r="A29" s="1706"/>
      <c r="B29" s="1710"/>
      <c r="C29" s="1717"/>
      <c r="D29" s="1708"/>
      <c r="E29" s="700" t="s">
        <v>831</v>
      </c>
      <c r="F29" s="719">
        <v>0</v>
      </c>
      <c r="G29" s="719"/>
      <c r="H29" s="719"/>
      <c r="I29" s="719"/>
      <c r="J29" s="720"/>
      <c r="K29" s="720"/>
      <c r="L29" s="719">
        <v>0</v>
      </c>
      <c r="M29" s="719"/>
      <c r="N29" s="719"/>
      <c r="O29" s="719"/>
      <c r="P29" s="1358"/>
      <c r="Q29" s="1359"/>
    </row>
    <row r="30" spans="1:17" ht="15" customHeight="1">
      <c r="A30" s="1706"/>
      <c r="B30" s="1710"/>
      <c r="C30" s="1717" t="s">
        <v>898</v>
      </c>
      <c r="D30" s="1708" t="s">
        <v>1798</v>
      </c>
      <c r="E30" s="700" t="s">
        <v>830</v>
      </c>
      <c r="F30" s="719">
        <v>0</v>
      </c>
      <c r="G30" s="719"/>
      <c r="H30" s="719"/>
      <c r="I30" s="719"/>
      <c r="J30" s="720"/>
      <c r="K30" s="720"/>
      <c r="L30" s="719">
        <v>2</v>
      </c>
      <c r="M30" s="719"/>
      <c r="N30" s="719"/>
      <c r="O30" s="719"/>
      <c r="P30" s="1358"/>
      <c r="Q30" s="1359"/>
    </row>
    <row r="31" spans="1:17" ht="15" customHeight="1">
      <c r="A31" s="1706"/>
      <c r="B31" s="1710"/>
      <c r="C31" s="1717"/>
      <c r="D31" s="1708"/>
      <c r="E31" s="700" t="s">
        <v>829</v>
      </c>
      <c r="F31" s="719">
        <v>0</v>
      </c>
      <c r="G31" s="719"/>
      <c r="H31" s="719"/>
      <c r="I31" s="719"/>
      <c r="J31" s="720"/>
      <c r="K31" s="720"/>
      <c r="L31" s="719">
        <v>0</v>
      </c>
      <c r="M31" s="719"/>
      <c r="N31" s="719"/>
      <c r="O31" s="719"/>
      <c r="P31" s="1358"/>
      <c r="Q31" s="1359"/>
    </row>
    <row r="32" spans="1:17" ht="15" customHeight="1">
      <c r="A32" s="1706"/>
      <c r="B32" s="1710"/>
      <c r="C32" s="707" t="s">
        <v>899</v>
      </c>
      <c r="D32" s="396" t="s">
        <v>1800</v>
      </c>
      <c r="E32" s="700" t="s">
        <v>834</v>
      </c>
      <c r="F32" s="719">
        <v>0</v>
      </c>
      <c r="G32" s="719"/>
      <c r="H32" s="719"/>
      <c r="I32" s="719"/>
      <c r="J32" s="720"/>
      <c r="K32" s="720"/>
      <c r="L32" s="719">
        <v>0</v>
      </c>
      <c r="M32" s="719"/>
      <c r="N32" s="719"/>
      <c r="O32" s="719"/>
      <c r="P32" s="1358"/>
      <c r="Q32" s="1359"/>
    </row>
    <row r="33" spans="1:17" ht="15" customHeight="1">
      <c r="A33" s="1706"/>
      <c r="B33" s="1710"/>
      <c r="C33" s="707" t="s">
        <v>900</v>
      </c>
      <c r="D33" s="396" t="s">
        <v>1797</v>
      </c>
      <c r="E33" s="700" t="s">
        <v>835</v>
      </c>
      <c r="F33" s="719">
        <v>0</v>
      </c>
      <c r="G33" s="719"/>
      <c r="H33" s="719"/>
      <c r="I33" s="719"/>
      <c r="J33" s="720"/>
      <c r="K33" s="720"/>
      <c r="L33" s="719">
        <v>0</v>
      </c>
      <c r="M33" s="719"/>
      <c r="N33" s="719"/>
      <c r="O33" s="719"/>
      <c r="P33" s="1358"/>
      <c r="Q33" s="1359"/>
    </row>
    <row r="34" spans="1:17" ht="15" customHeight="1">
      <c r="A34" s="1706"/>
      <c r="B34" s="1710"/>
      <c r="C34" s="707" t="s">
        <v>901</v>
      </c>
      <c r="D34" s="396" t="s">
        <v>1796</v>
      </c>
      <c r="E34" s="700" t="s">
        <v>836</v>
      </c>
      <c r="F34" s="719">
        <v>0</v>
      </c>
      <c r="G34" s="719"/>
      <c r="H34" s="719"/>
      <c r="I34" s="719"/>
      <c r="J34" s="720"/>
      <c r="K34" s="720"/>
      <c r="L34" s="719">
        <v>0</v>
      </c>
      <c r="M34" s="719"/>
      <c r="N34" s="719"/>
      <c r="O34" s="719"/>
      <c r="P34" s="1358"/>
      <c r="Q34" s="1359"/>
    </row>
    <row r="35" spans="1:17" ht="15" customHeight="1">
      <c r="A35" s="1706"/>
      <c r="B35" s="1710"/>
      <c r="C35" s="707" t="s">
        <v>902</v>
      </c>
      <c r="D35" s="396" t="s">
        <v>1799</v>
      </c>
      <c r="E35" s="700" t="s">
        <v>837</v>
      </c>
      <c r="F35" s="719">
        <v>0</v>
      </c>
      <c r="G35" s="719"/>
      <c r="H35" s="719"/>
      <c r="I35" s="719"/>
      <c r="J35" s="720"/>
      <c r="K35" s="720"/>
      <c r="L35" s="719">
        <v>0</v>
      </c>
      <c r="M35" s="719"/>
      <c r="N35" s="719"/>
      <c r="O35" s="719"/>
      <c r="P35" s="1358"/>
      <c r="Q35" s="1359"/>
    </row>
    <row r="36" spans="1:17" ht="15" customHeight="1">
      <c r="A36" s="1706"/>
      <c r="B36" s="1710"/>
      <c r="C36" s="707" t="s">
        <v>903</v>
      </c>
      <c r="D36" s="396" t="s">
        <v>1801</v>
      </c>
      <c r="E36" s="700" t="s">
        <v>838</v>
      </c>
      <c r="F36" s="719">
        <v>0</v>
      </c>
      <c r="G36" s="719"/>
      <c r="H36" s="719"/>
      <c r="I36" s="719"/>
      <c r="J36" s="720"/>
      <c r="K36" s="720"/>
      <c r="L36" s="719"/>
      <c r="M36" s="719"/>
      <c r="N36" s="719"/>
      <c r="O36" s="719"/>
      <c r="P36" s="1358"/>
      <c r="Q36" s="1359"/>
    </row>
    <row r="37" spans="1:17" ht="15" customHeight="1">
      <c r="A37" s="1706"/>
      <c r="B37" s="1710"/>
      <c r="C37" s="721">
        <v>3</v>
      </c>
      <c r="D37" s="722" t="s">
        <v>1117</v>
      </c>
      <c r="E37" s="723" t="s">
        <v>1678</v>
      </c>
      <c r="F37" s="1138"/>
      <c r="G37" s="724"/>
      <c r="H37" s="724"/>
      <c r="I37" s="724"/>
      <c r="J37" s="720"/>
      <c r="K37" s="720"/>
      <c r="L37" s="1138"/>
      <c r="M37" s="724"/>
      <c r="N37" s="724"/>
      <c r="O37" s="724"/>
      <c r="P37" s="1358"/>
      <c r="Q37" s="1359"/>
    </row>
    <row r="38" spans="1:17" ht="15" customHeight="1">
      <c r="A38" s="1706">
        <v>4</v>
      </c>
      <c r="B38" s="1710" t="s">
        <v>1802</v>
      </c>
      <c r="C38" s="707" t="s">
        <v>904</v>
      </c>
      <c r="D38" s="396" t="s">
        <v>1569</v>
      </c>
      <c r="E38" s="700" t="s">
        <v>843</v>
      </c>
      <c r="F38" s="719">
        <v>2</v>
      </c>
      <c r="G38" s="719">
        <v>8640</v>
      </c>
      <c r="H38" s="719">
        <v>168</v>
      </c>
      <c r="I38" s="719">
        <v>28</v>
      </c>
      <c r="J38" s="720">
        <f>+I38/G38</f>
        <v>3.2407407407407406E-3</v>
      </c>
      <c r="K38" s="720">
        <f>+I38/H38</f>
        <v>0.16666666666666666</v>
      </c>
      <c r="L38" s="719">
        <v>2</v>
      </c>
      <c r="M38" s="719">
        <v>8640</v>
      </c>
      <c r="N38" s="719">
        <v>168</v>
      </c>
      <c r="O38" s="719">
        <v>8</v>
      </c>
      <c r="P38" s="1358">
        <f>+O38/M38</f>
        <v>9.2592592592592596E-4</v>
      </c>
      <c r="Q38" s="1359">
        <f>+O38/N38</f>
        <v>4.7619047619047616E-2</v>
      </c>
    </row>
    <row r="39" spans="1:17" ht="15" customHeight="1">
      <c r="A39" s="1706"/>
      <c r="B39" s="1710"/>
      <c r="C39" s="1717" t="s">
        <v>905</v>
      </c>
      <c r="D39" s="1708" t="s">
        <v>1803</v>
      </c>
      <c r="E39" s="700" t="s">
        <v>1570</v>
      </c>
      <c r="F39" s="719">
        <v>0</v>
      </c>
      <c r="G39" s="719"/>
      <c r="H39" s="719"/>
      <c r="I39" s="719"/>
      <c r="J39" s="720"/>
      <c r="K39" s="720"/>
      <c r="L39" s="719">
        <v>0</v>
      </c>
      <c r="M39" s="719"/>
      <c r="N39" s="719"/>
      <c r="O39" s="719"/>
      <c r="P39" s="1358"/>
      <c r="Q39" s="1359"/>
    </row>
    <row r="40" spans="1:17" ht="15" customHeight="1">
      <c r="A40" s="1706"/>
      <c r="B40" s="1710"/>
      <c r="C40" s="1717"/>
      <c r="D40" s="1708"/>
      <c r="E40" s="700" t="s">
        <v>1831</v>
      </c>
      <c r="F40" s="719">
        <v>0</v>
      </c>
      <c r="G40" s="719"/>
      <c r="H40" s="719"/>
      <c r="I40" s="719"/>
      <c r="J40" s="720"/>
      <c r="K40" s="720"/>
      <c r="L40" s="719">
        <v>0</v>
      </c>
      <c r="M40" s="719"/>
      <c r="N40" s="719"/>
      <c r="O40" s="719"/>
      <c r="P40" s="1358"/>
      <c r="Q40" s="1359"/>
    </row>
    <row r="41" spans="1:17" ht="15" customHeight="1">
      <c r="A41" s="1706"/>
      <c r="B41" s="1710"/>
      <c r="C41" s="1717"/>
      <c r="D41" s="1708"/>
      <c r="E41" s="700" t="s">
        <v>1832</v>
      </c>
      <c r="F41" s="719">
        <v>0</v>
      </c>
      <c r="G41" s="719"/>
      <c r="H41" s="719"/>
      <c r="I41" s="719"/>
      <c r="J41" s="720"/>
      <c r="K41" s="720"/>
      <c r="L41" s="719">
        <v>0</v>
      </c>
      <c r="M41" s="719"/>
      <c r="N41" s="719"/>
      <c r="O41" s="719"/>
      <c r="P41" s="1358"/>
      <c r="Q41" s="1359"/>
    </row>
    <row r="42" spans="1:17" ht="15" customHeight="1">
      <c r="A42" s="1706"/>
      <c r="B42" s="1710"/>
      <c r="C42" s="721">
        <v>4</v>
      </c>
      <c r="D42" s="722" t="s">
        <v>1802</v>
      </c>
      <c r="E42" s="723" t="s">
        <v>1527</v>
      </c>
      <c r="F42" s="724"/>
      <c r="G42" s="724"/>
      <c r="H42" s="724"/>
      <c r="I42" s="724"/>
      <c r="J42" s="720"/>
      <c r="K42" s="720"/>
      <c r="L42" s="724"/>
      <c r="M42" s="724"/>
      <c r="N42" s="724"/>
      <c r="O42" s="724"/>
      <c r="P42" s="1358"/>
      <c r="Q42" s="1359"/>
    </row>
    <row r="43" spans="1:17" ht="15" customHeight="1">
      <c r="A43" s="1706">
        <v>5</v>
      </c>
      <c r="B43" s="1710" t="s">
        <v>1804</v>
      </c>
      <c r="C43" s="707" t="s">
        <v>906</v>
      </c>
      <c r="D43" s="396" t="s">
        <v>1806</v>
      </c>
      <c r="E43" s="700" t="s">
        <v>839</v>
      </c>
      <c r="F43" s="1452"/>
      <c r="G43" s="1452"/>
      <c r="H43" s="1452"/>
      <c r="I43" s="1452"/>
      <c r="J43" s="720"/>
      <c r="K43" s="720"/>
      <c r="L43" s="719"/>
      <c r="M43" s="719"/>
      <c r="N43" s="719"/>
      <c r="O43" s="719"/>
      <c r="P43" s="1358"/>
      <c r="Q43" s="1359"/>
    </row>
    <row r="44" spans="1:17" ht="15" customHeight="1">
      <c r="A44" s="1706"/>
      <c r="B44" s="1710"/>
      <c r="C44" s="707" t="s">
        <v>907</v>
      </c>
      <c r="D44" s="396" t="s">
        <v>1805</v>
      </c>
      <c r="E44" s="700" t="s">
        <v>840</v>
      </c>
      <c r="F44" s="719">
        <v>2</v>
      </c>
      <c r="G44" s="719">
        <v>120960</v>
      </c>
      <c r="H44" s="719">
        <v>29904</v>
      </c>
      <c r="I44" s="719">
        <v>7903</v>
      </c>
      <c r="J44" s="720">
        <f>+I44/G44</f>
        <v>6.5335648148148143E-2</v>
      </c>
      <c r="K44" s="720">
        <f>+I44/H44</f>
        <v>0.26427902621722849</v>
      </c>
      <c r="L44" s="719">
        <v>2</v>
      </c>
      <c r="M44" s="719">
        <v>120960</v>
      </c>
      <c r="N44" s="719">
        <v>29904</v>
      </c>
      <c r="O44" s="719">
        <v>16859</v>
      </c>
      <c r="P44" s="1358">
        <f>+O44/M44</f>
        <v>0.13937665343915345</v>
      </c>
      <c r="Q44" s="1359">
        <f>+O44/N44</f>
        <v>0.56377073301230607</v>
      </c>
    </row>
    <row r="45" spans="1:17" ht="15" customHeight="1">
      <c r="A45" s="1706"/>
      <c r="B45" s="1710"/>
      <c r="C45" s="707" t="s">
        <v>908</v>
      </c>
      <c r="D45" s="396" t="s">
        <v>1807</v>
      </c>
      <c r="E45" s="700" t="s">
        <v>841</v>
      </c>
      <c r="F45" s="731"/>
      <c r="G45" s="731"/>
      <c r="H45" s="731"/>
      <c r="I45" s="731"/>
      <c r="J45" s="720"/>
      <c r="K45" s="720"/>
      <c r="L45" s="731"/>
      <c r="M45" s="731"/>
      <c r="N45" s="731"/>
      <c r="O45" s="731"/>
      <c r="P45" s="1358"/>
      <c r="Q45" s="1359"/>
    </row>
    <row r="46" spans="1:17" ht="33" customHeight="1">
      <c r="A46" s="1706"/>
      <c r="B46" s="1710"/>
      <c r="C46" s="707" t="s">
        <v>909</v>
      </c>
      <c r="D46" s="396" t="s">
        <v>1808</v>
      </c>
      <c r="E46" s="708" t="s">
        <v>1118</v>
      </c>
      <c r="F46" s="719"/>
      <c r="G46" s="719"/>
      <c r="H46" s="724"/>
      <c r="I46" s="724"/>
      <c r="J46" s="720"/>
      <c r="K46" s="720"/>
      <c r="L46" s="719"/>
      <c r="M46" s="719"/>
      <c r="N46" s="724"/>
      <c r="O46" s="724"/>
      <c r="P46" s="1358"/>
      <c r="Q46" s="1359"/>
    </row>
    <row r="47" spans="1:17" ht="20.25" customHeight="1">
      <c r="A47" s="1706"/>
      <c r="B47" s="1710"/>
      <c r="C47" s="721">
        <v>5</v>
      </c>
      <c r="D47" s="722" t="s">
        <v>1804</v>
      </c>
      <c r="E47" s="723" t="s">
        <v>1527</v>
      </c>
      <c r="F47" s="719"/>
      <c r="G47" s="719"/>
      <c r="H47" s="719"/>
      <c r="I47" s="719"/>
      <c r="J47" s="720"/>
      <c r="K47" s="720"/>
      <c r="L47" s="719"/>
      <c r="M47" s="719"/>
      <c r="N47" s="719"/>
      <c r="O47" s="719"/>
      <c r="P47" s="1358"/>
      <c r="Q47" s="1359"/>
    </row>
    <row r="48" spans="1:17" ht="15" customHeight="1">
      <c r="A48" s="1706">
        <v>6</v>
      </c>
      <c r="B48" s="1710" t="s">
        <v>1809</v>
      </c>
      <c r="C48" s="707" t="s">
        <v>910</v>
      </c>
      <c r="D48" s="396" t="s">
        <v>1814</v>
      </c>
      <c r="E48" s="700"/>
      <c r="F48" s="719"/>
      <c r="G48" s="719"/>
      <c r="H48" s="719"/>
      <c r="I48" s="719"/>
      <c r="J48" s="720"/>
      <c r="K48" s="720"/>
      <c r="L48" s="719"/>
      <c r="M48" s="719"/>
      <c r="N48" s="719"/>
      <c r="O48" s="719"/>
      <c r="P48" s="1358"/>
      <c r="Q48" s="1359"/>
    </row>
    <row r="49" spans="1:17" ht="15" customHeight="1">
      <c r="A49" s="1706"/>
      <c r="B49" s="1710"/>
      <c r="C49" s="707" t="s">
        <v>911</v>
      </c>
      <c r="D49" s="396" t="s">
        <v>1810</v>
      </c>
      <c r="E49" s="385"/>
      <c r="F49" s="731"/>
      <c r="G49" s="731"/>
      <c r="H49" s="731"/>
      <c r="I49" s="731"/>
      <c r="J49" s="720"/>
      <c r="K49" s="720"/>
      <c r="L49" s="731"/>
      <c r="M49" s="731"/>
      <c r="N49" s="731"/>
      <c r="O49" s="731"/>
      <c r="P49" s="1358"/>
      <c r="Q49" s="1359"/>
    </row>
    <row r="50" spans="1:17" ht="30.75" customHeight="1">
      <c r="A50" s="1706"/>
      <c r="B50" s="1710"/>
      <c r="C50" s="707" t="s">
        <v>912</v>
      </c>
      <c r="D50" s="396" t="s">
        <v>1811</v>
      </c>
      <c r="E50" s="700"/>
      <c r="F50" s="719"/>
      <c r="G50" s="719"/>
      <c r="H50" s="719"/>
      <c r="I50" s="719"/>
      <c r="J50" s="720"/>
      <c r="K50" s="720"/>
      <c r="L50" s="719"/>
      <c r="M50" s="719"/>
      <c r="N50" s="719"/>
      <c r="O50" s="719"/>
      <c r="P50" s="1358"/>
      <c r="Q50" s="1359"/>
    </row>
    <row r="51" spans="1:17" ht="15" customHeight="1">
      <c r="A51" s="1706"/>
      <c r="B51" s="1710"/>
      <c r="C51" s="707" t="s">
        <v>913</v>
      </c>
      <c r="D51" s="396" t="s">
        <v>1812</v>
      </c>
      <c r="E51" s="700"/>
      <c r="F51" s="719"/>
      <c r="G51" s="719"/>
      <c r="H51" s="719"/>
      <c r="I51" s="719"/>
      <c r="J51" s="720"/>
      <c r="K51" s="720"/>
      <c r="L51" s="719"/>
      <c r="M51" s="719"/>
      <c r="N51" s="719"/>
      <c r="O51" s="719"/>
      <c r="P51" s="1358"/>
      <c r="Q51" s="1359"/>
    </row>
    <row r="52" spans="1:17" ht="15" customHeight="1">
      <c r="A52" s="1706"/>
      <c r="B52" s="1710"/>
      <c r="C52" s="707" t="s">
        <v>914</v>
      </c>
      <c r="D52" s="396" t="s">
        <v>1813</v>
      </c>
      <c r="E52" s="700"/>
      <c r="F52" s="719"/>
      <c r="G52" s="719"/>
      <c r="H52" s="719"/>
      <c r="I52" s="719"/>
      <c r="J52" s="720"/>
      <c r="K52" s="720"/>
      <c r="L52" s="719"/>
      <c r="M52" s="719"/>
      <c r="N52" s="719"/>
      <c r="O52" s="719"/>
      <c r="P52" s="1358"/>
      <c r="Q52" s="1359"/>
    </row>
    <row r="53" spans="1:17" ht="29.25" customHeight="1">
      <c r="A53" s="1706"/>
      <c r="B53" s="1710"/>
      <c r="C53" s="707" t="s">
        <v>915</v>
      </c>
      <c r="D53" s="396" t="s">
        <v>1815</v>
      </c>
      <c r="E53" s="700"/>
      <c r="F53" s="719"/>
      <c r="G53" s="719"/>
      <c r="H53" s="719"/>
      <c r="I53" s="719"/>
      <c r="J53" s="720"/>
      <c r="K53" s="720"/>
      <c r="L53" s="719"/>
      <c r="M53" s="719"/>
      <c r="N53" s="719"/>
      <c r="O53" s="719"/>
      <c r="P53" s="1358"/>
      <c r="Q53" s="1359"/>
    </row>
    <row r="54" spans="1:17" ht="29.25" customHeight="1">
      <c r="A54" s="1706"/>
      <c r="B54" s="1710"/>
      <c r="C54" s="707" t="s">
        <v>916</v>
      </c>
      <c r="D54" s="396" t="s">
        <v>1816</v>
      </c>
      <c r="E54" s="700"/>
      <c r="F54" s="719">
        <v>2</v>
      </c>
      <c r="G54" s="719">
        <v>207360</v>
      </c>
      <c r="H54" s="719">
        <v>21600</v>
      </c>
      <c r="I54" s="719">
        <v>19316</v>
      </c>
      <c r="J54" s="720">
        <f>+I54/G54</f>
        <v>9.3152006172839502E-2</v>
      </c>
      <c r="K54" s="720">
        <f>+I54/H54</f>
        <v>0.89425925925925931</v>
      </c>
      <c r="L54" s="719">
        <v>2</v>
      </c>
      <c r="M54" s="719">
        <v>207360</v>
      </c>
      <c r="N54" s="719">
        <v>21600</v>
      </c>
      <c r="O54" s="719">
        <v>20919</v>
      </c>
      <c r="P54" s="1358">
        <f>+O54/M54</f>
        <v>0.10088252314814815</v>
      </c>
      <c r="Q54" s="1359">
        <f>+O54/N54</f>
        <v>0.96847222222222218</v>
      </c>
    </row>
    <row r="55" spans="1:17" ht="40.5" customHeight="1">
      <c r="A55" s="1706"/>
      <c r="B55" s="1710"/>
      <c r="C55" s="707" t="s">
        <v>917</v>
      </c>
      <c r="D55" s="396" t="s">
        <v>1817</v>
      </c>
      <c r="E55" s="700"/>
      <c r="F55" s="719"/>
      <c r="G55" s="719"/>
      <c r="H55" s="719"/>
      <c r="I55" s="719"/>
      <c r="J55" s="720"/>
      <c r="K55" s="720"/>
      <c r="L55" s="719"/>
      <c r="M55" s="719"/>
      <c r="N55" s="719"/>
      <c r="O55" s="719"/>
      <c r="P55" s="1358"/>
      <c r="Q55" s="1359"/>
    </row>
    <row r="56" spans="1:17" ht="15" customHeight="1">
      <c r="A56" s="1795">
        <v>7</v>
      </c>
      <c r="B56" s="1710" t="s">
        <v>1818</v>
      </c>
      <c r="C56" s="399">
        <v>7.2</v>
      </c>
      <c r="D56" s="650" t="s">
        <v>1819</v>
      </c>
      <c r="E56" s="700" t="s">
        <v>1584</v>
      </c>
      <c r="F56" s="719"/>
      <c r="G56" s="719"/>
      <c r="H56" s="719"/>
      <c r="I56" s="719"/>
      <c r="J56" s="720"/>
      <c r="K56" s="720"/>
      <c r="L56" s="719"/>
      <c r="M56" s="719"/>
      <c r="N56" s="719"/>
      <c r="O56" s="719"/>
      <c r="P56" s="1358"/>
      <c r="Q56" s="1359"/>
    </row>
    <row r="57" spans="1:17" ht="15" customHeight="1">
      <c r="A57" s="1795"/>
      <c r="B57" s="1710"/>
      <c r="C57" s="399">
        <v>7.1</v>
      </c>
      <c r="D57" s="650" t="s">
        <v>1820</v>
      </c>
      <c r="E57" s="708" t="s">
        <v>1119</v>
      </c>
      <c r="F57" s="731">
        <v>3</v>
      </c>
      <c r="G57" s="731">
        <v>12960</v>
      </c>
      <c r="H57" s="731">
        <v>840</v>
      </c>
      <c r="I57" s="731">
        <v>408</v>
      </c>
      <c r="J57" s="720">
        <f>+I57/G57</f>
        <v>3.1481481481481478E-2</v>
      </c>
      <c r="K57" s="720">
        <f>+I57/H57</f>
        <v>0.48571428571428571</v>
      </c>
      <c r="L57" s="731">
        <v>3</v>
      </c>
      <c r="M57" s="731">
        <v>12960</v>
      </c>
      <c r="N57" s="731">
        <v>840</v>
      </c>
      <c r="O57" s="731">
        <v>288</v>
      </c>
      <c r="P57" s="1358">
        <f>+O57/M57</f>
        <v>2.2222222222222223E-2</v>
      </c>
      <c r="Q57" s="1359">
        <f>+O57/N57</f>
        <v>0.34285714285714286</v>
      </c>
    </row>
    <row r="58" spans="1:17" ht="15" customHeight="1" thickBot="1">
      <c r="A58" s="1796"/>
      <c r="B58" s="1712"/>
      <c r="C58" s="741">
        <v>7.3</v>
      </c>
      <c r="D58" s="676" t="s">
        <v>1584</v>
      </c>
      <c r="E58" s="742" t="s">
        <v>1119</v>
      </c>
      <c r="F58" s="743"/>
      <c r="G58" s="743"/>
      <c r="H58" s="743"/>
      <c r="I58" s="743"/>
      <c r="J58" s="725"/>
      <c r="K58" s="725"/>
      <c r="L58" s="743"/>
      <c r="M58" s="743"/>
      <c r="N58" s="743"/>
      <c r="O58" s="743"/>
      <c r="P58" s="1360"/>
      <c r="Q58" s="1361"/>
    </row>
    <row r="59" spans="1:17" ht="39.75" customHeight="1"/>
    <row r="60" spans="1:17" ht="39.75" customHeight="1"/>
    <row r="61" spans="1:17" ht="39.75" customHeight="1"/>
    <row r="62" spans="1:17" ht="39.75" customHeight="1"/>
    <row r="63" spans="1:17" ht="39.75" customHeight="1"/>
    <row r="64" spans="1:17" ht="39.75" customHeight="1"/>
    <row r="65" ht="39.75" customHeight="1"/>
    <row r="66" ht="39.75" customHeight="1"/>
    <row r="67" ht="39.75" customHeight="1"/>
    <row r="68" ht="39.75" customHeight="1"/>
    <row r="69" ht="39.75" customHeight="1"/>
    <row r="70" ht="39.75" customHeight="1"/>
    <row r="71" ht="39.75" customHeight="1"/>
    <row r="72" ht="39.75" customHeight="1"/>
    <row r="73" ht="39.75" customHeight="1"/>
    <row r="74" ht="39.75" customHeight="1"/>
    <row r="75" ht="39.75" customHeight="1"/>
    <row r="76" ht="39.75" customHeight="1"/>
    <row r="77" ht="39.75" customHeight="1"/>
    <row r="78" ht="39.75" customHeight="1"/>
    <row r="79" ht="39.75" customHeight="1"/>
    <row r="80" ht="39.75" customHeight="1"/>
    <row r="81" ht="39.75" customHeight="1"/>
    <row r="82" ht="39.75" customHeight="1"/>
    <row r="83" ht="39.75" customHeight="1"/>
    <row r="84" ht="39.75" customHeight="1"/>
    <row r="85" ht="39.75" customHeight="1"/>
    <row r="86" ht="39.75" customHeight="1"/>
    <row r="87" ht="39.75" customHeight="1"/>
    <row r="88" ht="39.75" customHeight="1"/>
    <row r="89" ht="39.75" customHeight="1"/>
    <row r="90" ht="39.75" customHeight="1"/>
    <row r="91" ht="39.75" customHeight="1"/>
    <row r="92" ht="39.75" customHeight="1"/>
    <row r="93" ht="39.75" customHeight="1"/>
    <row r="94" ht="39.75" customHeight="1"/>
    <row r="95" ht="39.75" customHeight="1"/>
    <row r="96" ht="39.75" customHeight="1"/>
    <row r="97" ht="39.75" customHeight="1"/>
    <row r="98" ht="39.75" customHeight="1"/>
    <row r="99" ht="39.75" customHeight="1"/>
    <row r="100" ht="39.75" customHeight="1"/>
    <row r="101" ht="39.75" customHeight="1"/>
    <row r="102" ht="39.75" customHeight="1"/>
    <row r="103" ht="39.75" customHeight="1"/>
    <row r="104" ht="39.75" customHeight="1"/>
    <row r="105" ht="39.75" customHeight="1"/>
    <row r="106" ht="39.75" customHeight="1"/>
    <row r="107" ht="39.75" customHeight="1"/>
    <row r="108" ht="39.75" customHeight="1"/>
    <row r="109" ht="39.75" customHeight="1"/>
    <row r="110" ht="39.75" customHeight="1"/>
    <row r="111" ht="39.75" customHeight="1"/>
    <row r="112" ht="39.75" customHeight="1"/>
    <row r="113" ht="39.75" customHeight="1"/>
    <row r="114" ht="39.75" customHeight="1"/>
    <row r="115" ht="39.75" customHeight="1"/>
    <row r="116" ht="39.75" customHeight="1"/>
    <row r="117" ht="39.75" customHeight="1"/>
    <row r="118" ht="39.75" customHeight="1"/>
    <row r="119" ht="39.75" customHeight="1"/>
    <row r="120" ht="39.75" customHeight="1"/>
    <row r="121" ht="39.75" customHeight="1"/>
    <row r="122" ht="39.75" customHeight="1"/>
    <row r="123" ht="39.75" customHeight="1"/>
    <row r="124" ht="39.75" customHeight="1"/>
    <row r="125" ht="39.75" customHeight="1"/>
    <row r="126" ht="39.75" customHeight="1"/>
    <row r="127" ht="39.75" customHeight="1"/>
    <row r="128" ht="39.75" customHeight="1"/>
    <row r="129" ht="39.75" customHeight="1"/>
    <row r="130" ht="39.75" customHeight="1"/>
    <row r="131" ht="39.75" customHeight="1"/>
    <row r="132" ht="39.75" customHeight="1"/>
    <row r="133" ht="39.75" customHeight="1"/>
    <row r="134" ht="39.75" customHeight="1"/>
    <row r="135" ht="39.75" customHeight="1"/>
    <row r="136" ht="39.75" customHeight="1"/>
    <row r="137" ht="39.75" customHeight="1"/>
    <row r="138" ht="39.75" customHeight="1"/>
    <row r="139" ht="39.75" customHeight="1"/>
    <row r="140" ht="39.75" customHeight="1"/>
    <row r="141" ht="39.75" customHeight="1"/>
    <row r="142" ht="39.75" customHeight="1"/>
    <row r="143" ht="39.75" customHeight="1"/>
    <row r="144" ht="39.75" customHeight="1"/>
    <row r="145" ht="39.75" customHeight="1"/>
    <row r="146" ht="39.75" customHeight="1"/>
    <row r="147" ht="39.75" customHeight="1"/>
    <row r="148" ht="39.75" customHeight="1"/>
    <row r="149" ht="39.75" customHeight="1"/>
    <row r="150" ht="39.75" customHeight="1"/>
    <row r="151" ht="39.75" customHeight="1"/>
    <row r="152" ht="39.75" customHeight="1"/>
    <row r="153" ht="39.75" customHeight="1"/>
    <row r="154" ht="39.75" customHeight="1"/>
    <row r="155" ht="39.75" customHeight="1"/>
    <row r="156" ht="39.75" customHeight="1"/>
    <row r="157" ht="39.75" customHeight="1"/>
    <row r="158" ht="39.75" customHeight="1"/>
    <row r="159" ht="39.75" customHeight="1"/>
    <row r="160" ht="39.75" customHeight="1"/>
    <row r="161" ht="39.75" customHeight="1"/>
    <row r="162" ht="39.75" customHeight="1"/>
    <row r="163" ht="39.75" customHeight="1"/>
    <row r="164" ht="39.75" customHeight="1"/>
    <row r="165" ht="39.75" customHeight="1"/>
    <row r="166" ht="39.75" customHeight="1"/>
    <row r="167" ht="39.75" customHeight="1"/>
    <row r="168" ht="39.75" customHeight="1"/>
    <row r="169" ht="39.75" customHeight="1"/>
    <row r="170" ht="39.75" customHeight="1"/>
    <row r="171" ht="39.75" customHeight="1"/>
    <row r="172" ht="39.75" customHeight="1"/>
    <row r="173" ht="39.75" customHeight="1"/>
    <row r="174" ht="39.75" customHeight="1"/>
    <row r="175" ht="39.75" customHeight="1"/>
    <row r="176" ht="39.75" customHeight="1"/>
    <row r="177" ht="39.75" customHeight="1"/>
    <row r="178" ht="39.75" customHeight="1"/>
    <row r="179" ht="39.75" customHeight="1"/>
    <row r="180" ht="39.75" customHeight="1"/>
    <row r="181" ht="39.75" customHeight="1"/>
    <row r="182" ht="39.75" customHeight="1"/>
    <row r="183" ht="39.75" customHeight="1"/>
    <row r="184" ht="39.75" customHeight="1"/>
    <row r="185" ht="39.75" customHeight="1"/>
    <row r="186" ht="39.75" customHeight="1"/>
    <row r="187" ht="39.75" customHeight="1"/>
    <row r="188" ht="39.75" customHeight="1"/>
    <row r="189" ht="39.75" customHeight="1"/>
    <row r="190" ht="39.75" customHeight="1"/>
    <row r="191" ht="39.75" customHeight="1"/>
    <row r="192" ht="39.75" customHeight="1"/>
    <row r="193" ht="39.75" customHeight="1"/>
    <row r="194" ht="39.75" customHeight="1"/>
    <row r="195" ht="39.75" customHeight="1"/>
    <row r="196" ht="39.75" customHeight="1"/>
    <row r="197" ht="39.75" customHeight="1"/>
    <row r="198" ht="39.75" customHeight="1"/>
    <row r="199" ht="39.75" customHeight="1"/>
    <row r="200" ht="39.75" customHeight="1"/>
    <row r="201" ht="39.75" customHeight="1"/>
    <row r="202" ht="39.75" customHeight="1"/>
    <row r="203" ht="39.75" customHeight="1"/>
    <row r="204" ht="39.75" customHeight="1"/>
    <row r="205" ht="39.75" customHeight="1"/>
    <row r="206" ht="39.75" customHeight="1"/>
    <row r="207" ht="39.75" customHeight="1"/>
    <row r="208" ht="39.75" customHeight="1"/>
    <row r="209" ht="39.75" customHeight="1"/>
    <row r="210" ht="39.75" customHeight="1"/>
    <row r="211" ht="39.75" customHeight="1"/>
  </sheetData>
  <mergeCells count="30">
    <mergeCell ref="A11:E11"/>
    <mergeCell ref="G1:Q1"/>
    <mergeCell ref="G2:Q2"/>
    <mergeCell ref="G3:Q3"/>
    <mergeCell ref="F9:K9"/>
    <mergeCell ref="L9:Q9"/>
    <mergeCell ref="B48:B55"/>
    <mergeCell ref="B56:B58"/>
    <mergeCell ref="A20:A25"/>
    <mergeCell ref="B20:B25"/>
    <mergeCell ref="A48:A55"/>
    <mergeCell ref="A56:A58"/>
    <mergeCell ref="A38:A42"/>
    <mergeCell ref="B38:B42"/>
    <mergeCell ref="D26:D29"/>
    <mergeCell ref="D30:D31"/>
    <mergeCell ref="D39:D41"/>
    <mergeCell ref="D20:D23"/>
    <mergeCell ref="D24:D25"/>
    <mergeCell ref="A13:A19"/>
    <mergeCell ref="B13:B19"/>
    <mergeCell ref="C39:C41"/>
    <mergeCell ref="A43:A47"/>
    <mergeCell ref="B43:B47"/>
    <mergeCell ref="C20:C23"/>
    <mergeCell ref="C24:C25"/>
    <mergeCell ref="A26:A37"/>
    <mergeCell ref="B26:B37"/>
    <mergeCell ref="C26:C29"/>
    <mergeCell ref="C30:C3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7">
    <tabColor theme="5" tint="-0.249977111117893"/>
  </sheetPr>
  <dimension ref="B1:O22"/>
  <sheetViews>
    <sheetView zoomScale="82" zoomScaleNormal="82" workbookViewId="0">
      <selection activeCell="G28" sqref="G28"/>
    </sheetView>
  </sheetViews>
  <sheetFormatPr baseColWidth="10" defaultRowHeight="14.4"/>
  <cols>
    <col min="2" max="2" width="7.33203125" hidden="1" customWidth="1"/>
    <col min="3" max="3" width="57.6640625" customWidth="1"/>
    <col min="5" max="5" width="9.6640625" style="558" customWidth="1"/>
    <col min="6" max="6" width="11.33203125" style="558" customWidth="1"/>
    <col min="7" max="7" width="10.88671875" style="558" customWidth="1"/>
    <col min="8" max="8" width="11.44140625" style="558" customWidth="1"/>
    <col min="9" max="9" width="10.33203125" style="558" customWidth="1"/>
    <col min="10" max="10" width="13.109375" style="558" customWidth="1"/>
  </cols>
  <sheetData>
    <row r="1" spans="2:15">
      <c r="C1" s="342"/>
      <c r="D1" s="342"/>
      <c r="F1" s="1803"/>
      <c r="G1" s="1803"/>
      <c r="H1" s="1803"/>
      <c r="I1" s="1803"/>
      <c r="J1" s="1803"/>
      <c r="K1" s="1803"/>
      <c r="L1" s="1803"/>
      <c r="M1" s="1803"/>
      <c r="N1" s="1803"/>
      <c r="O1" s="1803"/>
    </row>
    <row r="2" spans="2:15">
      <c r="K2" s="558"/>
      <c r="L2" s="558"/>
      <c r="M2" s="558"/>
      <c r="N2" s="558"/>
      <c r="O2" s="558"/>
    </row>
    <row r="3" spans="2:15">
      <c r="K3" s="558"/>
      <c r="L3" s="558"/>
      <c r="M3" s="558"/>
      <c r="N3" s="558"/>
      <c r="O3" s="558"/>
    </row>
    <row r="4" spans="2:15" ht="18">
      <c r="C4" s="1807" t="s">
        <v>2243</v>
      </c>
      <c r="D4" s="1808"/>
      <c r="E4" s="1808"/>
      <c r="F4" s="1808"/>
      <c r="G4" s="1808"/>
      <c r="H4" s="1808"/>
      <c r="I4" s="1808"/>
    </row>
    <row r="5" spans="2:15" ht="18" customHeight="1">
      <c r="C5" s="748"/>
      <c r="D5" s="748"/>
      <c r="E5" s="1804" t="s">
        <v>1599</v>
      </c>
      <c r="F5" s="1805"/>
      <c r="G5" s="1805"/>
      <c r="H5" s="1805"/>
      <c r="I5" s="1806"/>
      <c r="J5" s="744"/>
      <c r="K5" s="744"/>
    </row>
    <row r="6" spans="2:15" ht="42">
      <c r="B6" s="59" t="s">
        <v>1088</v>
      </c>
      <c r="C6" s="748" t="s">
        <v>1598</v>
      </c>
      <c r="D6" s="751" t="s">
        <v>1600</v>
      </c>
      <c r="E6" s="749">
        <v>2008</v>
      </c>
      <c r="F6" s="661">
        <v>2009</v>
      </c>
      <c r="G6" s="661">
        <v>2010</v>
      </c>
      <c r="H6" s="661">
        <v>2011</v>
      </c>
      <c r="I6" s="745">
        <v>2012</v>
      </c>
      <c r="J6" s="752" t="s">
        <v>846</v>
      </c>
      <c r="K6" s="752" t="s">
        <v>847</v>
      </c>
    </row>
    <row r="7" spans="2:15">
      <c r="B7" s="385">
        <v>1</v>
      </c>
      <c r="C7" s="747" t="s">
        <v>1601</v>
      </c>
      <c r="D7" s="750" t="s">
        <v>1602</v>
      </c>
      <c r="E7" s="753">
        <v>1</v>
      </c>
      <c r="F7" s="753">
        <v>1.5</v>
      </c>
      <c r="G7" s="753">
        <v>3</v>
      </c>
      <c r="H7" s="753">
        <v>3</v>
      </c>
      <c r="I7" s="753">
        <v>1</v>
      </c>
      <c r="J7" s="754">
        <v>3</v>
      </c>
      <c r="K7" s="746">
        <f>+(J7-I7)/I7</f>
        <v>2</v>
      </c>
    </row>
    <row r="8" spans="2:15">
      <c r="B8" s="385">
        <v>2</v>
      </c>
      <c r="C8" s="475" t="s">
        <v>1603</v>
      </c>
      <c r="D8" s="36" t="s">
        <v>1602</v>
      </c>
      <c r="E8" s="753" t="s">
        <v>1177</v>
      </c>
      <c r="F8" s="753"/>
      <c r="G8" s="753"/>
      <c r="H8" s="753"/>
      <c r="I8" s="753"/>
      <c r="J8" s="753"/>
      <c r="K8" s="409"/>
    </row>
    <row r="9" spans="2:15">
      <c r="B9" s="385">
        <v>3</v>
      </c>
      <c r="C9" s="475" t="s">
        <v>1604</v>
      </c>
      <c r="D9" s="36" t="s">
        <v>1602</v>
      </c>
      <c r="E9" s="753" t="s">
        <v>1177</v>
      </c>
      <c r="F9" s="753"/>
      <c r="G9" s="753"/>
      <c r="H9" s="753"/>
      <c r="I9" s="753"/>
      <c r="J9" s="753"/>
      <c r="K9" s="409"/>
    </row>
    <row r="10" spans="2:15">
      <c r="B10" s="385">
        <v>4</v>
      </c>
      <c r="C10" s="475" t="s">
        <v>1605</v>
      </c>
      <c r="D10" s="36" t="s">
        <v>1602</v>
      </c>
      <c r="E10" s="753" t="s">
        <v>1177</v>
      </c>
      <c r="F10" s="753"/>
      <c r="G10" s="753"/>
      <c r="H10" s="753"/>
      <c r="I10" s="753"/>
      <c r="J10" s="753"/>
      <c r="K10" s="409"/>
    </row>
    <row r="11" spans="2:15">
      <c r="B11" s="385">
        <v>5</v>
      </c>
      <c r="C11" s="475" t="s">
        <v>1606</v>
      </c>
      <c r="D11" s="36" t="s">
        <v>1602</v>
      </c>
      <c r="E11" s="753" t="s">
        <v>1177</v>
      </c>
      <c r="F11" s="753"/>
      <c r="G11" s="753"/>
      <c r="H11" s="753"/>
      <c r="I11" s="753"/>
      <c r="J11" s="753"/>
      <c r="K11" s="409"/>
    </row>
    <row r="12" spans="2:15" ht="20.399999999999999">
      <c r="B12" s="385">
        <v>6</v>
      </c>
      <c r="C12" s="475" t="s">
        <v>1607</v>
      </c>
      <c r="D12" s="36" t="s">
        <v>1608</v>
      </c>
      <c r="E12" s="753" t="s">
        <v>1177</v>
      </c>
      <c r="F12" s="753"/>
      <c r="G12" s="753"/>
      <c r="H12" s="753"/>
      <c r="I12" s="753"/>
      <c r="J12" s="753"/>
      <c r="K12" s="409"/>
    </row>
    <row r="13" spans="2:15">
      <c r="B13" s="385">
        <v>7</v>
      </c>
      <c r="C13" s="475" t="s">
        <v>1609</v>
      </c>
      <c r="D13" s="36" t="s">
        <v>1610</v>
      </c>
      <c r="E13" s="753">
        <v>7.5</v>
      </c>
      <c r="F13" s="753">
        <v>7.5</v>
      </c>
      <c r="G13" s="753">
        <v>3.5</v>
      </c>
      <c r="H13" s="753">
        <v>3.5</v>
      </c>
      <c r="I13" s="753">
        <v>4</v>
      </c>
      <c r="J13" s="753">
        <v>15</v>
      </c>
      <c r="K13" s="409">
        <f t="shared" ref="K13:K22" si="0">+(J13-I13)/I13</f>
        <v>2.75</v>
      </c>
    </row>
    <row r="14" spans="2:15">
      <c r="B14" s="385">
        <v>8</v>
      </c>
      <c r="C14" s="475" t="s">
        <v>1611</v>
      </c>
      <c r="D14" s="36" t="s">
        <v>1602</v>
      </c>
      <c r="E14" s="753">
        <v>0</v>
      </c>
      <c r="F14" s="753">
        <v>1</v>
      </c>
      <c r="G14" s="753">
        <v>4</v>
      </c>
      <c r="H14" s="753">
        <v>1</v>
      </c>
      <c r="I14" s="753">
        <v>1</v>
      </c>
      <c r="J14" s="753">
        <v>1</v>
      </c>
      <c r="K14" s="409">
        <f t="shared" si="0"/>
        <v>0</v>
      </c>
    </row>
    <row r="15" spans="2:15">
      <c r="B15" s="385">
        <v>9</v>
      </c>
      <c r="C15" s="475" t="s">
        <v>1612</v>
      </c>
      <c r="D15" s="36" t="s">
        <v>1602</v>
      </c>
      <c r="E15" s="753">
        <v>4</v>
      </c>
      <c r="F15" s="753">
        <v>6</v>
      </c>
      <c r="G15" s="753">
        <v>9</v>
      </c>
      <c r="H15" s="753">
        <v>13</v>
      </c>
      <c r="I15" s="753">
        <v>6</v>
      </c>
      <c r="J15" s="753">
        <v>3</v>
      </c>
      <c r="K15" s="409">
        <f t="shared" si="0"/>
        <v>-0.5</v>
      </c>
    </row>
    <row r="16" spans="2:15">
      <c r="B16" s="385">
        <v>10</v>
      </c>
      <c r="C16" s="475" t="s">
        <v>1613</v>
      </c>
      <c r="D16" s="36" t="s">
        <v>1602</v>
      </c>
      <c r="E16" s="753" t="s">
        <v>1177</v>
      </c>
      <c r="F16" s="753"/>
      <c r="G16" s="753"/>
      <c r="H16" s="753"/>
      <c r="I16" s="753"/>
      <c r="J16" s="753"/>
      <c r="K16" s="409"/>
    </row>
    <row r="17" spans="2:11" ht="20.399999999999999">
      <c r="B17" s="385">
        <v>11</v>
      </c>
      <c r="C17" s="475" t="s">
        <v>1614</v>
      </c>
      <c r="D17" s="36" t="s">
        <v>1608</v>
      </c>
      <c r="E17" s="753">
        <v>0</v>
      </c>
      <c r="F17" s="753">
        <v>5.96</v>
      </c>
      <c r="G17" s="753">
        <v>5.44</v>
      </c>
      <c r="H17" s="753">
        <v>2.29</v>
      </c>
      <c r="I17" s="753">
        <v>2.56</v>
      </c>
      <c r="J17" s="753">
        <v>2</v>
      </c>
      <c r="K17" s="409">
        <f t="shared" si="0"/>
        <v>-0.21875000000000003</v>
      </c>
    </row>
    <row r="18" spans="2:11" ht="20.399999999999999">
      <c r="B18" s="385">
        <v>12</v>
      </c>
      <c r="C18" s="475" t="s">
        <v>1615</v>
      </c>
      <c r="D18" s="36" t="s">
        <v>1608</v>
      </c>
      <c r="E18" s="753">
        <v>0.69799999999999995</v>
      </c>
      <c r="F18" s="753">
        <v>89.4</v>
      </c>
      <c r="G18" s="753">
        <v>99.26</v>
      </c>
      <c r="H18" s="753">
        <v>79.7</v>
      </c>
      <c r="I18" s="753">
        <v>97.2</v>
      </c>
      <c r="J18" s="753">
        <v>90</v>
      </c>
      <c r="K18" s="409">
        <f t="shared" si="0"/>
        <v>-7.4074074074074098E-2</v>
      </c>
    </row>
    <row r="19" spans="2:11">
      <c r="B19" s="385">
        <v>13</v>
      </c>
      <c r="C19" s="475" t="s">
        <v>1616</v>
      </c>
      <c r="D19" s="36" t="s">
        <v>1617</v>
      </c>
      <c r="E19" s="753">
        <v>0</v>
      </c>
      <c r="F19" s="753">
        <v>0</v>
      </c>
      <c r="G19" s="753">
        <v>0</v>
      </c>
      <c r="H19" s="753">
        <v>0</v>
      </c>
      <c r="I19" s="753">
        <v>25.64</v>
      </c>
      <c r="J19" s="753">
        <v>0</v>
      </c>
      <c r="K19" s="409">
        <f t="shared" si="0"/>
        <v>-1</v>
      </c>
    </row>
    <row r="20" spans="2:11" ht="20.399999999999999">
      <c r="B20" s="385">
        <v>14</v>
      </c>
      <c r="C20" s="475" t="s">
        <v>1618</v>
      </c>
      <c r="D20" s="36" t="s">
        <v>1608</v>
      </c>
      <c r="E20" s="753">
        <v>0</v>
      </c>
      <c r="F20" s="753">
        <v>0.66</v>
      </c>
      <c r="G20" s="753">
        <v>0</v>
      </c>
      <c r="H20" s="753">
        <v>0</v>
      </c>
      <c r="I20" s="753">
        <v>0</v>
      </c>
      <c r="J20" s="753">
        <v>0</v>
      </c>
      <c r="K20" s="409" t="e">
        <f t="shared" si="0"/>
        <v>#DIV/0!</v>
      </c>
    </row>
    <row r="21" spans="2:11" ht="20.399999999999999">
      <c r="B21" s="385">
        <v>15</v>
      </c>
      <c r="C21" s="475" t="s">
        <v>1619</v>
      </c>
      <c r="D21" s="36" t="s">
        <v>1608</v>
      </c>
      <c r="E21" s="753">
        <v>0</v>
      </c>
      <c r="F21" s="753">
        <v>60</v>
      </c>
      <c r="G21" s="753">
        <v>100</v>
      </c>
      <c r="H21" s="753">
        <v>0</v>
      </c>
      <c r="I21" s="753">
        <v>10</v>
      </c>
      <c r="J21" s="753">
        <v>100</v>
      </c>
      <c r="K21" s="409">
        <f t="shared" si="0"/>
        <v>9</v>
      </c>
    </row>
    <row r="22" spans="2:11" ht="21" thickBot="1">
      <c r="B22" s="385">
        <v>16</v>
      </c>
      <c r="C22" s="476" t="s">
        <v>1620</v>
      </c>
      <c r="D22" s="37" t="s">
        <v>1608</v>
      </c>
      <c r="E22" s="755">
        <v>99.9</v>
      </c>
      <c r="F22" s="755">
        <v>92.4</v>
      </c>
      <c r="G22" s="755">
        <v>98.7</v>
      </c>
      <c r="H22" s="755">
        <v>94.5</v>
      </c>
      <c r="I22" s="755">
        <v>93.3</v>
      </c>
      <c r="J22" s="755">
        <v>90</v>
      </c>
      <c r="K22" s="409">
        <f t="shared" si="0"/>
        <v>-3.5369774919614121E-2</v>
      </c>
    </row>
  </sheetData>
  <mergeCells count="3">
    <mergeCell ref="F1:O1"/>
    <mergeCell ref="E5:I5"/>
    <mergeCell ref="C4:I4"/>
  </mergeCells>
  <phoneticPr fontId="0" type="noConversion"/>
  <pageMargins left="0.70866141732283472" right="0.70866141732283472" top="0.74803149606299213" bottom="0.74803149606299213" header="0.31496062992125984" footer="0.31496062992125984"/>
  <pageSetup scale="95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8">
    <tabColor theme="5" tint="-0.249977111117893"/>
  </sheetPr>
  <dimension ref="A1:L50"/>
  <sheetViews>
    <sheetView zoomScale="85" zoomScaleNormal="85" workbookViewId="0">
      <selection activeCell="M18" sqref="M18"/>
    </sheetView>
  </sheetViews>
  <sheetFormatPr baseColWidth="10" defaultColWidth="11.44140625" defaultRowHeight="12.6"/>
  <cols>
    <col min="1" max="1" width="11.44140625" style="68"/>
    <col min="2" max="2" width="50.109375" style="68" bestFit="1" customWidth="1"/>
    <col min="3" max="3" width="13.6640625" style="68" customWidth="1"/>
    <col min="4" max="4" width="15.44140625" style="68" customWidth="1"/>
    <col min="5" max="5" width="12.6640625" style="68" customWidth="1"/>
    <col min="6" max="6" width="14.6640625" style="68" customWidth="1"/>
    <col min="7" max="7" width="14.88671875" style="68" customWidth="1"/>
    <col min="8" max="8" width="16" style="68" customWidth="1"/>
    <col min="9" max="9" width="13.88671875" style="68" customWidth="1"/>
    <col min="10" max="11" width="9.109375" style="68" customWidth="1"/>
    <col min="12" max="12" width="3.33203125" style="68" customWidth="1"/>
    <col min="13" max="13" width="48.33203125" style="68" bestFit="1" customWidth="1"/>
    <col min="14" max="14" width="11.44140625" style="68"/>
    <col min="15" max="16" width="14.5546875" style="68" customWidth="1"/>
    <col min="17" max="17" width="11.44140625" style="68"/>
    <col min="18" max="18" width="14.5546875" style="68" customWidth="1"/>
    <col min="19" max="19" width="11.44140625" style="68"/>
    <col min="20" max="20" width="14.5546875" style="68" customWidth="1"/>
    <col min="21" max="16384" width="11.44140625" style="68"/>
  </cols>
  <sheetData>
    <row r="1" spans="1:12" ht="14.4">
      <c r="B1" s="342"/>
      <c r="C1" s="342"/>
      <c r="E1" s="1816"/>
      <c r="F1" s="1816"/>
      <c r="G1" s="1816"/>
      <c r="H1" s="1816"/>
      <c r="I1" s="1816"/>
      <c r="J1" s="1816"/>
      <c r="K1" s="1816"/>
    </row>
    <row r="2" spans="1:12" ht="25.5" customHeight="1">
      <c r="E2" s="1815"/>
      <c r="F2" s="1815"/>
      <c r="G2" s="1815"/>
      <c r="H2" s="1815"/>
      <c r="I2" s="1815"/>
      <c r="J2" s="1815"/>
      <c r="K2" s="1815"/>
    </row>
    <row r="7" spans="1:12">
      <c r="B7" s="77" t="s">
        <v>2329</v>
      </c>
    </row>
    <row r="9" spans="1:12" ht="18.75" customHeight="1">
      <c r="A9" s="757"/>
      <c r="B9" s="766"/>
      <c r="C9" s="761"/>
      <c r="D9" s="763" t="s">
        <v>1716</v>
      </c>
      <c r="E9" s="108"/>
      <c r="F9" s="108"/>
      <c r="G9" s="108"/>
      <c r="H9" s="108"/>
      <c r="I9" s="108"/>
      <c r="J9" s="108"/>
      <c r="K9" s="108"/>
    </row>
    <row r="10" spans="1:12" ht="18" customHeight="1">
      <c r="A10" s="756"/>
      <c r="B10" s="767"/>
      <c r="C10" s="762"/>
      <c r="D10" s="764" t="s">
        <v>1709</v>
      </c>
      <c r="E10" s="109"/>
      <c r="F10" s="110" t="s">
        <v>1708</v>
      </c>
      <c r="G10" s="109"/>
      <c r="H10" s="109" t="s">
        <v>1707</v>
      </c>
      <c r="I10" s="109"/>
      <c r="J10" s="110" t="s">
        <v>1706</v>
      </c>
      <c r="K10" s="110"/>
    </row>
    <row r="11" spans="1:12" ht="18" customHeight="1">
      <c r="A11" s="760" t="s">
        <v>891</v>
      </c>
      <c r="B11" s="768" t="s">
        <v>1715</v>
      </c>
      <c r="C11" s="765" t="s">
        <v>1717</v>
      </c>
      <c r="D11" s="769" t="s">
        <v>1120</v>
      </c>
      <c r="E11" s="769" t="s">
        <v>1121</v>
      </c>
      <c r="F11" s="769" t="s">
        <v>1122</v>
      </c>
      <c r="G11" s="769" t="s">
        <v>1123</v>
      </c>
      <c r="H11" s="769" t="s">
        <v>1124</v>
      </c>
      <c r="I11" s="769" t="s">
        <v>1125</v>
      </c>
      <c r="J11" s="770" t="s">
        <v>1126</v>
      </c>
      <c r="K11" s="770" t="s">
        <v>1127</v>
      </c>
      <c r="L11" s="68" t="s">
        <v>1128</v>
      </c>
    </row>
    <row r="12" spans="1:12" ht="13.8">
      <c r="A12" s="758">
        <v>11</v>
      </c>
      <c r="B12" s="759" t="s">
        <v>1705</v>
      </c>
      <c r="C12" s="771"/>
      <c r="D12" s="772"/>
      <c r="E12" s="773"/>
      <c r="F12" s="773"/>
      <c r="G12" s="773"/>
      <c r="H12" s="772"/>
      <c r="I12" s="773"/>
      <c r="J12" s="111">
        <f t="shared" ref="J12:J24" si="0">+C12-D12-E12</f>
        <v>0</v>
      </c>
      <c r="K12" s="112">
        <f t="shared" ref="K12:K24" si="1">+(D12+E12)-(F12+G12)-H12-I12</f>
        <v>0</v>
      </c>
      <c r="L12" s="72"/>
    </row>
    <row r="13" spans="1:12" ht="13.8">
      <c r="A13" s="541">
        <v>12</v>
      </c>
      <c r="B13" s="75" t="s">
        <v>1704</v>
      </c>
      <c r="C13" s="774"/>
      <c r="D13" s="775"/>
      <c r="E13" s="776"/>
      <c r="F13" s="776"/>
      <c r="G13" s="776"/>
      <c r="H13" s="775"/>
      <c r="I13" s="776"/>
      <c r="J13" s="113">
        <f t="shared" si="0"/>
        <v>0</v>
      </c>
      <c r="K13" s="114">
        <f t="shared" si="1"/>
        <v>0</v>
      </c>
      <c r="L13" s="72"/>
    </row>
    <row r="14" spans="1:12" ht="13.8">
      <c r="A14" s="541">
        <v>13</v>
      </c>
      <c r="B14" s="75" t="s">
        <v>1703</v>
      </c>
      <c r="C14" s="774"/>
      <c r="D14" s="775"/>
      <c r="E14" s="776"/>
      <c r="F14" s="776"/>
      <c r="G14" s="776"/>
      <c r="H14" s="775"/>
      <c r="I14" s="776"/>
      <c r="J14" s="113">
        <f t="shared" si="0"/>
        <v>0</v>
      </c>
      <c r="K14" s="114">
        <f t="shared" si="1"/>
        <v>0</v>
      </c>
      <c r="L14" s="72"/>
    </row>
    <row r="15" spans="1:12" ht="13.8">
      <c r="A15" s="541">
        <v>14</v>
      </c>
      <c r="B15" s="75" t="s">
        <v>1702</v>
      </c>
      <c r="C15" s="774"/>
      <c r="D15" s="775"/>
      <c r="E15" s="776"/>
      <c r="F15" s="776"/>
      <c r="G15" s="776"/>
      <c r="H15" s="775"/>
      <c r="I15" s="776"/>
      <c r="J15" s="113">
        <f t="shared" si="0"/>
        <v>0</v>
      </c>
      <c r="K15" s="114">
        <f t="shared" si="1"/>
        <v>0</v>
      </c>
      <c r="L15" s="72"/>
    </row>
    <row r="16" spans="1:12" ht="13.8">
      <c r="A16" s="541">
        <v>15</v>
      </c>
      <c r="B16" s="75" t="s">
        <v>1701</v>
      </c>
      <c r="C16" s="774"/>
      <c r="D16" s="775"/>
      <c r="E16" s="776"/>
      <c r="F16" s="776"/>
      <c r="G16" s="776"/>
      <c r="H16" s="775"/>
      <c r="I16" s="776"/>
      <c r="J16" s="113">
        <f t="shared" si="0"/>
        <v>0</v>
      </c>
      <c r="K16" s="114">
        <f t="shared" si="1"/>
        <v>0</v>
      </c>
      <c r="L16" s="72"/>
    </row>
    <row r="17" spans="1:12" ht="13.8">
      <c r="A17" s="541">
        <v>16</v>
      </c>
      <c r="B17" s="75" t="s">
        <v>1700</v>
      </c>
      <c r="C17" s="774"/>
      <c r="D17" s="775"/>
      <c r="E17" s="776"/>
      <c r="F17" s="776"/>
      <c r="G17" s="776"/>
      <c r="H17" s="775"/>
      <c r="I17" s="776"/>
      <c r="J17" s="113">
        <f t="shared" si="0"/>
        <v>0</v>
      </c>
      <c r="K17" s="114">
        <f t="shared" si="1"/>
        <v>0</v>
      </c>
      <c r="L17" s="72"/>
    </row>
    <row r="18" spans="1:12" ht="13.8">
      <c r="A18" s="541">
        <v>17</v>
      </c>
      <c r="B18" s="75" t="s">
        <v>1699</v>
      </c>
      <c r="C18" s="774"/>
      <c r="D18" s="775"/>
      <c r="E18" s="776"/>
      <c r="F18" s="776"/>
      <c r="G18" s="776"/>
      <c r="H18" s="775"/>
      <c r="I18" s="776"/>
      <c r="J18" s="113">
        <f t="shared" si="0"/>
        <v>0</v>
      </c>
      <c r="K18" s="114">
        <f t="shared" si="1"/>
        <v>0</v>
      </c>
      <c r="L18" s="72"/>
    </row>
    <row r="19" spans="1:12" ht="13.8">
      <c r="A19" s="541">
        <v>18</v>
      </c>
      <c r="B19" s="75" t="s">
        <v>1698</v>
      </c>
      <c r="C19" s="774"/>
      <c r="D19" s="775"/>
      <c r="E19" s="776"/>
      <c r="F19" s="776"/>
      <c r="G19" s="776"/>
      <c r="H19" s="775"/>
      <c r="I19" s="776"/>
      <c r="J19" s="113">
        <f t="shared" si="0"/>
        <v>0</v>
      </c>
      <c r="K19" s="114">
        <f t="shared" si="1"/>
        <v>0</v>
      </c>
      <c r="L19" s="72"/>
    </row>
    <row r="20" spans="1:12" ht="13.8">
      <c r="A20" s="541">
        <v>19</v>
      </c>
      <c r="B20" s="75" t="s">
        <v>1697</v>
      </c>
      <c r="C20" s="774"/>
      <c r="D20" s="775"/>
      <c r="E20" s="776"/>
      <c r="F20" s="776"/>
      <c r="G20" s="776"/>
      <c r="H20" s="775"/>
      <c r="I20" s="776"/>
      <c r="J20" s="113">
        <f t="shared" si="0"/>
        <v>0</v>
      </c>
      <c r="K20" s="114">
        <f t="shared" si="1"/>
        <v>0</v>
      </c>
      <c r="L20" s="72"/>
    </row>
    <row r="21" spans="1:12" ht="13.8">
      <c r="A21" s="541">
        <v>20</v>
      </c>
      <c r="B21" s="75" t="s">
        <v>1696</v>
      </c>
      <c r="C21" s="774"/>
      <c r="D21" s="775"/>
      <c r="E21" s="776"/>
      <c r="F21" s="776"/>
      <c r="G21" s="776"/>
      <c r="H21" s="775"/>
      <c r="I21" s="776"/>
      <c r="J21" s="113">
        <f t="shared" si="0"/>
        <v>0</v>
      </c>
      <c r="K21" s="114">
        <f t="shared" si="1"/>
        <v>0</v>
      </c>
      <c r="L21" s="72"/>
    </row>
    <row r="22" spans="1:12" ht="13.8">
      <c r="A22" s="541">
        <v>21</v>
      </c>
      <c r="B22" s="75" t="s">
        <v>1695</v>
      </c>
      <c r="C22" s="774"/>
      <c r="D22" s="775"/>
      <c r="E22" s="776"/>
      <c r="F22" s="776"/>
      <c r="G22" s="776"/>
      <c r="H22" s="775"/>
      <c r="I22" s="776"/>
      <c r="J22" s="113">
        <f t="shared" si="0"/>
        <v>0</v>
      </c>
      <c r="K22" s="114">
        <f t="shared" si="1"/>
        <v>0</v>
      </c>
      <c r="L22" s="72"/>
    </row>
    <row r="23" spans="1:12" ht="13.8">
      <c r="A23" s="541">
        <v>22</v>
      </c>
      <c r="B23" s="74" t="s">
        <v>1694</v>
      </c>
      <c r="C23" s="777"/>
      <c r="D23" s="778"/>
      <c r="E23" s="779"/>
      <c r="F23" s="779"/>
      <c r="G23" s="779"/>
      <c r="H23" s="778"/>
      <c r="I23" s="779"/>
      <c r="J23" s="115">
        <f t="shared" si="0"/>
        <v>0</v>
      </c>
      <c r="K23" s="116">
        <f t="shared" si="1"/>
        <v>0</v>
      </c>
      <c r="L23" s="72"/>
    </row>
    <row r="24" spans="1:12" ht="13.8">
      <c r="A24" s="541">
        <v>23</v>
      </c>
      <c r="B24" s="410" t="s">
        <v>1648</v>
      </c>
      <c r="C24" s="780"/>
      <c r="D24" s="781"/>
      <c r="E24" s="782"/>
      <c r="F24" s="782"/>
      <c r="G24" s="782"/>
      <c r="H24" s="781"/>
      <c r="I24" s="782"/>
      <c r="J24" s="115">
        <f t="shared" si="0"/>
        <v>0</v>
      </c>
      <c r="K24" s="116">
        <f t="shared" si="1"/>
        <v>0</v>
      </c>
      <c r="L24" s="72"/>
    </row>
    <row r="25" spans="1:12" ht="13.8">
      <c r="A25" s="541">
        <v>99</v>
      </c>
      <c r="B25" s="71" t="s">
        <v>1693</v>
      </c>
      <c r="C25" s="500">
        <f t="shared" ref="C25:K25" si="2">SUM(C12:C23)</f>
        <v>0</v>
      </c>
      <c r="D25" s="73">
        <f t="shared" si="2"/>
        <v>0</v>
      </c>
      <c r="E25" s="73">
        <f t="shared" si="2"/>
        <v>0</v>
      </c>
      <c r="F25" s="73">
        <f t="shared" si="2"/>
        <v>0</v>
      </c>
      <c r="G25" s="73">
        <f t="shared" si="2"/>
        <v>0</v>
      </c>
      <c r="H25" s="73">
        <f t="shared" si="2"/>
        <v>0</v>
      </c>
      <c r="I25" s="73">
        <f t="shared" si="2"/>
        <v>0</v>
      </c>
      <c r="J25" s="117">
        <f t="shared" si="2"/>
        <v>0</v>
      </c>
      <c r="K25" s="117">
        <f t="shared" si="2"/>
        <v>0</v>
      </c>
      <c r="L25" s="72"/>
    </row>
    <row r="28" spans="1:12">
      <c r="B28" s="77" t="s">
        <v>2330</v>
      </c>
    </row>
    <row r="30" spans="1:12" ht="16.5" customHeight="1">
      <c r="A30" s="1812" t="s">
        <v>891</v>
      </c>
      <c r="B30" s="1812" t="s">
        <v>1715</v>
      </c>
      <c r="C30" s="1809" t="s">
        <v>1714</v>
      </c>
      <c r="D30" s="1809" t="s">
        <v>1713</v>
      </c>
      <c r="E30" s="1809" t="s">
        <v>1712</v>
      </c>
      <c r="F30" s="1809" t="s">
        <v>848</v>
      </c>
      <c r="G30" s="1809" t="s">
        <v>1711</v>
      </c>
      <c r="H30" s="1809" t="s">
        <v>849</v>
      </c>
      <c r="I30" s="1809" t="s">
        <v>1710</v>
      </c>
    </row>
    <row r="31" spans="1:12" ht="18" customHeight="1">
      <c r="A31" s="1813"/>
      <c r="B31" s="1813"/>
      <c r="C31" s="1810"/>
      <c r="D31" s="1818"/>
      <c r="E31" s="1818"/>
      <c r="F31" s="1818"/>
      <c r="G31" s="1810"/>
      <c r="H31" s="1810"/>
      <c r="I31" s="1810"/>
    </row>
    <row r="32" spans="1:12" ht="20.25" customHeight="1">
      <c r="A32" s="1814"/>
      <c r="B32" s="1814"/>
      <c r="C32" s="1817"/>
      <c r="D32" s="1819"/>
      <c r="E32" s="1819"/>
      <c r="F32" s="1819"/>
      <c r="G32" s="1811"/>
      <c r="H32" s="1811"/>
      <c r="I32" s="1811"/>
    </row>
    <row r="33" spans="1:9" ht="16.2">
      <c r="A33" s="541">
        <v>11</v>
      </c>
      <c r="B33" s="76" t="s">
        <v>1705</v>
      </c>
      <c r="C33" s="783"/>
      <c r="D33" s="784"/>
      <c r="E33" s="784"/>
      <c r="F33" s="783"/>
      <c r="G33" s="784"/>
      <c r="H33" s="783"/>
      <c r="I33" s="784"/>
    </row>
    <row r="34" spans="1:9" ht="16.2">
      <c r="A34" s="541">
        <v>12</v>
      </c>
      <c r="B34" s="75" t="s">
        <v>1704</v>
      </c>
      <c r="C34" s="785"/>
      <c r="D34" s="786"/>
      <c r="E34" s="786"/>
      <c r="F34" s="785"/>
      <c r="G34" s="786"/>
      <c r="H34" s="785"/>
      <c r="I34" s="786"/>
    </row>
    <row r="35" spans="1:9" ht="16.2">
      <c r="A35" s="541">
        <v>13</v>
      </c>
      <c r="B35" s="75" t="s">
        <v>1703</v>
      </c>
      <c r="C35" s="785"/>
      <c r="D35" s="786"/>
      <c r="E35" s="786"/>
      <c r="F35" s="785"/>
      <c r="G35" s="786"/>
      <c r="H35" s="785"/>
      <c r="I35" s="786"/>
    </row>
    <row r="36" spans="1:9" ht="16.2">
      <c r="A36" s="541">
        <v>14</v>
      </c>
      <c r="B36" s="75" t="s">
        <v>1702</v>
      </c>
      <c r="C36" s="785"/>
      <c r="D36" s="786"/>
      <c r="E36" s="786"/>
      <c r="F36" s="785"/>
      <c r="G36" s="786"/>
      <c r="H36" s="785"/>
      <c r="I36" s="786"/>
    </row>
    <row r="37" spans="1:9" ht="16.2">
      <c r="A37" s="541">
        <v>15</v>
      </c>
      <c r="B37" s="75" t="s">
        <v>1701</v>
      </c>
      <c r="C37" s="785"/>
      <c r="D37" s="786"/>
      <c r="E37" s="786"/>
      <c r="F37" s="785"/>
      <c r="G37" s="786"/>
      <c r="H37" s="785"/>
      <c r="I37" s="786"/>
    </row>
    <row r="38" spans="1:9" ht="16.2">
      <c r="A38" s="541">
        <v>16</v>
      </c>
      <c r="B38" s="75" t="s">
        <v>1700</v>
      </c>
      <c r="C38" s="785"/>
      <c r="D38" s="786"/>
      <c r="E38" s="786"/>
      <c r="F38" s="785"/>
      <c r="G38" s="786"/>
      <c r="H38" s="785"/>
      <c r="I38" s="786"/>
    </row>
    <row r="39" spans="1:9" ht="16.2">
      <c r="A39" s="541">
        <v>17</v>
      </c>
      <c r="B39" s="75" t="s">
        <v>1699</v>
      </c>
      <c r="C39" s="785"/>
      <c r="D39" s="786"/>
      <c r="E39" s="786"/>
      <c r="F39" s="785"/>
      <c r="G39" s="786"/>
      <c r="H39" s="785"/>
      <c r="I39" s="786"/>
    </row>
    <row r="40" spans="1:9" ht="16.2">
      <c r="A40" s="541">
        <v>18</v>
      </c>
      <c r="B40" s="75" t="s">
        <v>1698</v>
      </c>
      <c r="C40" s="785"/>
      <c r="D40" s="786"/>
      <c r="E40" s="786"/>
      <c r="F40" s="785"/>
      <c r="G40" s="786"/>
      <c r="H40" s="785"/>
      <c r="I40" s="786"/>
    </row>
    <row r="41" spans="1:9" ht="16.2">
      <c r="A41" s="541">
        <v>19</v>
      </c>
      <c r="B41" s="75" t="s">
        <v>1697</v>
      </c>
      <c r="C41" s="785"/>
      <c r="D41" s="786"/>
      <c r="E41" s="786"/>
      <c r="F41" s="785"/>
      <c r="G41" s="786"/>
      <c r="H41" s="785"/>
      <c r="I41" s="786"/>
    </row>
    <row r="42" spans="1:9" ht="16.2">
      <c r="A42" s="541">
        <v>20</v>
      </c>
      <c r="B42" s="75" t="s">
        <v>1696</v>
      </c>
      <c r="C42" s="785"/>
      <c r="D42" s="786"/>
      <c r="E42" s="786"/>
      <c r="F42" s="785"/>
      <c r="G42" s="786"/>
      <c r="H42" s="785"/>
      <c r="I42" s="786"/>
    </row>
    <row r="43" spans="1:9" ht="16.2">
      <c r="A43" s="541">
        <v>21</v>
      </c>
      <c r="B43" s="75" t="s">
        <v>1695</v>
      </c>
      <c r="C43" s="785"/>
      <c r="D43" s="786"/>
      <c r="E43" s="786"/>
      <c r="F43" s="785"/>
      <c r="G43" s="786"/>
      <c r="H43" s="785"/>
      <c r="I43" s="786"/>
    </row>
    <row r="44" spans="1:9" ht="16.2">
      <c r="A44" s="541">
        <v>22</v>
      </c>
      <c r="B44" s="74" t="s">
        <v>1694</v>
      </c>
      <c r="C44" s="787"/>
      <c r="D44" s="788"/>
      <c r="E44" s="788"/>
      <c r="F44" s="787"/>
      <c r="G44" s="788"/>
      <c r="H44" s="787"/>
      <c r="I44" s="788"/>
    </row>
    <row r="45" spans="1:9" ht="16.2">
      <c r="A45" s="541">
        <v>23</v>
      </c>
      <c r="B45" s="410" t="s">
        <v>1648</v>
      </c>
      <c r="C45" s="789"/>
      <c r="D45" s="790"/>
      <c r="E45" s="790"/>
      <c r="F45" s="789"/>
      <c r="G45" s="790"/>
      <c r="H45" s="789"/>
      <c r="I45" s="790"/>
    </row>
    <row r="46" spans="1:9">
      <c r="A46" s="541">
        <v>99</v>
      </c>
      <c r="B46" s="71" t="s">
        <v>1693</v>
      </c>
      <c r="C46" s="70"/>
      <c r="D46" s="499"/>
      <c r="E46" s="499"/>
      <c r="F46" s="70"/>
      <c r="G46" s="69"/>
      <c r="H46" s="70"/>
      <c r="I46" s="69"/>
    </row>
    <row r="50" spans="1:2" ht="22.2">
      <c r="A50" s="1163" t="s">
        <v>1383</v>
      </c>
      <c r="B50" s="68" t="s">
        <v>1384</v>
      </c>
    </row>
  </sheetData>
  <mergeCells count="11">
    <mergeCell ref="G30:G32"/>
    <mergeCell ref="H30:H32"/>
    <mergeCell ref="A30:A32"/>
    <mergeCell ref="E2:K2"/>
    <mergeCell ref="E1:K1"/>
    <mergeCell ref="I30:I32"/>
    <mergeCell ref="B30:B32"/>
    <mergeCell ref="C30:C32"/>
    <mergeCell ref="D30:D32"/>
    <mergeCell ref="E30:E32"/>
    <mergeCell ref="F30:F32"/>
  </mergeCells>
  <phoneticPr fontId="0" type="noConversion"/>
  <pageMargins left="0.70866141732283472" right="0.70866141732283472" top="0.74803149606299213" bottom="0.74803149606299213" header="0.31496062992125984" footer="0.31496062992125984"/>
  <pageSetup scale="8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9">
    <tabColor theme="5" tint="-0.249977111117893"/>
  </sheetPr>
  <dimension ref="A1:AG73"/>
  <sheetViews>
    <sheetView showGridLines="0" topLeftCell="B30" zoomScale="85" zoomScaleNormal="85" workbookViewId="0">
      <selection activeCell="J44" sqref="J44"/>
    </sheetView>
  </sheetViews>
  <sheetFormatPr baseColWidth="10" defaultColWidth="13.109375" defaultRowHeight="12.6"/>
  <cols>
    <col min="1" max="1" width="13.109375" style="68" customWidth="1"/>
    <col min="2" max="2" width="35" style="68" customWidth="1"/>
    <col min="3" max="3" width="13.33203125" style="68" customWidth="1"/>
    <col min="4" max="4" width="15.109375" style="68" customWidth="1"/>
    <col min="5" max="5" width="20.44140625" style="68" customWidth="1"/>
    <col min="6" max="6" width="13.33203125" style="68" customWidth="1"/>
    <col min="7" max="7" width="20.33203125" style="68" customWidth="1"/>
    <col min="8" max="8" width="12" style="68" customWidth="1"/>
    <col min="9" max="9" width="15" style="68" customWidth="1"/>
    <col min="10" max="10" width="13" style="68" customWidth="1"/>
    <col min="11" max="11" width="16" style="68" customWidth="1"/>
    <col min="12" max="13" width="12" style="68" customWidth="1"/>
    <col min="14" max="14" width="13.6640625" style="68" bestFit="1" customWidth="1"/>
    <col min="15" max="15" width="16.6640625" style="68" customWidth="1"/>
    <col min="16" max="16" width="14.33203125" style="68" customWidth="1"/>
    <col min="17" max="17" width="12" style="68" customWidth="1"/>
    <col min="18" max="18" width="14.5546875" style="68" customWidth="1"/>
    <col min="19" max="19" width="16.109375" style="68" customWidth="1"/>
    <col min="20" max="20" width="14.33203125" style="68" customWidth="1"/>
    <col min="21" max="21" width="10.88671875" style="68" customWidth="1"/>
    <col min="22" max="22" width="11.5546875" style="68" customWidth="1"/>
    <col min="23" max="23" width="12" style="68" customWidth="1"/>
    <col min="24" max="24" width="12.88671875" style="68" customWidth="1"/>
    <col min="25" max="25" width="12" style="68" customWidth="1"/>
    <col min="26" max="26" width="18" style="68" customWidth="1"/>
    <col min="27" max="27" width="12" style="68" customWidth="1"/>
    <col min="28" max="28" width="18" style="68" customWidth="1"/>
    <col min="29" max="29" width="18.88671875" style="68" customWidth="1"/>
    <col min="30" max="30" width="12" style="68" customWidth="1"/>
    <col min="31" max="31" width="10.6640625" style="68" customWidth="1"/>
    <col min="32" max="32" width="10.88671875" style="68" customWidth="1"/>
    <col min="33" max="33" width="12" style="68" customWidth="1"/>
    <col min="34" max="34" width="10.6640625" style="68" customWidth="1"/>
    <col min="35" max="35" width="10.88671875" style="68" customWidth="1"/>
    <col min="36" max="16384" width="13.109375" style="68"/>
  </cols>
  <sheetData>
    <row r="1" spans="1:33" ht="14.4">
      <c r="B1" s="342"/>
      <c r="C1" s="342"/>
      <c r="F1" s="1816"/>
      <c r="G1" s="1816"/>
      <c r="H1" s="1816"/>
      <c r="I1" s="1816"/>
      <c r="J1" s="1816"/>
      <c r="K1" s="1816"/>
      <c r="L1" s="1816"/>
      <c r="M1" s="1816"/>
      <c r="N1" s="1816"/>
      <c r="O1" s="1816"/>
      <c r="P1" s="1816"/>
      <c r="Q1" s="1816"/>
      <c r="R1" s="1816"/>
      <c r="S1" s="1816"/>
    </row>
    <row r="4" spans="1:33">
      <c r="C4" s="78"/>
      <c r="D4" s="78"/>
      <c r="E4" s="78"/>
      <c r="F4" s="78"/>
      <c r="G4" s="78"/>
      <c r="I4" s="79"/>
      <c r="L4" s="79"/>
      <c r="M4" s="79"/>
      <c r="N4" s="79"/>
      <c r="Q4" s="79"/>
      <c r="R4" s="79"/>
      <c r="W4" s="79"/>
      <c r="X4" s="79"/>
      <c r="Y4" s="79"/>
      <c r="Z4" s="79"/>
      <c r="AA4" s="79"/>
      <c r="AB4" s="79"/>
      <c r="AD4" s="79"/>
      <c r="AG4" s="79"/>
    </row>
    <row r="5" spans="1:33">
      <c r="C5" s="78"/>
      <c r="D5" s="78"/>
      <c r="E5" s="78"/>
      <c r="F5" s="78"/>
      <c r="G5" s="78"/>
      <c r="I5" s="79"/>
      <c r="L5" s="79"/>
      <c r="M5" s="79"/>
      <c r="N5" s="79"/>
      <c r="Q5" s="79"/>
      <c r="R5" s="79"/>
      <c r="W5" s="79"/>
      <c r="X5" s="79"/>
      <c r="Y5" s="79"/>
      <c r="Z5" s="79"/>
      <c r="AA5" s="79"/>
      <c r="AB5" s="79"/>
      <c r="AD5" s="79"/>
      <c r="AG5" s="79"/>
    </row>
    <row r="6" spans="1:33">
      <c r="C6" s="78"/>
      <c r="D6" s="78"/>
      <c r="E6" s="78"/>
      <c r="F6" s="78"/>
      <c r="G6" s="78"/>
      <c r="I6" s="79"/>
      <c r="L6" s="79"/>
      <c r="M6" s="79"/>
      <c r="N6" s="79"/>
      <c r="Q6" s="79"/>
      <c r="R6" s="79"/>
      <c r="W6" s="79"/>
      <c r="X6" s="79"/>
      <c r="Y6" s="79"/>
      <c r="Z6" s="79"/>
      <c r="AA6" s="79"/>
      <c r="AB6" s="79"/>
      <c r="AD6" s="79"/>
      <c r="AG6" s="79"/>
    </row>
    <row r="7" spans="1:33">
      <c r="B7" s="77" t="s">
        <v>2332</v>
      </c>
    </row>
    <row r="8" spans="1:33" ht="13.2" thickBot="1"/>
    <row r="9" spans="1:33" ht="12.75" customHeight="1">
      <c r="A9" s="792"/>
      <c r="B9" s="792"/>
      <c r="C9" s="1820" t="s">
        <v>1731</v>
      </c>
      <c r="D9" s="1821"/>
      <c r="E9" s="1821"/>
      <c r="F9" s="1821"/>
      <c r="G9" s="1821"/>
      <c r="H9" s="1821"/>
      <c r="I9" s="1821"/>
      <c r="J9" s="1821"/>
      <c r="K9" s="1821"/>
      <c r="L9" s="1822"/>
      <c r="M9" s="1829" t="s">
        <v>1733</v>
      </c>
      <c r="N9" s="1830"/>
      <c r="O9" s="1820" t="s">
        <v>1732</v>
      </c>
      <c r="P9" s="1821"/>
      <c r="Q9" s="1821"/>
      <c r="R9" s="1821"/>
      <c r="S9" s="1821"/>
      <c r="T9" s="1821"/>
      <c r="U9" s="1821"/>
      <c r="V9" s="1821"/>
      <c r="W9" s="1821"/>
      <c r="X9" s="1822"/>
      <c r="Y9" s="1829" t="s">
        <v>1734</v>
      </c>
      <c r="Z9" s="1830"/>
      <c r="AA9" s="1829" t="s">
        <v>1526</v>
      </c>
      <c r="AB9" s="1833"/>
      <c r="AC9" s="1827" t="s">
        <v>1739</v>
      </c>
    </row>
    <row r="10" spans="1:33" s="77" customFormat="1" ht="12.75" customHeight="1">
      <c r="A10" s="793"/>
      <c r="B10" s="793"/>
      <c r="C10" s="1823" t="s">
        <v>1718</v>
      </c>
      <c r="D10" s="1824"/>
      <c r="E10" s="1823" t="s">
        <v>1719</v>
      </c>
      <c r="F10" s="1824"/>
      <c r="G10" s="1825" t="s">
        <v>1720</v>
      </c>
      <c r="H10" s="1826"/>
      <c r="I10" s="1823" t="s">
        <v>1721</v>
      </c>
      <c r="J10" s="1824"/>
      <c r="K10" s="1823" t="s">
        <v>1728</v>
      </c>
      <c r="L10" s="1824"/>
      <c r="M10" s="1831"/>
      <c r="N10" s="1832"/>
      <c r="O10" s="1823" t="s">
        <v>1718</v>
      </c>
      <c r="P10" s="1824"/>
      <c r="Q10" s="1823" t="s">
        <v>1719</v>
      </c>
      <c r="R10" s="1824"/>
      <c r="S10" s="1823" t="s">
        <v>1720</v>
      </c>
      <c r="T10" s="1824"/>
      <c r="U10" s="1823" t="s">
        <v>1721</v>
      </c>
      <c r="V10" s="1824"/>
      <c r="W10" s="1823" t="s">
        <v>1722</v>
      </c>
      <c r="X10" s="1824"/>
      <c r="Y10" s="1831"/>
      <c r="Z10" s="1832"/>
      <c r="AA10" s="1831"/>
      <c r="AB10" s="1834"/>
      <c r="AC10" s="1828"/>
    </row>
    <row r="11" spans="1:33" s="80" customFormat="1" ht="13.5" customHeight="1" thickBot="1">
      <c r="A11" s="794" t="s">
        <v>891</v>
      </c>
      <c r="B11" s="794" t="s">
        <v>1725</v>
      </c>
      <c r="C11" s="791" t="s">
        <v>1727</v>
      </c>
      <c r="D11" s="145" t="s">
        <v>1726</v>
      </c>
      <c r="E11" s="145" t="s">
        <v>1727</v>
      </c>
      <c r="F11" s="145" t="s">
        <v>1726</v>
      </c>
      <c r="G11" s="145" t="s">
        <v>1727</v>
      </c>
      <c r="H11" s="145" t="s">
        <v>1726</v>
      </c>
      <c r="I11" s="145" t="s">
        <v>1727</v>
      </c>
      <c r="J11" s="145" t="s">
        <v>1726</v>
      </c>
      <c r="K11" s="145" t="s">
        <v>1727</v>
      </c>
      <c r="L11" s="145" t="s">
        <v>1726</v>
      </c>
      <c r="M11" s="145" t="s">
        <v>1727</v>
      </c>
      <c r="N11" s="145" t="s">
        <v>1726</v>
      </c>
      <c r="O11" s="145" t="s">
        <v>1727</v>
      </c>
      <c r="P11" s="145" t="s">
        <v>1726</v>
      </c>
      <c r="Q11" s="145" t="s">
        <v>1727</v>
      </c>
      <c r="R11" s="145" t="s">
        <v>1726</v>
      </c>
      <c r="S11" s="145" t="s">
        <v>1727</v>
      </c>
      <c r="T11" s="145" t="s">
        <v>1726</v>
      </c>
      <c r="U11" s="145" t="s">
        <v>1727</v>
      </c>
      <c r="V11" s="145" t="s">
        <v>1726</v>
      </c>
      <c r="W11" s="145" t="s">
        <v>1727</v>
      </c>
      <c r="X11" s="145" t="s">
        <v>1726</v>
      </c>
      <c r="Y11" s="145" t="s">
        <v>1727</v>
      </c>
      <c r="Z11" s="145" t="s">
        <v>1726</v>
      </c>
      <c r="AA11" s="145" t="s">
        <v>1727</v>
      </c>
      <c r="AB11" s="146" t="s">
        <v>1726</v>
      </c>
      <c r="AC11" s="147" t="s">
        <v>1727</v>
      </c>
    </row>
    <row r="12" spans="1:33" s="80" customFormat="1" ht="12.75" customHeight="1">
      <c r="A12" s="1836">
        <v>11</v>
      </c>
      <c r="B12" s="1840" t="s">
        <v>1729</v>
      </c>
      <c r="C12" s="1171">
        <v>1</v>
      </c>
      <c r="D12" s="1171">
        <v>3395734</v>
      </c>
      <c r="E12" s="1172"/>
      <c r="F12" s="1172"/>
      <c r="G12" s="1171"/>
      <c r="H12" s="1171"/>
      <c r="I12" s="1171">
        <v>1</v>
      </c>
      <c r="J12" s="1173">
        <v>1862421</v>
      </c>
      <c r="K12" s="1171"/>
      <c r="L12" s="1171"/>
      <c r="M12" s="1164">
        <f>+C12+E12+G12+I12+K12</f>
        <v>2</v>
      </c>
      <c r="N12" s="1164">
        <f>+D12+F12+H12+J12+L12</f>
        <v>5258155</v>
      </c>
      <c r="O12" s="795"/>
      <c r="P12" s="795"/>
      <c r="Q12" s="795"/>
      <c r="R12" s="795"/>
      <c r="S12" s="1173">
        <v>2</v>
      </c>
      <c r="T12" s="1173">
        <v>5562312</v>
      </c>
      <c r="U12" s="1171"/>
      <c r="V12" s="1171"/>
      <c r="W12" s="1175">
        <v>1</v>
      </c>
      <c r="X12" s="1171">
        <v>1346745</v>
      </c>
      <c r="Y12" s="1164">
        <f>+O12+Q12+S12+U12+W12</f>
        <v>3</v>
      </c>
      <c r="Z12" s="1164">
        <f>+P12+R12+T12+V12+X12</f>
        <v>6909057</v>
      </c>
      <c r="AA12" s="1176">
        <f>+Y12+M12</f>
        <v>5</v>
      </c>
      <c r="AB12" s="1177">
        <f>+Z12+N12</f>
        <v>12167212</v>
      </c>
      <c r="AC12" s="1178">
        <v>1</v>
      </c>
    </row>
    <row r="13" spans="1:33" s="80" customFormat="1" ht="12.75" customHeight="1">
      <c r="A13" s="1837"/>
      <c r="B13" s="1841"/>
      <c r="C13" s="1172"/>
      <c r="D13" s="1172"/>
      <c r="E13" s="1172"/>
      <c r="F13" s="1172"/>
      <c r="G13" s="1171"/>
      <c r="H13" s="1171"/>
      <c r="I13" s="1171"/>
      <c r="J13" s="1173"/>
      <c r="K13" s="1171"/>
      <c r="L13" s="1171"/>
      <c r="M13" s="1164"/>
      <c r="N13" s="1164"/>
      <c r="O13" s="795"/>
      <c r="P13" s="795"/>
      <c r="Q13" s="795"/>
      <c r="R13" s="795"/>
      <c r="S13" s="1173">
        <v>1</v>
      </c>
      <c r="T13" s="1173">
        <v>1611260</v>
      </c>
      <c r="U13" s="1171"/>
      <c r="V13" s="1171"/>
      <c r="W13" s="1175">
        <v>1</v>
      </c>
      <c r="X13" s="1171">
        <v>1069634</v>
      </c>
      <c r="Y13" s="1164">
        <f t="shared" ref="Y13:Y18" si="0">+O13+Q13+S13+U13+W13</f>
        <v>2</v>
      </c>
      <c r="Z13" s="1164">
        <f t="shared" ref="Z13:Z18" si="1">+P13+R13+T13+V13+X13</f>
        <v>2680894</v>
      </c>
      <c r="AA13" s="1176">
        <f t="shared" ref="AA13:AA18" si="2">+Y13+M13</f>
        <v>2</v>
      </c>
      <c r="AB13" s="1177">
        <f t="shared" ref="AB13:AB18" si="3">+Z13+N13</f>
        <v>2680894</v>
      </c>
      <c r="AC13" s="1178"/>
    </row>
    <row r="14" spans="1:33">
      <c r="A14" s="541">
        <v>12</v>
      </c>
      <c r="B14" s="542" t="s">
        <v>1723</v>
      </c>
      <c r="C14" s="1165"/>
      <c r="D14" s="1165"/>
      <c r="E14" s="1165"/>
      <c r="F14" s="1165"/>
      <c r="G14" s="1165"/>
      <c r="H14" s="1165"/>
      <c r="I14" s="1165"/>
      <c r="J14" s="1165"/>
      <c r="K14" s="1165"/>
      <c r="L14" s="1165"/>
      <c r="M14" s="1174">
        <f>+C14+E14+G14+I14+K14</f>
        <v>0</v>
      </c>
      <c r="N14" s="1174">
        <f>+D14+F14+H14+J14+L14</f>
        <v>0</v>
      </c>
      <c r="O14" s="81"/>
      <c r="P14" s="81"/>
      <c r="Q14" s="81"/>
      <c r="R14" s="81"/>
      <c r="S14" s="1166"/>
      <c r="T14" s="1166"/>
      <c r="U14" s="1166">
        <v>1</v>
      </c>
      <c r="V14" s="1166">
        <v>1643057</v>
      </c>
      <c r="W14" s="1179"/>
      <c r="X14" s="1166"/>
      <c r="Y14" s="1164">
        <f t="shared" si="0"/>
        <v>1</v>
      </c>
      <c r="Z14" s="1164">
        <f t="shared" si="1"/>
        <v>1643057</v>
      </c>
      <c r="AA14" s="1176">
        <f t="shared" si="2"/>
        <v>1</v>
      </c>
      <c r="AB14" s="1177">
        <f t="shared" si="3"/>
        <v>1643057</v>
      </c>
      <c r="AC14" s="1180">
        <v>1</v>
      </c>
    </row>
    <row r="15" spans="1:33">
      <c r="A15" s="1838">
        <v>13</v>
      </c>
      <c r="B15" s="1840" t="s">
        <v>1724</v>
      </c>
      <c r="C15" s="1165"/>
      <c r="D15" s="1165"/>
      <c r="E15" s="1165"/>
      <c r="F15" s="1165"/>
      <c r="G15" s="1165"/>
      <c r="H15" s="1165"/>
      <c r="I15" s="1165"/>
      <c r="J15" s="1165"/>
      <c r="K15" s="1165">
        <v>1</v>
      </c>
      <c r="L15" s="1165">
        <v>1643057</v>
      </c>
      <c r="M15" s="1174">
        <f>+C15+E15+G15+I15+K15</f>
        <v>1</v>
      </c>
      <c r="N15" s="1174">
        <f>+D15+F15+H15+J15+L15</f>
        <v>1643057</v>
      </c>
      <c r="O15" s="81"/>
      <c r="P15" s="81"/>
      <c r="Q15" s="81"/>
      <c r="R15" s="81"/>
      <c r="S15" s="1166"/>
      <c r="T15" s="1166"/>
      <c r="U15" s="1166"/>
      <c r="V15" s="1166"/>
      <c r="W15" s="1181">
        <v>3</v>
      </c>
      <c r="X15" s="1166">
        <v>4040235</v>
      </c>
      <c r="Y15" s="1164">
        <f t="shared" si="0"/>
        <v>3</v>
      </c>
      <c r="Z15" s="1164">
        <f t="shared" si="1"/>
        <v>4040235</v>
      </c>
      <c r="AA15" s="1176">
        <f t="shared" si="2"/>
        <v>4</v>
      </c>
      <c r="AB15" s="1177">
        <f t="shared" si="3"/>
        <v>5683292</v>
      </c>
      <c r="AC15" s="1180">
        <v>9</v>
      </c>
    </row>
    <row r="16" spans="1:33">
      <c r="A16" s="1839"/>
      <c r="B16" s="1841"/>
      <c r="C16" s="1165"/>
      <c r="D16" s="1165"/>
      <c r="E16" s="1165"/>
      <c r="F16" s="1165"/>
      <c r="G16" s="1165"/>
      <c r="H16" s="1165"/>
      <c r="I16" s="1165"/>
      <c r="J16" s="1165"/>
      <c r="K16" s="1165"/>
      <c r="L16" s="1165"/>
      <c r="M16" s="1174"/>
      <c r="N16" s="1174"/>
      <c r="O16" s="81"/>
      <c r="P16" s="81"/>
      <c r="Q16" s="81"/>
      <c r="R16" s="81"/>
      <c r="S16" s="1166"/>
      <c r="T16" s="1166"/>
      <c r="U16" s="1166"/>
      <c r="V16" s="1166"/>
      <c r="W16" s="1182">
        <v>5</v>
      </c>
      <c r="X16" s="1166">
        <v>5348170</v>
      </c>
      <c r="Y16" s="1164">
        <f t="shared" si="0"/>
        <v>5</v>
      </c>
      <c r="Z16" s="1164">
        <f t="shared" si="1"/>
        <v>5348170</v>
      </c>
      <c r="AA16" s="1176">
        <f t="shared" si="2"/>
        <v>5</v>
      </c>
      <c r="AB16" s="1177">
        <f t="shared" si="3"/>
        <v>5348170</v>
      </c>
      <c r="AC16" s="1180"/>
    </row>
    <row r="17" spans="1:29">
      <c r="A17" s="541">
        <v>14</v>
      </c>
      <c r="B17" s="542" t="s">
        <v>1730</v>
      </c>
      <c r="C17" s="1165"/>
      <c r="D17" s="1165"/>
      <c r="E17" s="1165"/>
      <c r="F17" s="1165"/>
      <c r="G17" s="1165"/>
      <c r="H17" s="1165"/>
      <c r="I17" s="1165"/>
      <c r="J17" s="1165"/>
      <c r="K17" s="1165"/>
      <c r="L17" s="1165"/>
      <c r="M17" s="1174">
        <f>+C17+E17+G17+I17+K17</f>
        <v>0</v>
      </c>
      <c r="N17" s="1174">
        <f>+D17+F17+H17+J17+L17</f>
        <v>0</v>
      </c>
      <c r="O17" s="81"/>
      <c r="P17" s="81"/>
      <c r="Q17" s="81"/>
      <c r="R17" s="81"/>
      <c r="S17" s="1166"/>
      <c r="T17" s="1166"/>
      <c r="U17" s="1166"/>
      <c r="V17" s="1166"/>
      <c r="W17" s="1182">
        <v>1</v>
      </c>
      <c r="X17" s="1166">
        <v>989462</v>
      </c>
      <c r="Y17" s="1164">
        <f t="shared" si="0"/>
        <v>1</v>
      </c>
      <c r="Z17" s="1164">
        <f t="shared" si="1"/>
        <v>989462</v>
      </c>
      <c r="AA17" s="1176">
        <f t="shared" si="2"/>
        <v>1</v>
      </c>
      <c r="AB17" s="1177">
        <f t="shared" si="3"/>
        <v>989462</v>
      </c>
      <c r="AC17" s="1180"/>
    </row>
    <row r="18" spans="1:29" ht="13.2" thickBot="1">
      <c r="A18" s="541">
        <v>15</v>
      </c>
      <c r="B18" s="543" t="s">
        <v>1735</v>
      </c>
      <c r="C18" s="1167"/>
      <c r="D18" s="1167"/>
      <c r="E18" s="1167"/>
      <c r="F18" s="1167"/>
      <c r="G18" s="1167"/>
      <c r="H18" s="1167"/>
      <c r="I18" s="1167"/>
      <c r="J18" s="1167"/>
      <c r="K18" s="1167"/>
      <c r="L18" s="1167"/>
      <c r="M18" s="1174">
        <f>+C18+E18+G18+I18+K18</f>
        <v>0</v>
      </c>
      <c r="N18" s="1174">
        <f>+D18+F18+H18+J18+L18</f>
        <v>0</v>
      </c>
      <c r="O18" s="83"/>
      <c r="P18" s="83"/>
      <c r="Q18" s="83"/>
      <c r="R18" s="83"/>
      <c r="S18" s="1167"/>
      <c r="T18" s="1167"/>
      <c r="U18" s="1167"/>
      <c r="V18" s="1167"/>
      <c r="W18" s="1183">
        <v>2</v>
      </c>
      <c r="X18" s="1167"/>
      <c r="Y18" s="1164">
        <f t="shared" si="0"/>
        <v>2</v>
      </c>
      <c r="Z18" s="1164">
        <f t="shared" si="1"/>
        <v>0</v>
      </c>
      <c r="AA18" s="1176">
        <f t="shared" si="2"/>
        <v>2</v>
      </c>
      <c r="AB18" s="1177">
        <f t="shared" si="3"/>
        <v>0</v>
      </c>
      <c r="AC18" s="1184"/>
    </row>
    <row r="19" spans="1:29" ht="13.2" thickBot="1">
      <c r="A19" s="541">
        <v>99</v>
      </c>
      <c r="B19" s="544" t="s">
        <v>1526</v>
      </c>
      <c r="C19" s="1168">
        <f>SUM(C12:C18)</f>
        <v>1</v>
      </c>
      <c r="D19" s="1168">
        <f t="shared" ref="D19:AC19" si="4">SUM(D12:D18)</f>
        <v>3395734</v>
      </c>
      <c r="E19" s="1168">
        <f t="shared" si="4"/>
        <v>0</v>
      </c>
      <c r="F19" s="1168">
        <f t="shared" si="4"/>
        <v>0</v>
      </c>
      <c r="G19" s="1168">
        <f t="shared" si="4"/>
        <v>0</v>
      </c>
      <c r="H19" s="1168">
        <f t="shared" si="4"/>
        <v>0</v>
      </c>
      <c r="I19" s="1168">
        <f t="shared" si="4"/>
        <v>1</v>
      </c>
      <c r="J19" s="1168">
        <f t="shared" si="4"/>
        <v>1862421</v>
      </c>
      <c r="K19" s="1168">
        <f t="shared" si="4"/>
        <v>1</v>
      </c>
      <c r="L19" s="1168">
        <f t="shared" si="4"/>
        <v>1643057</v>
      </c>
      <c r="M19" s="1168">
        <f t="shared" si="4"/>
        <v>3</v>
      </c>
      <c r="N19" s="1168">
        <f t="shared" si="4"/>
        <v>6901212</v>
      </c>
      <c r="O19" s="82">
        <f t="shared" si="4"/>
        <v>0</v>
      </c>
      <c r="P19" s="82">
        <f t="shared" si="4"/>
        <v>0</v>
      </c>
      <c r="Q19" s="82">
        <f t="shared" si="4"/>
        <v>0</v>
      </c>
      <c r="R19" s="82">
        <f t="shared" si="4"/>
        <v>0</v>
      </c>
      <c r="S19" s="1168">
        <f t="shared" si="4"/>
        <v>3</v>
      </c>
      <c r="T19" s="1168">
        <f t="shared" si="4"/>
        <v>7173572</v>
      </c>
      <c r="U19" s="1168">
        <f t="shared" si="4"/>
        <v>1</v>
      </c>
      <c r="V19" s="1168">
        <f t="shared" si="4"/>
        <v>1643057</v>
      </c>
      <c r="W19" s="1168">
        <f>SUM(W12:W18)</f>
        <v>13</v>
      </c>
      <c r="X19" s="1168">
        <f t="shared" si="4"/>
        <v>12794246</v>
      </c>
      <c r="Y19" s="1168">
        <f t="shared" si="4"/>
        <v>17</v>
      </c>
      <c r="Z19" s="1168">
        <f t="shared" si="4"/>
        <v>21610875</v>
      </c>
      <c r="AA19" s="1185">
        <f t="shared" si="4"/>
        <v>20</v>
      </c>
      <c r="AB19" s="1186">
        <f>SUM(AB12:AB18)</f>
        <v>28512087</v>
      </c>
      <c r="AC19" s="1169">
        <f t="shared" si="4"/>
        <v>11</v>
      </c>
    </row>
    <row r="20" spans="1:29">
      <c r="AB20" s="68">
        <f>AB19*12</f>
        <v>342145044</v>
      </c>
    </row>
    <row r="26" spans="1:29">
      <c r="B26" s="77" t="s">
        <v>2331</v>
      </c>
    </row>
    <row r="28" spans="1:29" ht="13.2" thickBot="1"/>
    <row r="29" spans="1:29" ht="23.25" customHeight="1">
      <c r="A29" s="797"/>
      <c r="B29" s="1842" t="s">
        <v>1850</v>
      </c>
      <c r="C29" s="1844" t="s">
        <v>1740</v>
      </c>
      <c r="D29" s="1833"/>
      <c r="E29" s="1833"/>
      <c r="F29" s="1833"/>
      <c r="G29" s="1833"/>
      <c r="H29" s="1833"/>
      <c r="I29" s="1833"/>
      <c r="J29" s="1833"/>
      <c r="K29" s="1845"/>
      <c r="L29" s="1844" t="s">
        <v>1741</v>
      </c>
      <c r="M29" s="1833"/>
      <c r="N29" s="1833"/>
      <c r="O29" s="1833"/>
      <c r="P29" s="1833"/>
      <c r="Q29" s="1833"/>
      <c r="R29" s="1833"/>
      <c r="S29" s="1833"/>
      <c r="T29" s="1845"/>
    </row>
    <row r="30" spans="1:29" s="144" customFormat="1" ht="47.25" customHeight="1">
      <c r="A30" s="1203" t="s">
        <v>891</v>
      </c>
      <c r="B30" s="1843"/>
      <c r="C30" s="1216" t="s">
        <v>1742</v>
      </c>
      <c r="D30" s="1217" t="s">
        <v>1743</v>
      </c>
      <c r="E30" s="1217" t="s">
        <v>1744</v>
      </c>
      <c r="F30" s="1218" t="s">
        <v>1745</v>
      </c>
      <c r="G30" s="1218" t="s">
        <v>1746</v>
      </c>
      <c r="H30" s="1218" t="s">
        <v>1737</v>
      </c>
      <c r="I30" s="1218" t="s">
        <v>1747</v>
      </c>
      <c r="J30" s="1217" t="s">
        <v>1738</v>
      </c>
      <c r="K30" s="1219" t="s">
        <v>1748</v>
      </c>
      <c r="L30" s="1216" t="s">
        <v>1742</v>
      </c>
      <c r="M30" s="1217" t="s">
        <v>1743</v>
      </c>
      <c r="N30" s="1217" t="s">
        <v>1744</v>
      </c>
      <c r="O30" s="1218" t="s">
        <v>1745</v>
      </c>
      <c r="P30" s="1218" t="s">
        <v>1746</v>
      </c>
      <c r="Q30" s="1218" t="s">
        <v>1737</v>
      </c>
      <c r="R30" s="1218" t="s">
        <v>1747</v>
      </c>
      <c r="S30" s="1217" t="s">
        <v>1738</v>
      </c>
      <c r="T30" s="1219" t="s">
        <v>1748</v>
      </c>
    </row>
    <row r="31" spans="1:29" s="144" customFormat="1">
      <c r="A31" s="1205">
        <v>16</v>
      </c>
      <c r="B31" s="800" t="s">
        <v>1718</v>
      </c>
      <c r="C31" s="796" t="s">
        <v>1749</v>
      </c>
      <c r="D31" s="1217"/>
      <c r="E31" s="1217"/>
      <c r="F31" s="1218"/>
      <c r="G31" s="1218"/>
      <c r="H31" s="1218"/>
      <c r="I31" s="1218"/>
      <c r="J31" s="1217"/>
      <c r="K31" s="1219"/>
      <c r="L31" s="1216"/>
      <c r="M31" s="1217"/>
      <c r="N31" s="1217"/>
      <c r="O31" s="1218"/>
      <c r="P31" s="1218"/>
      <c r="Q31" s="1218"/>
      <c r="R31" s="1218"/>
      <c r="S31" s="1217"/>
      <c r="T31" s="1219"/>
    </row>
    <row r="32" spans="1:29" s="144" customFormat="1">
      <c r="A32" s="1205">
        <v>17</v>
      </c>
      <c r="B32" s="799" t="s">
        <v>1718</v>
      </c>
      <c r="C32" s="796" t="s">
        <v>1750</v>
      </c>
      <c r="D32" s="1217"/>
      <c r="E32" s="1217"/>
      <c r="F32" s="1218"/>
      <c r="G32" s="1218"/>
      <c r="H32" s="1218"/>
      <c r="I32" s="1218"/>
      <c r="J32" s="1217"/>
      <c r="K32" s="1219"/>
      <c r="L32" s="1216"/>
      <c r="M32" s="1217"/>
      <c r="N32" s="1217"/>
      <c r="O32" s="1218"/>
      <c r="P32" s="1218"/>
      <c r="Q32" s="1218"/>
      <c r="R32" s="1218"/>
      <c r="S32" s="1217"/>
      <c r="T32" s="1219"/>
    </row>
    <row r="33" spans="1:20" ht="25.2">
      <c r="A33" s="1200">
        <v>18</v>
      </c>
      <c r="B33" s="1846" t="s">
        <v>1719</v>
      </c>
      <c r="C33" s="1188" t="s">
        <v>1385</v>
      </c>
      <c r="D33" s="1206">
        <v>1</v>
      </c>
      <c r="E33" s="1206">
        <v>1</v>
      </c>
      <c r="F33" s="1190" t="s">
        <v>1386</v>
      </c>
      <c r="G33" s="1191" t="s">
        <v>1387</v>
      </c>
      <c r="H33" s="1189">
        <v>12</v>
      </c>
      <c r="I33" s="1190" t="s">
        <v>1388</v>
      </c>
      <c r="J33" s="1210">
        <v>2300000</v>
      </c>
      <c r="K33" s="1211">
        <f>J33*12</f>
        <v>27600000</v>
      </c>
      <c r="L33" s="1188"/>
      <c r="M33" s="1207"/>
      <c r="N33" s="1207"/>
      <c r="O33" s="1190"/>
      <c r="P33" s="1190"/>
      <c r="Q33" s="1190"/>
      <c r="R33" s="1190"/>
      <c r="S33" s="1210"/>
      <c r="T33" s="1211"/>
    </row>
    <row r="34" spans="1:20" ht="25.2">
      <c r="A34" s="1200">
        <v>19</v>
      </c>
      <c r="B34" s="1846"/>
      <c r="C34" s="1188" t="s">
        <v>1749</v>
      </c>
      <c r="D34" s="1206">
        <v>1</v>
      </c>
      <c r="E34" s="1206">
        <v>1</v>
      </c>
      <c r="F34" s="1190" t="s">
        <v>1389</v>
      </c>
      <c r="G34" s="1191" t="s">
        <v>1390</v>
      </c>
      <c r="H34" s="1189">
        <v>3</v>
      </c>
      <c r="I34" s="1190" t="s">
        <v>1388</v>
      </c>
      <c r="J34" s="1210">
        <v>1500000</v>
      </c>
      <c r="K34" s="1211">
        <f>J34*3</f>
        <v>4500000</v>
      </c>
      <c r="L34" s="1188"/>
      <c r="M34" s="1207"/>
      <c r="N34" s="1207"/>
      <c r="O34" s="1190"/>
      <c r="P34" s="1190"/>
      <c r="Q34" s="1190"/>
      <c r="R34" s="1190"/>
      <c r="S34" s="1210"/>
      <c r="T34" s="1211"/>
    </row>
    <row r="35" spans="1:20" ht="25.2">
      <c r="A35" s="1200">
        <v>20</v>
      </c>
      <c r="B35" s="1846"/>
      <c r="C35" s="1188" t="s">
        <v>1385</v>
      </c>
      <c r="D35" s="1206">
        <v>1</v>
      </c>
      <c r="E35" s="1206">
        <v>1</v>
      </c>
      <c r="F35" s="1190" t="s">
        <v>1389</v>
      </c>
      <c r="G35" s="1191" t="s">
        <v>1391</v>
      </c>
      <c r="H35" s="1189">
        <v>9</v>
      </c>
      <c r="I35" s="1190" t="s">
        <v>1388</v>
      </c>
      <c r="J35" s="1210">
        <f>2100000</f>
        <v>2100000</v>
      </c>
      <c r="K35" s="1211">
        <f>J35*9</f>
        <v>18900000</v>
      </c>
      <c r="L35" s="1188"/>
      <c r="M35" s="1207"/>
      <c r="N35" s="1207"/>
      <c r="O35" s="1190"/>
      <c r="P35" s="1190"/>
      <c r="Q35" s="1190"/>
      <c r="R35" s="1190"/>
      <c r="S35" s="1210"/>
      <c r="T35" s="1211"/>
    </row>
    <row r="36" spans="1:20" ht="37.799999999999997">
      <c r="A36" s="1200">
        <v>21</v>
      </c>
      <c r="B36" s="1846"/>
      <c r="C36" s="1188" t="s">
        <v>1749</v>
      </c>
      <c r="D36" s="1206">
        <v>1</v>
      </c>
      <c r="E36" s="1206">
        <v>1</v>
      </c>
      <c r="F36" s="1190" t="s">
        <v>1392</v>
      </c>
      <c r="G36" s="1191" t="s">
        <v>1393</v>
      </c>
      <c r="H36" s="1189">
        <v>12</v>
      </c>
      <c r="I36" s="1190" t="s">
        <v>1388</v>
      </c>
      <c r="J36" s="1210">
        <v>2400000</v>
      </c>
      <c r="K36" s="1211">
        <f>J36*12</f>
        <v>28800000</v>
      </c>
      <c r="L36" s="1188"/>
      <c r="M36" s="1207"/>
      <c r="N36" s="1207"/>
      <c r="O36" s="1190"/>
      <c r="P36" s="1190"/>
      <c r="Q36" s="1190"/>
      <c r="R36" s="1190"/>
      <c r="S36" s="1210"/>
      <c r="T36" s="1211"/>
    </row>
    <row r="37" spans="1:20" ht="25.2">
      <c r="A37" s="1200">
        <v>22</v>
      </c>
      <c r="B37" s="1847" t="s">
        <v>1720</v>
      </c>
      <c r="C37" s="1188"/>
      <c r="D37" s="1207"/>
      <c r="E37" s="1207"/>
      <c r="F37" s="1190"/>
      <c r="G37" s="1191"/>
      <c r="H37" s="1190"/>
      <c r="I37" s="1190"/>
      <c r="J37" s="1210"/>
      <c r="K37" s="1211"/>
      <c r="L37" s="1188" t="s">
        <v>1749</v>
      </c>
      <c r="M37" s="1206">
        <v>1</v>
      </c>
      <c r="N37" s="1206">
        <v>1</v>
      </c>
      <c r="O37" s="1190" t="s">
        <v>1394</v>
      </c>
      <c r="P37" s="1192" t="s">
        <v>1395</v>
      </c>
      <c r="Q37" s="1189">
        <v>12</v>
      </c>
      <c r="R37" s="1190" t="s">
        <v>1388</v>
      </c>
      <c r="S37" s="1210">
        <v>4338369</v>
      </c>
      <c r="T37" s="1211">
        <f>S37*12</f>
        <v>52060428</v>
      </c>
    </row>
    <row r="38" spans="1:20" ht="25.5" customHeight="1">
      <c r="A38" s="1200">
        <v>23</v>
      </c>
      <c r="B38" s="1848"/>
      <c r="C38" s="1188"/>
      <c r="D38" s="1207"/>
      <c r="E38" s="1207"/>
      <c r="F38" s="1190"/>
      <c r="G38" s="1191"/>
      <c r="H38" s="1190"/>
      <c r="I38" s="1190"/>
      <c r="J38" s="1210"/>
      <c r="K38" s="1211"/>
      <c r="L38" s="1188" t="s">
        <v>1749</v>
      </c>
      <c r="M38" s="1206">
        <v>1</v>
      </c>
      <c r="N38" s="1206">
        <v>1</v>
      </c>
      <c r="O38" s="1190" t="s">
        <v>1396</v>
      </c>
      <c r="P38" s="1192" t="s">
        <v>1395</v>
      </c>
      <c r="Q38" s="1189">
        <v>12</v>
      </c>
      <c r="R38" s="1190" t="s">
        <v>1388</v>
      </c>
      <c r="S38" s="1210">
        <v>3967216</v>
      </c>
      <c r="T38" s="1211">
        <f>S38*12</f>
        <v>47606592</v>
      </c>
    </row>
    <row r="39" spans="1:20" ht="25.2">
      <c r="A39" s="1200">
        <v>24</v>
      </c>
      <c r="B39" s="1848"/>
      <c r="C39" s="1188"/>
      <c r="D39" s="1207"/>
      <c r="E39" s="1207"/>
      <c r="F39" s="1190"/>
      <c r="G39" s="1191"/>
      <c r="H39" s="1190"/>
      <c r="I39" s="1190"/>
      <c r="J39" s="1210"/>
      <c r="K39" s="1211"/>
      <c r="L39" s="1188" t="s">
        <v>1749</v>
      </c>
      <c r="M39" s="1206">
        <v>1</v>
      </c>
      <c r="N39" s="1206">
        <v>1</v>
      </c>
      <c r="O39" s="1190" t="s">
        <v>1397</v>
      </c>
      <c r="P39" s="1192" t="s">
        <v>1395</v>
      </c>
      <c r="Q39" s="1189">
        <v>12</v>
      </c>
      <c r="R39" s="1190" t="s">
        <v>1388</v>
      </c>
      <c r="S39" s="1210">
        <v>2734669</v>
      </c>
      <c r="T39" s="1211">
        <f>S39*12</f>
        <v>32816028</v>
      </c>
    </row>
    <row r="40" spans="1:20" ht="25.2">
      <c r="A40" s="1200">
        <v>25</v>
      </c>
      <c r="B40" s="1848"/>
      <c r="C40" s="1188"/>
      <c r="D40" s="1207"/>
      <c r="E40" s="1207"/>
      <c r="F40" s="1190"/>
      <c r="G40" s="1191"/>
      <c r="H40" s="1190"/>
      <c r="I40" s="1190"/>
      <c r="J40" s="1210"/>
      <c r="K40" s="1211"/>
      <c r="L40" s="1188" t="s">
        <v>1749</v>
      </c>
      <c r="M40" s="1206">
        <v>1</v>
      </c>
      <c r="N40" s="1206">
        <v>1</v>
      </c>
      <c r="O40" s="1190" t="s">
        <v>1398</v>
      </c>
      <c r="P40" s="1192" t="s">
        <v>1395</v>
      </c>
      <c r="Q40" s="1189">
        <v>12</v>
      </c>
      <c r="R40" s="1190" t="s">
        <v>1388</v>
      </c>
      <c r="S40" s="1210">
        <v>3141578</v>
      </c>
      <c r="T40" s="1211">
        <f>S40*12</f>
        <v>37698936</v>
      </c>
    </row>
    <row r="41" spans="1:20" ht="25.2">
      <c r="A41" s="1200">
        <v>26</v>
      </c>
      <c r="B41" s="1849"/>
      <c r="C41" s="1188"/>
      <c r="D41" s="1207"/>
      <c r="E41" s="1207"/>
      <c r="F41" s="1190"/>
      <c r="G41" s="1191"/>
      <c r="H41" s="1190"/>
      <c r="I41" s="1190"/>
      <c r="J41" s="1210"/>
      <c r="K41" s="1211"/>
      <c r="L41" s="1188" t="s">
        <v>1749</v>
      </c>
      <c r="M41" s="1206">
        <v>1</v>
      </c>
      <c r="N41" s="1206">
        <v>1</v>
      </c>
      <c r="O41" s="1190" t="s">
        <v>1399</v>
      </c>
      <c r="P41" s="1192" t="s">
        <v>1395</v>
      </c>
      <c r="Q41" s="1189">
        <v>12</v>
      </c>
      <c r="R41" s="1190" t="s">
        <v>1388</v>
      </c>
      <c r="S41" s="1210">
        <v>2162261</v>
      </c>
      <c r="T41" s="1211">
        <f>S41*12</f>
        <v>25947132</v>
      </c>
    </row>
    <row r="42" spans="1:20">
      <c r="A42" s="1200">
        <v>27</v>
      </c>
      <c r="B42" s="1835" t="s">
        <v>1721</v>
      </c>
      <c r="C42" s="1188"/>
      <c r="D42" s="1207"/>
      <c r="E42" s="1207"/>
      <c r="F42" s="1190"/>
      <c r="G42" s="1191"/>
      <c r="H42" s="1190"/>
      <c r="I42" s="1190"/>
      <c r="J42" s="1210"/>
      <c r="K42" s="1211"/>
      <c r="L42" s="1188"/>
      <c r="M42" s="1207"/>
      <c r="N42" s="1207"/>
      <c r="O42" s="1190"/>
      <c r="P42" s="1190"/>
      <c r="Q42" s="1190"/>
      <c r="R42" s="1190"/>
      <c r="S42" s="1210"/>
      <c r="T42" s="1211"/>
    </row>
    <row r="43" spans="1:20">
      <c r="A43" s="1200">
        <v>28</v>
      </c>
      <c r="B43" s="1835"/>
      <c r="C43" s="1188"/>
      <c r="D43" s="1207"/>
      <c r="E43" s="1207"/>
      <c r="F43" s="1190"/>
      <c r="G43" s="1191"/>
      <c r="H43" s="1190"/>
      <c r="I43" s="1190"/>
      <c r="J43" s="1210"/>
      <c r="K43" s="1211"/>
      <c r="L43" s="1188"/>
      <c r="M43" s="1207"/>
      <c r="N43" s="1207"/>
      <c r="O43" s="1190"/>
      <c r="P43" s="1190"/>
      <c r="Q43" s="1190"/>
      <c r="R43" s="1190"/>
      <c r="S43" s="1210"/>
      <c r="T43" s="1211"/>
    </row>
    <row r="44" spans="1:20" ht="25.2">
      <c r="A44" s="1200">
        <v>29</v>
      </c>
      <c r="B44" s="1201" t="s">
        <v>1728</v>
      </c>
      <c r="C44" s="1188" t="s">
        <v>1749</v>
      </c>
      <c r="D44" s="1170">
        <v>2</v>
      </c>
      <c r="E44" s="1170">
        <v>2</v>
      </c>
      <c r="F44" s="1190" t="s">
        <v>1400</v>
      </c>
      <c r="G44" s="1192" t="s">
        <v>1395</v>
      </c>
      <c r="H44" s="1189">
        <v>12</v>
      </c>
      <c r="I44" s="1190" t="s">
        <v>1388</v>
      </c>
      <c r="J44" s="1210">
        <v>3424650</v>
      </c>
      <c r="K44" s="1211">
        <f>J44*12</f>
        <v>41095800</v>
      </c>
      <c r="L44" s="1188" t="s">
        <v>1749</v>
      </c>
      <c r="M44" s="1206">
        <v>1</v>
      </c>
      <c r="N44" s="1170">
        <v>1</v>
      </c>
      <c r="O44" s="1190" t="s">
        <v>1401</v>
      </c>
      <c r="P44" s="1192" t="s">
        <v>1395</v>
      </c>
      <c r="Q44" s="1189">
        <v>12</v>
      </c>
      <c r="R44" s="1190" t="s">
        <v>1388</v>
      </c>
      <c r="S44" s="1210">
        <v>1494963</v>
      </c>
      <c r="T44" s="1211">
        <f>S44*12</f>
        <v>17939556</v>
      </c>
    </row>
    <row r="45" spans="1:20" ht="25.2">
      <c r="A45" s="1200">
        <v>30</v>
      </c>
      <c r="B45" s="1202"/>
      <c r="C45" s="1188" t="s">
        <v>1749</v>
      </c>
      <c r="D45" s="1170">
        <v>1</v>
      </c>
      <c r="E45" s="1170">
        <v>1</v>
      </c>
      <c r="F45" s="1190" t="s">
        <v>1400</v>
      </c>
      <c r="G45" s="1192" t="s">
        <v>1402</v>
      </c>
      <c r="H45" s="1189">
        <v>12</v>
      </c>
      <c r="I45" s="1190" t="s">
        <v>1388</v>
      </c>
      <c r="J45" s="1210">
        <v>1346390</v>
      </c>
      <c r="K45" s="1211">
        <f>J45*12</f>
        <v>16156680</v>
      </c>
      <c r="L45" s="1188" t="s">
        <v>1749</v>
      </c>
      <c r="M45" s="1206">
        <v>4</v>
      </c>
      <c r="N45" s="1170">
        <v>4</v>
      </c>
      <c r="O45" s="1190" t="s">
        <v>1376</v>
      </c>
      <c r="P45" s="1192" t="s">
        <v>1395</v>
      </c>
      <c r="Q45" s="1189">
        <v>12</v>
      </c>
      <c r="R45" s="1190" t="s">
        <v>1388</v>
      </c>
      <c r="S45" s="1210">
        <v>5979852</v>
      </c>
      <c r="T45" s="1211">
        <f t="shared" ref="T45:T50" si="5">S45*12</f>
        <v>71758224</v>
      </c>
    </row>
    <row r="46" spans="1:20" ht="37.799999999999997">
      <c r="A46" s="1200">
        <v>31</v>
      </c>
      <c r="B46" s="80"/>
      <c r="C46" s="1188" t="s">
        <v>1749</v>
      </c>
      <c r="D46" s="1206">
        <v>1</v>
      </c>
      <c r="E46" s="1206">
        <v>1</v>
      </c>
      <c r="F46" s="1190" t="s">
        <v>1403</v>
      </c>
      <c r="G46" s="1192" t="s">
        <v>1404</v>
      </c>
      <c r="H46" s="1189">
        <v>12</v>
      </c>
      <c r="I46" s="1190" t="s">
        <v>1388</v>
      </c>
      <c r="J46" s="1210">
        <v>1138448</v>
      </c>
      <c r="K46" s="1211">
        <f>J46*12</f>
        <v>13661376</v>
      </c>
      <c r="L46" s="1188" t="s">
        <v>1749</v>
      </c>
      <c r="M46" s="1206">
        <v>3</v>
      </c>
      <c r="N46" s="1170">
        <v>3</v>
      </c>
      <c r="O46" s="1190" t="s">
        <v>1376</v>
      </c>
      <c r="P46" s="1192" t="s">
        <v>1395</v>
      </c>
      <c r="Q46" s="1189">
        <v>12</v>
      </c>
      <c r="R46" s="1190" t="s">
        <v>1388</v>
      </c>
      <c r="S46" s="1210">
        <v>4027117</v>
      </c>
      <c r="T46" s="1211">
        <f t="shared" si="5"/>
        <v>48325404</v>
      </c>
    </row>
    <row r="47" spans="1:20" ht="25.2">
      <c r="A47" s="1200">
        <v>32</v>
      </c>
      <c r="B47" s="80"/>
      <c r="C47" s="1193"/>
      <c r="D47" s="1208"/>
      <c r="E47" s="1208"/>
      <c r="F47" s="798"/>
      <c r="G47" s="1195"/>
      <c r="H47" s="1194"/>
      <c r="I47" s="798"/>
      <c r="J47" s="1212"/>
      <c r="K47" s="1213"/>
      <c r="L47" s="1193" t="s">
        <v>1749</v>
      </c>
      <c r="M47" s="1208">
        <v>2</v>
      </c>
      <c r="N47" s="1215">
        <v>2</v>
      </c>
      <c r="O47" s="798" t="s">
        <v>1405</v>
      </c>
      <c r="P47" s="1192" t="s">
        <v>1395</v>
      </c>
      <c r="Q47" s="1189">
        <v>12</v>
      </c>
      <c r="R47" s="1190" t="s">
        <v>1388</v>
      </c>
      <c r="S47" s="1212">
        <v>2916925</v>
      </c>
      <c r="T47" s="1211">
        <f t="shared" si="5"/>
        <v>35003100</v>
      </c>
    </row>
    <row r="48" spans="1:20" ht="25.2">
      <c r="A48" s="1200">
        <v>33</v>
      </c>
      <c r="B48" s="80"/>
      <c r="C48" s="1193"/>
      <c r="D48" s="1208"/>
      <c r="E48" s="1208"/>
      <c r="F48" s="798"/>
      <c r="G48" s="1195"/>
      <c r="H48" s="1194"/>
      <c r="I48" s="798"/>
      <c r="J48" s="1212"/>
      <c r="K48" s="1213"/>
      <c r="L48" s="1193" t="s">
        <v>1749</v>
      </c>
      <c r="M48" s="1208">
        <v>1</v>
      </c>
      <c r="N48" s="1215">
        <v>1</v>
      </c>
      <c r="O48" s="798" t="s">
        <v>1405</v>
      </c>
      <c r="P48" s="1192" t="s">
        <v>1395</v>
      </c>
      <c r="Q48" s="1189">
        <v>12</v>
      </c>
      <c r="R48" s="1190" t="s">
        <v>1388</v>
      </c>
      <c r="S48" s="1212">
        <v>1211751</v>
      </c>
      <c r="T48" s="1211">
        <f t="shared" si="5"/>
        <v>14541012</v>
      </c>
    </row>
    <row r="49" spans="1:20" ht="37.799999999999997">
      <c r="A49" s="1200">
        <v>34</v>
      </c>
      <c r="B49" s="80"/>
      <c r="C49" s="1193"/>
      <c r="D49" s="1208"/>
      <c r="E49" s="1208"/>
      <c r="F49" s="798"/>
      <c r="G49" s="1195"/>
      <c r="H49" s="1194"/>
      <c r="I49" s="798"/>
      <c r="J49" s="1212"/>
      <c r="K49" s="1213"/>
      <c r="L49" s="1193" t="s">
        <v>1749</v>
      </c>
      <c r="M49" s="1208">
        <v>1</v>
      </c>
      <c r="N49" s="1215">
        <v>1</v>
      </c>
      <c r="O49" s="798" t="s">
        <v>1406</v>
      </c>
      <c r="P49" s="1192" t="s">
        <v>1395</v>
      </c>
      <c r="Q49" s="1189">
        <v>12</v>
      </c>
      <c r="R49" s="1190" t="s">
        <v>1388</v>
      </c>
      <c r="S49" s="1212">
        <v>988901</v>
      </c>
      <c r="T49" s="1211">
        <f t="shared" si="5"/>
        <v>11866812</v>
      </c>
    </row>
    <row r="50" spans="1:20" ht="37.799999999999997">
      <c r="A50" s="1200">
        <v>35</v>
      </c>
      <c r="B50" s="80"/>
      <c r="C50" s="1193"/>
      <c r="D50" s="1208"/>
      <c r="E50" s="1208"/>
      <c r="F50" s="798"/>
      <c r="G50" s="1195"/>
      <c r="H50" s="1194"/>
      <c r="I50" s="798"/>
      <c r="J50" s="1212"/>
      <c r="K50" s="1213"/>
      <c r="L50" s="1193" t="s">
        <v>1749</v>
      </c>
      <c r="M50" s="1208">
        <v>1</v>
      </c>
      <c r="N50" s="1215">
        <v>1</v>
      </c>
      <c r="O50" s="798" t="s">
        <v>1407</v>
      </c>
      <c r="P50" s="1192" t="s">
        <v>1395</v>
      </c>
      <c r="Q50" s="1189">
        <v>12</v>
      </c>
      <c r="R50" s="1190" t="s">
        <v>1388</v>
      </c>
      <c r="S50" s="1212">
        <v>882634</v>
      </c>
      <c r="T50" s="1211">
        <f t="shared" si="5"/>
        <v>10591608</v>
      </c>
    </row>
    <row r="51" spans="1:20">
      <c r="A51" s="1200">
        <v>36</v>
      </c>
      <c r="B51" s="80"/>
      <c r="C51" s="1193"/>
      <c r="D51" s="1208"/>
      <c r="E51" s="1208"/>
      <c r="F51" s="798"/>
      <c r="G51" s="1195"/>
      <c r="H51" s="1194"/>
      <c r="I51" s="798"/>
      <c r="J51" s="1212"/>
      <c r="K51" s="1213"/>
      <c r="L51" s="1193"/>
      <c r="M51" s="1209"/>
      <c r="N51" s="1209"/>
      <c r="O51" s="798"/>
      <c r="P51" s="798"/>
      <c r="Q51" s="798"/>
      <c r="R51" s="798"/>
      <c r="S51" s="1212"/>
      <c r="T51" s="1213"/>
    </row>
    <row r="52" spans="1:20">
      <c r="A52" s="1200">
        <v>37</v>
      </c>
      <c r="B52" s="80"/>
      <c r="C52" s="1193"/>
      <c r="D52" s="1208"/>
      <c r="E52" s="1208"/>
      <c r="F52" s="798"/>
      <c r="G52" s="1195"/>
      <c r="H52" s="1194"/>
      <c r="I52" s="798"/>
      <c r="J52" s="1212"/>
      <c r="K52" s="1213"/>
      <c r="L52" s="1193"/>
      <c r="M52" s="1209"/>
      <c r="N52" s="1209"/>
      <c r="O52" s="798"/>
      <c r="P52" s="798"/>
      <c r="Q52" s="798"/>
      <c r="R52" s="798"/>
      <c r="S52" s="1212"/>
      <c r="T52" s="1213"/>
    </row>
    <row r="53" spans="1:20" ht="13.2" thickBot="1">
      <c r="A53" s="1200">
        <v>38</v>
      </c>
      <c r="B53" s="80"/>
      <c r="C53" s="1193" t="s">
        <v>1749</v>
      </c>
      <c r="D53" s="1209"/>
      <c r="E53" s="1209"/>
      <c r="F53" s="798"/>
      <c r="G53" s="1196"/>
      <c r="H53" s="798"/>
      <c r="I53" s="798"/>
      <c r="J53" s="1212"/>
      <c r="K53" s="1213"/>
      <c r="L53" s="1193"/>
      <c r="M53" s="1209"/>
      <c r="N53" s="1209"/>
      <c r="O53" s="798"/>
      <c r="P53" s="798"/>
      <c r="Q53" s="798"/>
      <c r="R53" s="798"/>
      <c r="S53" s="1212"/>
      <c r="T53" s="1213"/>
    </row>
    <row r="54" spans="1:20" ht="13.2" thickBot="1">
      <c r="A54" s="1200"/>
      <c r="B54" s="1204" t="s">
        <v>1751</v>
      </c>
      <c r="C54" s="1197"/>
      <c r="D54" s="511">
        <f>SUM(D33:D53)</f>
        <v>8</v>
      </c>
      <c r="E54" s="511">
        <f>SUM(E33:E53)</f>
        <v>8</v>
      </c>
      <c r="F54" s="82"/>
      <c r="G54" s="82"/>
      <c r="H54" s="82"/>
      <c r="I54" s="82"/>
      <c r="J54" s="1185">
        <f>SUM(J33:J53)</f>
        <v>14209488</v>
      </c>
      <c r="K54" s="1214">
        <f>SUM(K33:K53)</f>
        <v>150713856</v>
      </c>
      <c r="L54" s="1197"/>
      <c r="M54" s="512">
        <f>SUM(M33:M53)</f>
        <v>18</v>
      </c>
      <c r="N54" s="512">
        <f>SUM(N33:N53)</f>
        <v>18</v>
      </c>
      <c r="O54" s="82"/>
      <c r="P54" s="82"/>
      <c r="Q54" s="82"/>
      <c r="R54" s="1198"/>
      <c r="S54" s="1214">
        <f>SUM(S33:S53)</f>
        <v>33846236</v>
      </c>
      <c r="T54" s="1214">
        <f>SUM(T33:T53)</f>
        <v>406154832</v>
      </c>
    </row>
    <row r="55" spans="1:20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1199"/>
      <c r="T55" s="1187"/>
    </row>
    <row r="56" spans="1:20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</row>
    <row r="57" spans="1:20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</row>
    <row r="58" spans="1:20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</row>
    <row r="59" spans="1:20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</row>
    <row r="60" spans="1:20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</row>
    <row r="61" spans="1:20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</row>
    <row r="62" spans="1:20">
      <c r="A62" s="80"/>
      <c r="B62" s="501" t="s">
        <v>882</v>
      </c>
      <c r="C62" s="501"/>
      <c r="D62" s="501"/>
      <c r="E62" s="501"/>
      <c r="F62" s="501"/>
      <c r="G62" s="501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</row>
    <row r="63" spans="1:20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</row>
    <row r="64" spans="1:20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</row>
    <row r="65" spans="1:19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  <row r="67" spans="1:19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</row>
    <row r="69" spans="1:19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</row>
    <row r="71" spans="1:19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</row>
    <row r="72" spans="1:19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</row>
  </sheetData>
  <sheetProtection selectLockedCells="1"/>
  <mergeCells count="27">
    <mergeCell ref="C29:K29"/>
    <mergeCell ref="L29:T29"/>
    <mergeCell ref="B33:B36"/>
    <mergeCell ref="B37:B41"/>
    <mergeCell ref="B42:B43"/>
    <mergeCell ref="A12:A13"/>
    <mergeCell ref="A15:A16"/>
    <mergeCell ref="B12:B13"/>
    <mergeCell ref="B15:B16"/>
    <mergeCell ref="B29:B30"/>
    <mergeCell ref="AC9:AC10"/>
    <mergeCell ref="M9:N10"/>
    <mergeCell ref="Y9:Z10"/>
    <mergeCell ref="AA9:AB10"/>
    <mergeCell ref="O10:P10"/>
    <mergeCell ref="Q10:R10"/>
    <mergeCell ref="S10:T10"/>
    <mergeCell ref="U10:V10"/>
    <mergeCell ref="W10:X10"/>
    <mergeCell ref="O9:X9"/>
    <mergeCell ref="F1:S1"/>
    <mergeCell ref="C9:L9"/>
    <mergeCell ref="E10:F10"/>
    <mergeCell ref="G10:H10"/>
    <mergeCell ref="I10:J10"/>
    <mergeCell ref="K10:L10"/>
    <mergeCell ref="C10:D10"/>
  </mergeCells>
  <phoneticPr fontId="0" type="noConversion"/>
  <pageMargins left="0.74803149606299213" right="0.74803149606299213" top="0.98425196850393704" bottom="0.98425196850393704" header="0" footer="0"/>
  <pageSetup scale="7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0">
    <tabColor theme="5" tint="-0.249977111117893"/>
  </sheetPr>
  <dimension ref="A1:EU216"/>
  <sheetViews>
    <sheetView topLeftCell="B1" zoomScale="85" zoomScaleNormal="85" workbookViewId="0">
      <selection activeCell="D51" sqref="D51"/>
    </sheetView>
  </sheetViews>
  <sheetFormatPr baseColWidth="10" defaultColWidth="11.44140625" defaultRowHeight="13.8"/>
  <cols>
    <col min="1" max="1" width="4.109375" style="853" hidden="1" customWidth="1"/>
    <col min="2" max="2" width="74" style="159" customWidth="1"/>
    <col min="3" max="7" width="15.5546875" style="159" customWidth="1"/>
    <col min="8" max="8" width="17.5546875" style="159" customWidth="1"/>
    <col min="9" max="20" width="15.5546875" style="159" customWidth="1"/>
    <col min="21" max="22" width="16.33203125" style="159" bestFit="1" customWidth="1"/>
    <col min="23" max="23" width="15.33203125" style="159" bestFit="1" customWidth="1"/>
    <col min="24" max="24" width="16.33203125" style="159" bestFit="1" customWidth="1"/>
    <col min="25" max="26" width="15.33203125" style="159" bestFit="1" customWidth="1"/>
    <col min="27" max="27" width="15" style="159" customWidth="1"/>
    <col min="28" max="37" width="15" style="159" bestFit="1" customWidth="1"/>
    <col min="38" max="38" width="15" style="159" customWidth="1"/>
    <col min="39" max="50" width="15.44140625" style="159" bestFit="1" customWidth="1"/>
    <col min="51" max="53" width="15" style="159" bestFit="1" customWidth="1"/>
    <col min="54" max="54" width="19.109375" style="159" customWidth="1"/>
    <col min="55" max="62" width="15" style="159" bestFit="1" customWidth="1"/>
    <col min="63" max="63" width="15.109375" style="159" customWidth="1"/>
    <col min="64" max="64" width="16" style="159" customWidth="1"/>
    <col min="65" max="65" width="15" style="159" customWidth="1"/>
    <col min="66" max="66" width="15.44140625" style="159" customWidth="1"/>
    <col min="67" max="67" width="15.6640625" style="159" customWidth="1"/>
    <col min="68" max="68" width="16" style="159" customWidth="1"/>
    <col min="69" max="69" width="16.109375" style="159" customWidth="1"/>
    <col min="70" max="70" width="16" style="159" customWidth="1"/>
    <col min="71" max="71" width="16.44140625" style="159" customWidth="1"/>
    <col min="72" max="72" width="16.33203125" style="159" customWidth="1"/>
    <col min="73" max="73" width="16.109375" style="159" customWidth="1"/>
    <col min="74" max="74" width="16.5546875" style="159" customWidth="1"/>
    <col min="75" max="75" width="11.44140625" style="1367"/>
    <col min="76" max="76" width="15.33203125" style="159" customWidth="1"/>
    <col min="77" max="77" width="17.5546875" style="159" customWidth="1"/>
    <col min="78" max="78" width="16.44140625" style="159" customWidth="1"/>
    <col min="79" max="79" width="13.5546875" style="159" customWidth="1"/>
    <col min="80" max="80" width="15.33203125" style="159" customWidth="1"/>
    <col min="81" max="81" width="17" style="159" customWidth="1"/>
    <col min="82" max="82" width="14.5546875" style="159" customWidth="1"/>
    <col min="83" max="83" width="15.44140625" style="159" customWidth="1"/>
    <col min="84" max="84" width="15" style="159" customWidth="1"/>
    <col min="85" max="85" width="13" style="159" customWidth="1"/>
    <col min="86" max="86" width="15.44140625" style="159" customWidth="1"/>
    <col min="87" max="87" width="18.109375" style="159" customWidth="1"/>
    <col min="88" max="88" width="14.6640625" style="159" customWidth="1"/>
    <col min="89" max="89" width="15" style="159" customWidth="1"/>
    <col min="90" max="90" width="14" style="159" customWidth="1"/>
    <col min="91" max="91" width="17.109375" style="159" customWidth="1"/>
    <col min="92" max="92" width="14.6640625" style="159" customWidth="1"/>
    <col min="93" max="93" width="15.33203125" style="159" customWidth="1"/>
    <col min="94" max="94" width="14.5546875" style="159" customWidth="1"/>
    <col min="95" max="95" width="13.88671875" style="159" customWidth="1"/>
    <col min="96" max="96" width="14" style="159" customWidth="1"/>
    <col min="97" max="97" width="14.33203125" style="159" customWidth="1"/>
    <col min="98" max="98" width="14.5546875" style="159" customWidth="1"/>
    <col min="99" max="99" width="15.6640625" style="159" customWidth="1"/>
    <col min="100" max="100" width="14" style="159" customWidth="1"/>
    <col min="101" max="101" width="14.33203125" style="159" customWidth="1"/>
    <col min="102" max="102" width="13.109375" style="159" customWidth="1"/>
    <col min="103" max="103" width="13.33203125" style="159" customWidth="1"/>
    <col min="104" max="104" width="13.5546875" style="159" customWidth="1"/>
    <col min="105" max="105" width="15.88671875" style="159" customWidth="1"/>
    <col min="106" max="106" width="14.33203125" style="159" customWidth="1"/>
    <col min="107" max="107" width="14.5546875" style="159" customWidth="1"/>
    <col min="108" max="108" width="13.88671875" style="159" customWidth="1"/>
    <col min="109" max="109" width="15.33203125" style="159" customWidth="1"/>
    <col min="110" max="110" width="16.109375" style="159" customWidth="1"/>
    <col min="111" max="111" width="16.6640625" style="159" customWidth="1"/>
    <col min="112" max="112" width="14.6640625" style="159" customWidth="1"/>
    <col min="113" max="113" width="16.109375" style="159" customWidth="1"/>
    <col min="114" max="114" width="13.33203125" style="159" customWidth="1"/>
    <col min="115" max="115" width="13.88671875" style="159" customWidth="1"/>
    <col min="116" max="116" width="15.44140625" style="159" customWidth="1"/>
    <col min="117" max="117" width="18.33203125" style="159" customWidth="1"/>
    <col min="118" max="119" width="14.5546875" style="159" customWidth="1"/>
    <col min="120" max="120" width="14.33203125" style="159" customWidth="1"/>
    <col min="121" max="121" width="14.6640625" style="159" customWidth="1"/>
    <col min="122" max="122" width="14" style="159" customWidth="1"/>
    <col min="123" max="123" width="16.6640625" style="159" customWidth="1"/>
    <col min="124" max="124" width="14.6640625" style="159" customWidth="1"/>
    <col min="125" max="125" width="14.5546875" style="159" customWidth="1"/>
    <col min="126" max="127" width="13.33203125" style="159" bestFit="1" customWidth="1"/>
    <col min="128" max="128" width="13.6640625" style="159" bestFit="1" customWidth="1"/>
    <col min="129" max="129" width="14.109375" style="159" bestFit="1" customWidth="1"/>
    <col min="130" max="130" width="13.6640625" style="159" bestFit="1" customWidth="1"/>
    <col min="131" max="131" width="14.109375" style="159" bestFit="1" customWidth="1"/>
    <col min="132" max="133" width="13.33203125" style="159" bestFit="1" customWidth="1"/>
    <col min="134" max="134" width="11.44140625" style="159"/>
    <col min="135" max="135" width="15.6640625" style="159" customWidth="1"/>
    <col min="136" max="136" width="13.88671875" style="159" customWidth="1"/>
    <col min="137" max="137" width="13.5546875" style="159" customWidth="1"/>
    <col min="138" max="138" width="13.88671875" style="159" customWidth="1"/>
    <col min="139" max="139" width="14" style="159" customWidth="1"/>
    <col min="140" max="140" width="11.44140625" style="159"/>
    <col min="141" max="141" width="14.109375" style="159" bestFit="1" customWidth="1"/>
    <col min="142" max="142" width="13.6640625" style="159" bestFit="1" customWidth="1"/>
    <col min="143" max="143" width="14.109375" style="159" bestFit="1" customWidth="1"/>
    <col min="144" max="145" width="13.33203125" style="159" bestFit="1" customWidth="1"/>
    <col min="146" max="146" width="11.44140625" style="159"/>
    <col min="147" max="147" width="14.109375" style="159" bestFit="1" customWidth="1"/>
    <col min="148" max="148" width="0" style="853" hidden="1" customWidth="1"/>
    <col min="149" max="16384" width="11.44140625" style="159"/>
  </cols>
  <sheetData>
    <row r="1" spans="1:28" ht="14.4">
      <c r="B1" s="342"/>
      <c r="C1" s="342"/>
    </row>
    <row r="3" spans="1:28">
      <c r="G3" s="1254"/>
    </row>
    <row r="4" spans="1:28" ht="14.4" thickBot="1">
      <c r="I4" s="353" t="s">
        <v>881</v>
      </c>
    </row>
    <row r="5" spans="1:28" ht="14.4" thickBot="1">
      <c r="B5" s="1852" t="s">
        <v>1909</v>
      </c>
      <c r="C5" s="1853"/>
      <c r="I5" s="353" t="s">
        <v>1908</v>
      </c>
    </row>
    <row r="6" spans="1:28">
      <c r="I6" s="353" t="s">
        <v>1907</v>
      </c>
    </row>
    <row r="9" spans="1:28" ht="15.6">
      <c r="B9" s="354" t="s">
        <v>2333</v>
      </c>
    </row>
    <row r="10" spans="1:28" ht="14.4" thickBot="1">
      <c r="G10" s="1241">
        <f>G13+G17+G21+G27+G38</f>
        <v>662699091</v>
      </c>
    </row>
    <row r="11" spans="1:28" ht="17.25" customHeight="1" thickBot="1">
      <c r="B11" s="802"/>
      <c r="C11" s="1860" t="s">
        <v>1906</v>
      </c>
      <c r="D11" s="1850"/>
      <c r="E11" s="1850"/>
      <c r="F11" s="1850"/>
      <c r="G11" s="1850"/>
      <c r="H11" s="804"/>
      <c r="I11" s="1850" t="s">
        <v>1904</v>
      </c>
      <c r="J11" s="1850"/>
      <c r="K11" s="1850"/>
      <c r="L11" s="1850"/>
      <c r="M11" s="808"/>
      <c r="N11" s="1850" t="s">
        <v>1902</v>
      </c>
      <c r="O11" s="1850"/>
      <c r="P11" s="1850"/>
      <c r="Q11" s="1850"/>
      <c r="R11" s="1851"/>
      <c r="U11" s="158"/>
      <c r="V11" s="158"/>
      <c r="W11" s="158"/>
      <c r="X11" s="158"/>
      <c r="Y11" s="158"/>
      <c r="Z11" s="158"/>
      <c r="AA11" s="158"/>
      <c r="AB11" s="158"/>
    </row>
    <row r="12" spans="1:28" ht="28.2" thickBot="1">
      <c r="A12" s="853" t="s">
        <v>891</v>
      </c>
      <c r="B12" s="801" t="s">
        <v>1886</v>
      </c>
      <c r="C12" s="567">
        <v>2008</v>
      </c>
      <c r="D12" s="184">
        <v>2009</v>
      </c>
      <c r="E12" s="184">
        <v>2010</v>
      </c>
      <c r="F12" s="184">
        <v>2011</v>
      </c>
      <c r="G12" s="803">
        <v>2012</v>
      </c>
      <c r="H12" s="805" t="s">
        <v>1905</v>
      </c>
      <c r="I12" s="567" t="s">
        <v>1901</v>
      </c>
      <c r="J12" s="183" t="s">
        <v>1900</v>
      </c>
      <c r="K12" s="183" t="s">
        <v>1899</v>
      </c>
      <c r="L12" s="182" t="s">
        <v>1898</v>
      </c>
      <c r="M12" s="806" t="s">
        <v>1903</v>
      </c>
      <c r="N12" s="807">
        <v>2013</v>
      </c>
      <c r="O12" s="181">
        <v>2014</v>
      </c>
      <c r="P12" s="181">
        <v>2015</v>
      </c>
      <c r="Q12" s="181">
        <v>2016</v>
      </c>
      <c r="R12" s="180">
        <v>2017</v>
      </c>
      <c r="U12" s="158"/>
      <c r="V12" s="158"/>
      <c r="W12" s="158"/>
      <c r="X12" s="158"/>
      <c r="Y12" s="158"/>
      <c r="Z12" s="158"/>
      <c r="AA12" s="158"/>
      <c r="AB12" s="158"/>
    </row>
    <row r="13" spans="1:28" ht="14.4">
      <c r="A13" s="853">
        <v>1</v>
      </c>
      <c r="B13" s="173" t="s">
        <v>1872</v>
      </c>
      <c r="C13" s="1220">
        <f>+C14+C15+C16</f>
        <v>117774440</v>
      </c>
      <c r="D13" s="1220">
        <f>+D14+D15+D16</f>
        <v>117706001</v>
      </c>
      <c r="E13" s="1220">
        <f>+E14+E15+E16</f>
        <v>114241735</v>
      </c>
      <c r="F13" s="1220">
        <f>+F14+F15+F16</f>
        <v>117863197</v>
      </c>
      <c r="G13" s="1220">
        <f>+G14+G15+G16</f>
        <v>111063933</v>
      </c>
      <c r="H13" s="847"/>
      <c r="I13" s="848"/>
      <c r="J13" s="848"/>
      <c r="K13" s="848"/>
      <c r="L13" s="849"/>
      <c r="M13" s="850"/>
      <c r="N13" s="513">
        <f>+N14+N15+N16</f>
        <v>113773892</v>
      </c>
      <c r="O13" s="514">
        <f>+O14+O15+O16</f>
        <v>115981105</v>
      </c>
      <c r="P13" s="514">
        <f>+P14+P15+P16</f>
        <v>0</v>
      </c>
      <c r="Q13" s="514">
        <f>+Q14+Q15+Q16</f>
        <v>0</v>
      </c>
      <c r="R13" s="515">
        <f>+R14+R15+R16</f>
        <v>0</v>
      </c>
      <c r="U13" s="158"/>
      <c r="V13" s="158"/>
      <c r="W13" s="158"/>
      <c r="X13" s="158"/>
      <c r="Y13" s="158"/>
      <c r="Z13" s="158"/>
      <c r="AA13" s="158"/>
      <c r="AB13" s="158"/>
    </row>
    <row r="14" spans="1:28" ht="14.4">
      <c r="A14" s="853">
        <v>1.1000000000000001</v>
      </c>
      <c r="B14" s="172" t="s">
        <v>1870</v>
      </c>
      <c r="C14" s="1221">
        <v>117774440</v>
      </c>
      <c r="D14" s="1221">
        <v>117706001</v>
      </c>
      <c r="E14" s="1221">
        <v>114241735</v>
      </c>
      <c r="F14" s="1221">
        <v>117863197</v>
      </c>
      <c r="G14" s="1222">
        <v>111063933</v>
      </c>
      <c r="H14" s="829" t="s">
        <v>1415</v>
      </c>
      <c r="I14" s="1260">
        <f>D14/C14</f>
        <v>0.99941889768272296</v>
      </c>
      <c r="J14" s="1260">
        <f>E14/D14</f>
        <v>0.97056848443946375</v>
      </c>
      <c r="K14" s="1261">
        <f>F14/E14</f>
        <v>1.0316999912510083</v>
      </c>
      <c r="L14" s="1262">
        <f>G14/F14</f>
        <v>0.94231223848441847</v>
      </c>
      <c r="M14" s="1263">
        <f>(I14+J14+K14+L13)/4</f>
        <v>0.75042184334329876</v>
      </c>
      <c r="N14" s="831">
        <v>113773892</v>
      </c>
      <c r="O14" s="827">
        <v>115981105</v>
      </c>
      <c r="P14" s="827"/>
      <c r="Q14" s="827"/>
      <c r="R14" s="828"/>
      <c r="U14" s="158"/>
      <c r="V14" s="158"/>
      <c r="W14" s="158"/>
      <c r="X14" s="158"/>
      <c r="Y14" s="158"/>
      <c r="Z14" s="158"/>
      <c r="AA14" s="158"/>
      <c r="AB14" s="158"/>
    </row>
    <row r="15" spans="1:28" ht="14.4">
      <c r="A15" s="853">
        <v>1.2</v>
      </c>
      <c r="B15" s="172" t="s">
        <v>1869</v>
      </c>
      <c r="C15" s="1221"/>
      <c r="D15" s="1221"/>
      <c r="E15" s="1221"/>
      <c r="F15" s="1221"/>
      <c r="G15" s="1222"/>
      <c r="H15" s="829"/>
      <c r="I15" s="1260"/>
      <c r="J15" s="1261"/>
      <c r="K15" s="1261"/>
      <c r="L15" s="1262"/>
      <c r="M15" s="1263"/>
      <c r="N15" s="831"/>
      <c r="O15" s="827"/>
      <c r="P15" s="827">
        <f>O15*1.03</f>
        <v>0</v>
      </c>
      <c r="Q15" s="827">
        <f>P15*1.03</f>
        <v>0</v>
      </c>
      <c r="R15" s="827">
        <f>Q15*1.03</f>
        <v>0</v>
      </c>
      <c r="U15" s="158"/>
      <c r="V15" s="158"/>
      <c r="W15" s="158"/>
      <c r="X15" s="158"/>
      <c r="Y15" s="158"/>
      <c r="Z15" s="158"/>
      <c r="AA15" s="158"/>
      <c r="AB15" s="158"/>
    </row>
    <row r="16" spans="1:28" ht="15" thickBot="1">
      <c r="A16" s="853">
        <v>1.3</v>
      </c>
      <c r="B16" s="171" t="s">
        <v>1868</v>
      </c>
      <c r="C16" s="1223"/>
      <c r="D16" s="1223"/>
      <c r="E16" s="1223"/>
      <c r="F16" s="1223"/>
      <c r="G16" s="1224"/>
      <c r="H16" s="834"/>
      <c r="I16" s="1260"/>
      <c r="J16" s="1261"/>
      <c r="K16" s="1261"/>
      <c r="L16" s="1262"/>
      <c r="M16" s="835"/>
      <c r="N16" s="836"/>
      <c r="O16" s="832"/>
      <c r="P16" s="832"/>
      <c r="Q16" s="832"/>
      <c r="R16" s="833"/>
      <c r="U16" s="158"/>
      <c r="V16" s="158"/>
      <c r="W16" s="158"/>
      <c r="X16" s="158"/>
      <c r="Y16" s="158"/>
      <c r="Z16" s="158"/>
      <c r="AA16" s="158"/>
      <c r="AB16" s="158"/>
    </row>
    <row r="17" spans="1:28" ht="14.4">
      <c r="A17" s="853">
        <v>2</v>
      </c>
      <c r="B17" s="173" t="s">
        <v>1871</v>
      </c>
      <c r="C17" s="1230">
        <v>0</v>
      </c>
      <c r="D17" s="1230">
        <v>0</v>
      </c>
      <c r="E17" s="1230">
        <v>0</v>
      </c>
      <c r="F17" s="1230">
        <v>0</v>
      </c>
      <c r="G17" s="1230">
        <v>0</v>
      </c>
      <c r="H17" s="851"/>
      <c r="I17" s="1260"/>
      <c r="J17" s="1261"/>
      <c r="K17" s="1261"/>
      <c r="L17" s="1262"/>
      <c r="M17" s="852"/>
      <c r="N17" s="513">
        <f>+N18+N19+N20</f>
        <v>0</v>
      </c>
      <c r="O17" s="514">
        <f>+O18+O19+O20</f>
        <v>0</v>
      </c>
      <c r="P17" s="514">
        <f>+P18+P19+P20</f>
        <v>0</v>
      </c>
      <c r="Q17" s="514">
        <f>+Q18+Q19+Q20</f>
        <v>0</v>
      </c>
      <c r="R17" s="515">
        <f>+R18+R19+R20</f>
        <v>0</v>
      </c>
      <c r="U17" s="158"/>
      <c r="V17" s="158"/>
      <c r="W17" s="158"/>
      <c r="X17" s="158"/>
      <c r="Y17" s="158"/>
      <c r="Z17" s="158"/>
      <c r="AA17" s="158"/>
      <c r="AB17" s="158"/>
    </row>
    <row r="18" spans="1:28" ht="14.4">
      <c r="A18" s="853">
        <v>2.1</v>
      </c>
      <c r="B18" s="172" t="s">
        <v>1870</v>
      </c>
      <c r="C18" s="1230">
        <v>0</v>
      </c>
      <c r="D18" s="1230">
        <v>0</v>
      </c>
      <c r="E18" s="1230">
        <v>0</v>
      </c>
      <c r="F18" s="1230">
        <v>0</v>
      </c>
      <c r="G18" s="1230">
        <v>0</v>
      </c>
      <c r="H18" s="829"/>
      <c r="I18" s="1260"/>
      <c r="J18" s="1261"/>
      <c r="K18" s="1261"/>
      <c r="L18" s="1262"/>
      <c r="M18" s="830"/>
      <c r="N18" s="831"/>
      <c r="O18" s="827"/>
      <c r="P18" s="827"/>
      <c r="Q18" s="827"/>
      <c r="R18" s="828"/>
      <c r="U18" s="158"/>
      <c r="V18" s="158"/>
      <c r="W18" s="158"/>
      <c r="X18" s="158"/>
      <c r="Y18" s="158"/>
      <c r="Z18" s="158"/>
      <c r="AA18" s="158"/>
      <c r="AB18" s="158"/>
    </row>
    <row r="19" spans="1:28" ht="14.4">
      <c r="A19" s="853">
        <v>2.2000000000000002</v>
      </c>
      <c r="B19" s="1255" t="s">
        <v>1869</v>
      </c>
      <c r="C19" s="1230">
        <v>0</v>
      </c>
      <c r="D19" s="1230">
        <v>0</v>
      </c>
      <c r="E19" s="1230">
        <v>0</v>
      </c>
      <c r="F19" s="1230">
        <v>0</v>
      </c>
      <c r="G19" s="1230">
        <v>0</v>
      </c>
      <c r="H19" s="829"/>
      <c r="I19" s="1260"/>
      <c r="J19" s="1261"/>
      <c r="K19" s="1261"/>
      <c r="L19" s="1262"/>
      <c r="M19" s="830"/>
      <c r="N19" s="831"/>
      <c r="O19" s="827"/>
      <c r="P19" s="827"/>
      <c r="Q19" s="827"/>
      <c r="R19" s="828"/>
      <c r="U19" s="158"/>
      <c r="V19" s="158"/>
      <c r="W19" s="158"/>
      <c r="X19" s="158"/>
      <c r="Y19" s="158"/>
      <c r="Z19" s="158"/>
      <c r="AA19" s="158"/>
      <c r="AB19" s="158"/>
    </row>
    <row r="20" spans="1:28" ht="15" thickBot="1">
      <c r="A20" s="853">
        <v>2.2999999999999998</v>
      </c>
      <c r="B20" s="171" t="s">
        <v>1868</v>
      </c>
      <c r="C20" s="1230">
        <v>0</v>
      </c>
      <c r="D20" s="1230">
        <v>0</v>
      </c>
      <c r="E20" s="1230">
        <v>0</v>
      </c>
      <c r="F20" s="1230">
        <v>0</v>
      </c>
      <c r="G20" s="1230">
        <v>0</v>
      </c>
      <c r="H20" s="839"/>
      <c r="I20" s="1260"/>
      <c r="J20" s="1261"/>
      <c r="K20" s="1261"/>
      <c r="L20" s="1262"/>
      <c r="M20" s="835"/>
      <c r="N20" s="840"/>
      <c r="O20" s="837"/>
      <c r="P20" s="837"/>
      <c r="Q20" s="837"/>
      <c r="R20" s="838"/>
      <c r="U20" s="158"/>
      <c r="V20" s="158"/>
      <c r="W20" s="158"/>
      <c r="X20" s="158"/>
      <c r="Y20" s="158"/>
      <c r="Z20" s="158"/>
      <c r="AA20" s="158"/>
      <c r="AB20" s="158"/>
    </row>
    <row r="21" spans="1:28" ht="14.4">
      <c r="A21" s="853">
        <v>3</v>
      </c>
      <c r="B21" s="170" t="s">
        <v>1867</v>
      </c>
      <c r="C21" s="1225">
        <f>+C22+C23</f>
        <v>402050</v>
      </c>
      <c r="D21" s="1225">
        <f>+D22+D23</f>
        <v>570000</v>
      </c>
      <c r="E21" s="1225">
        <f>+E22+E23</f>
        <v>0</v>
      </c>
      <c r="F21" s="1225">
        <f>+F22+F23</f>
        <v>1000000</v>
      </c>
      <c r="G21" s="1225">
        <f>+G22+G23</f>
        <v>500000</v>
      </c>
      <c r="H21" s="852"/>
      <c r="I21" s="1260">
        <f>D21/C21</f>
        <v>1.4177341126725531</v>
      </c>
      <c r="J21" s="1261">
        <f>E21/D21</f>
        <v>0</v>
      </c>
      <c r="K21" s="1261"/>
      <c r="L21" s="1262">
        <f>G21/F21</f>
        <v>0.5</v>
      </c>
      <c r="M21" s="1263">
        <f>(I21+J21+K21+L20)/4</f>
        <v>0.35443352816813828</v>
      </c>
      <c r="N21" s="516">
        <f>SUM(N22:N23)</f>
        <v>1000000</v>
      </c>
      <c r="O21" s="516">
        <f>SUM(O22:O23)</f>
        <v>1000000</v>
      </c>
      <c r="P21" s="517">
        <f>+P22+P23</f>
        <v>1000000</v>
      </c>
      <c r="Q21" s="517">
        <f>+Q22+Q23</f>
        <v>1000000</v>
      </c>
      <c r="R21" s="518">
        <f>+R22+R23</f>
        <v>1000000</v>
      </c>
      <c r="U21" s="158"/>
      <c r="V21" s="158"/>
      <c r="W21" s="158"/>
      <c r="X21" s="158"/>
      <c r="Y21" s="158"/>
      <c r="Z21" s="158"/>
      <c r="AA21" s="158"/>
      <c r="AB21" s="158"/>
    </row>
    <row r="22" spans="1:28" ht="14.4">
      <c r="A22" s="853">
        <v>3.1</v>
      </c>
      <c r="B22" s="168" t="s">
        <v>1866</v>
      </c>
      <c r="C22" s="1226">
        <v>402050</v>
      </c>
      <c r="D22" s="1226">
        <v>570000</v>
      </c>
      <c r="E22" s="1226">
        <v>0</v>
      </c>
      <c r="F22" s="1226">
        <v>1000000</v>
      </c>
      <c r="G22" s="1227">
        <v>500000</v>
      </c>
      <c r="H22" s="830" t="s">
        <v>1408</v>
      </c>
      <c r="I22" s="1260">
        <f>D22/C22</f>
        <v>1.4177341126725531</v>
      </c>
      <c r="J22" s="1261">
        <f>E22/D22</f>
        <v>0</v>
      </c>
      <c r="K22" s="1261"/>
      <c r="L22" s="1262">
        <f>G22/F22</f>
        <v>0.5</v>
      </c>
      <c r="M22" s="1263">
        <f>(I22+J22+K22+L21)/4</f>
        <v>0.47943352816813828</v>
      </c>
      <c r="N22" s="843">
        <v>1000000</v>
      </c>
      <c r="O22" s="843">
        <v>1000000</v>
      </c>
      <c r="P22" s="843">
        <v>1000000</v>
      </c>
      <c r="Q22" s="843">
        <v>1000000</v>
      </c>
      <c r="R22" s="843">
        <v>1000000</v>
      </c>
      <c r="U22" s="158"/>
      <c r="V22" s="158"/>
      <c r="W22" s="158"/>
      <c r="X22" s="158"/>
      <c r="Y22" s="158"/>
      <c r="Z22" s="158"/>
      <c r="AA22" s="158"/>
      <c r="AB22" s="158"/>
    </row>
    <row r="23" spans="1:28" ht="15" thickBot="1">
      <c r="A23" s="853">
        <v>3.2</v>
      </c>
      <c r="B23" s="164"/>
      <c r="C23" s="1228"/>
      <c r="D23" s="1228"/>
      <c r="E23" s="1228"/>
      <c r="F23" s="1228"/>
      <c r="G23" s="1229"/>
      <c r="H23" s="835"/>
      <c r="I23" s="1260"/>
      <c r="J23" s="1261"/>
      <c r="K23" s="1261"/>
      <c r="L23" s="1262"/>
      <c r="M23" s="835"/>
      <c r="N23" s="846"/>
      <c r="O23" s="844"/>
      <c r="P23" s="844"/>
      <c r="Q23" s="844"/>
      <c r="R23" s="845"/>
      <c r="U23" s="158"/>
      <c r="V23" s="158"/>
      <c r="W23" s="158"/>
      <c r="X23" s="158"/>
      <c r="Y23" s="158"/>
      <c r="Z23" s="158"/>
      <c r="AA23" s="158"/>
      <c r="AB23" s="158"/>
    </row>
    <row r="24" spans="1:28" ht="14.4">
      <c r="A24" s="853">
        <v>4</v>
      </c>
      <c r="B24" s="170" t="s">
        <v>1865</v>
      </c>
      <c r="C24" s="1230">
        <v>0</v>
      </c>
      <c r="D24" s="1230">
        <v>0</v>
      </c>
      <c r="E24" s="1230">
        <v>0</v>
      </c>
      <c r="F24" s="1230">
        <v>0</v>
      </c>
      <c r="G24" s="1230">
        <v>0</v>
      </c>
      <c r="H24" s="852"/>
      <c r="I24" s="1260"/>
      <c r="J24" s="1261"/>
      <c r="K24" s="1261"/>
      <c r="L24" s="1262"/>
      <c r="M24" s="852"/>
      <c r="N24" s="516">
        <f>+N25+N26</f>
        <v>0</v>
      </c>
      <c r="O24" s="517">
        <f>+O25+O26</f>
        <v>0</v>
      </c>
      <c r="P24" s="517">
        <f>+P25+P26</f>
        <v>0</v>
      </c>
      <c r="Q24" s="517">
        <f>+Q25+Q26</f>
        <v>0</v>
      </c>
      <c r="R24" s="518">
        <f>+R25+R26</f>
        <v>0</v>
      </c>
      <c r="U24" s="158"/>
      <c r="V24" s="158"/>
      <c r="W24" s="158"/>
      <c r="X24" s="158"/>
      <c r="Y24" s="158"/>
      <c r="Z24" s="158"/>
      <c r="AA24" s="158"/>
      <c r="AB24" s="158"/>
    </row>
    <row r="25" spans="1:28" ht="14.4">
      <c r="A25" s="853">
        <v>4.0999999999999996</v>
      </c>
      <c r="B25" s="168" t="s">
        <v>1864</v>
      </c>
      <c r="C25" s="1230">
        <v>0</v>
      </c>
      <c r="D25" s="1230">
        <v>0</v>
      </c>
      <c r="E25" s="1230">
        <v>0</v>
      </c>
      <c r="F25" s="1230">
        <v>0</v>
      </c>
      <c r="G25" s="1230">
        <v>0</v>
      </c>
      <c r="H25" s="830"/>
      <c r="I25" s="1260"/>
      <c r="J25" s="1261"/>
      <c r="K25" s="1261"/>
      <c r="L25" s="1262"/>
      <c r="M25" s="830"/>
      <c r="N25" s="843"/>
      <c r="O25" s="841"/>
      <c r="P25" s="841"/>
      <c r="Q25" s="841"/>
      <c r="R25" s="842"/>
      <c r="U25" s="158"/>
      <c r="V25" s="158"/>
      <c r="W25" s="158"/>
      <c r="X25" s="158"/>
      <c r="Y25" s="158"/>
      <c r="Z25" s="158"/>
      <c r="AA25" s="158"/>
      <c r="AB25" s="158"/>
    </row>
    <row r="26" spans="1:28" ht="15" thickBot="1">
      <c r="A26" s="853">
        <v>4.2</v>
      </c>
      <c r="B26" s="164"/>
      <c r="C26" s="1230">
        <v>0</v>
      </c>
      <c r="D26" s="1230">
        <v>0</v>
      </c>
      <c r="E26" s="1230">
        <v>0</v>
      </c>
      <c r="F26" s="1230">
        <v>0</v>
      </c>
      <c r="G26" s="1230">
        <v>0</v>
      </c>
      <c r="H26" s="835"/>
      <c r="I26" s="1260"/>
      <c r="J26" s="1261"/>
      <c r="K26" s="1261"/>
      <c r="L26" s="1262"/>
      <c r="M26" s="835"/>
      <c r="N26" s="846"/>
      <c r="O26" s="844"/>
      <c r="P26" s="844"/>
      <c r="Q26" s="844"/>
      <c r="R26" s="845"/>
      <c r="U26" s="158"/>
      <c r="V26" s="158"/>
      <c r="W26" s="158"/>
      <c r="X26" s="158"/>
      <c r="Y26" s="158"/>
      <c r="Z26" s="158"/>
      <c r="AA26" s="158"/>
      <c r="AB26" s="158"/>
    </row>
    <row r="27" spans="1:28" ht="14.4">
      <c r="A27" s="853">
        <v>5</v>
      </c>
      <c r="B27" s="170" t="s">
        <v>1863</v>
      </c>
      <c r="C27" s="1225">
        <f>+C28+C29+C30+C31</f>
        <v>8111907</v>
      </c>
      <c r="D27" s="1225">
        <f>+D28+D29+D30+D31</f>
        <v>391076.11</v>
      </c>
      <c r="E27" s="1225">
        <f>+E28+E29+E30+E31</f>
        <v>282792.70999999996</v>
      </c>
      <c r="F27" s="1225">
        <f>+F28+F29+F30+F31</f>
        <v>262626</v>
      </c>
      <c r="G27" s="1225">
        <f>+G28+G29+G30+G31</f>
        <v>209069</v>
      </c>
      <c r="H27" s="852"/>
      <c r="I27" s="1260">
        <f>D27/C27</f>
        <v>4.8210132340028057E-2</v>
      </c>
      <c r="J27" s="1261">
        <f>E27/D27</f>
        <v>0.72311425517656902</v>
      </c>
      <c r="K27" s="1261">
        <f t="shared" ref="K27:K39" si="0">F27/E27</f>
        <v>0.92868730597758353</v>
      </c>
      <c r="L27" s="1262">
        <f>G27/F27</f>
        <v>0.79607121914814227</v>
      </c>
      <c r="M27" s="1263">
        <f>(I27+J27+K27+L26)/4</f>
        <v>0.42500292337354517</v>
      </c>
      <c r="N27" s="516">
        <f>+N28+N29+N30+N31</f>
        <v>100000</v>
      </c>
      <c r="O27" s="517">
        <f>+O28+O29+O30+O31</f>
        <v>103000</v>
      </c>
      <c r="P27" s="1265">
        <f>+P28+P29+P30+P31</f>
        <v>106090</v>
      </c>
      <c r="Q27" s="1265">
        <f>+Q28+Q29+Q30+Q31</f>
        <v>109272.7</v>
      </c>
      <c r="R27" s="1266">
        <f>+R28+R29+R30+R31</f>
        <v>112550.88099999999</v>
      </c>
      <c r="U27" s="158"/>
      <c r="V27" s="158"/>
      <c r="W27" s="158"/>
      <c r="X27" s="158"/>
      <c r="Y27" s="158"/>
      <c r="Z27" s="158"/>
      <c r="AA27" s="158"/>
      <c r="AB27" s="158"/>
    </row>
    <row r="28" spans="1:28" ht="14.4">
      <c r="A28" s="853">
        <v>5.0999999999999996</v>
      </c>
      <c r="B28" s="168" t="s">
        <v>1862</v>
      </c>
      <c r="C28" s="1230">
        <v>8111907</v>
      </c>
      <c r="D28" s="1230">
        <v>391076.11</v>
      </c>
      <c r="E28" s="1230">
        <v>282792.70999999996</v>
      </c>
      <c r="F28" s="1230">
        <v>262626</v>
      </c>
      <c r="G28" s="1231">
        <v>209069</v>
      </c>
      <c r="H28" s="830" t="s">
        <v>1416</v>
      </c>
      <c r="I28" s="1260">
        <f>D28/C28</f>
        <v>4.8210132340028057E-2</v>
      </c>
      <c r="J28" s="1261">
        <f>E28/D28</f>
        <v>0.72311425517656902</v>
      </c>
      <c r="K28" s="1261">
        <f t="shared" si="0"/>
        <v>0.92868730597758353</v>
      </c>
      <c r="L28" s="1262">
        <f>G28/F28</f>
        <v>0.79607121914814227</v>
      </c>
      <c r="M28" s="1263">
        <f>(I28+J28+K28+L27)/4</f>
        <v>0.62402072816058074</v>
      </c>
      <c r="N28" s="521">
        <v>100000</v>
      </c>
      <c r="O28" s="1264">
        <f>N28*1.03</f>
        <v>103000</v>
      </c>
      <c r="P28" s="1264">
        <f>O28*1.03</f>
        <v>106090</v>
      </c>
      <c r="Q28" s="1264">
        <f>P28*1.03</f>
        <v>109272.7</v>
      </c>
      <c r="R28" s="1264">
        <f>Q28*1.03</f>
        <v>112550.88099999999</v>
      </c>
      <c r="U28" s="158"/>
      <c r="V28" s="158"/>
      <c r="W28" s="158"/>
      <c r="X28" s="158"/>
      <c r="Y28" s="158"/>
      <c r="Z28" s="158"/>
      <c r="AA28" s="158"/>
      <c r="AB28" s="158"/>
    </row>
    <row r="29" spans="1:28" ht="14.4">
      <c r="A29" s="853">
        <v>5.2</v>
      </c>
      <c r="B29" s="168" t="s">
        <v>1861</v>
      </c>
      <c r="C29" s="1230">
        <v>0</v>
      </c>
      <c r="D29" s="1230">
        <v>0</v>
      </c>
      <c r="E29" s="1230">
        <v>0</v>
      </c>
      <c r="F29" s="1230">
        <v>0</v>
      </c>
      <c r="G29" s="1230">
        <v>0</v>
      </c>
      <c r="H29" s="830"/>
      <c r="I29" s="1260"/>
      <c r="J29" s="1261"/>
      <c r="K29" s="1261"/>
      <c r="L29" s="1262"/>
      <c r="M29" s="830"/>
      <c r="N29" s="521"/>
      <c r="O29" s="519"/>
      <c r="P29" s="519"/>
      <c r="Q29" s="519"/>
      <c r="R29" s="520"/>
      <c r="U29" s="158"/>
      <c r="V29" s="158"/>
      <c r="W29" s="158"/>
      <c r="X29" s="158"/>
      <c r="Y29" s="158"/>
      <c r="Z29" s="158"/>
      <c r="AA29" s="158"/>
      <c r="AB29" s="158"/>
    </row>
    <row r="30" spans="1:28" ht="14.4">
      <c r="A30" s="853">
        <v>5.3</v>
      </c>
      <c r="B30" s="168" t="s">
        <v>1860</v>
      </c>
      <c r="C30" s="1230">
        <v>0</v>
      </c>
      <c r="D30" s="1230">
        <v>0</v>
      </c>
      <c r="E30" s="1230">
        <v>0</v>
      </c>
      <c r="F30" s="1230">
        <v>0</v>
      </c>
      <c r="G30" s="1230">
        <v>0</v>
      </c>
      <c r="H30" s="830"/>
      <c r="I30" s="1260"/>
      <c r="J30" s="1261"/>
      <c r="K30" s="1261"/>
      <c r="L30" s="1262"/>
      <c r="M30" s="830"/>
      <c r="N30" s="521"/>
      <c r="O30" s="519"/>
      <c r="P30" s="519"/>
      <c r="Q30" s="519"/>
      <c r="R30" s="520"/>
      <c r="U30" s="158"/>
      <c r="V30" s="158"/>
      <c r="W30" s="158"/>
      <c r="X30" s="158"/>
      <c r="Y30" s="158"/>
      <c r="Z30" s="158"/>
      <c r="AA30" s="158"/>
      <c r="AB30" s="158"/>
    </row>
    <row r="31" spans="1:28" ht="15" thickBot="1">
      <c r="A31" s="853">
        <v>5.4</v>
      </c>
      <c r="B31" s="164"/>
      <c r="C31" s="1230">
        <v>0</v>
      </c>
      <c r="D31" s="1230">
        <v>0</v>
      </c>
      <c r="E31" s="1230">
        <v>0</v>
      </c>
      <c r="F31" s="1230">
        <v>0</v>
      </c>
      <c r="G31" s="1230">
        <v>0</v>
      </c>
      <c r="H31" s="835"/>
      <c r="I31" s="1260"/>
      <c r="J31" s="1261"/>
      <c r="K31" s="1261"/>
      <c r="L31" s="1262"/>
      <c r="M31" s="835"/>
      <c r="N31" s="524"/>
      <c r="O31" s="522"/>
      <c r="P31" s="522"/>
      <c r="Q31" s="522"/>
      <c r="R31" s="523"/>
      <c r="U31" s="158"/>
      <c r="V31" s="158"/>
      <c r="W31" s="158"/>
      <c r="X31" s="158"/>
      <c r="Y31" s="158"/>
      <c r="Z31" s="158"/>
      <c r="AA31" s="158"/>
      <c r="AB31" s="158"/>
    </row>
    <row r="32" spans="1:28" ht="14.4">
      <c r="A32" s="853">
        <v>6</v>
      </c>
      <c r="B32" s="170" t="s">
        <v>1859</v>
      </c>
      <c r="C32" s="1225">
        <f>+C33+C34</f>
        <v>0</v>
      </c>
      <c r="D32" s="1225">
        <f>+D33+D34</f>
        <v>0</v>
      </c>
      <c r="E32" s="1225">
        <f>+E33+E34</f>
        <v>0</v>
      </c>
      <c r="F32" s="1225">
        <f>+F33+F34</f>
        <v>0</v>
      </c>
      <c r="G32" s="1225">
        <f>+G33+G34</f>
        <v>0</v>
      </c>
      <c r="H32" s="852"/>
      <c r="I32" s="1260"/>
      <c r="J32" s="1261"/>
      <c r="K32" s="1261"/>
      <c r="L32" s="1262"/>
      <c r="M32" s="852"/>
      <c r="N32" s="525">
        <f>+N33+N37+N38+N39+N40</f>
        <v>2500000</v>
      </c>
      <c r="O32" s="526">
        <f>+O33+O37+O38+O39+O40</f>
        <v>2575000</v>
      </c>
      <c r="P32" s="526">
        <f>+P33+P37+P38+P39+P40</f>
        <v>2652250</v>
      </c>
      <c r="Q32" s="526">
        <f>+Q33+Q37+Q38+Q39+Q40</f>
        <v>2731817.5</v>
      </c>
      <c r="R32" s="527">
        <f>+R33+R37+R38+R39+R40</f>
        <v>2813772.0249999999</v>
      </c>
      <c r="U32" s="158"/>
      <c r="V32" s="158"/>
      <c r="W32" s="158"/>
      <c r="X32" s="158"/>
      <c r="Y32" s="158"/>
      <c r="Z32" s="158"/>
      <c r="AA32" s="158"/>
      <c r="AB32" s="158"/>
    </row>
    <row r="33" spans="1:151" ht="14.4">
      <c r="A33" s="853">
        <v>6.1</v>
      </c>
      <c r="B33" s="168" t="s">
        <v>1858</v>
      </c>
      <c r="C33" s="1230"/>
      <c r="D33" s="1230"/>
      <c r="E33" s="1230"/>
      <c r="F33" s="1230"/>
      <c r="G33" s="1231"/>
      <c r="H33" s="830"/>
      <c r="I33" s="1260"/>
      <c r="J33" s="1261"/>
      <c r="K33" s="1261"/>
      <c r="L33" s="1262"/>
      <c r="M33" s="830"/>
      <c r="N33" s="521"/>
      <c r="O33" s="519"/>
      <c r="P33" s="519"/>
      <c r="Q33" s="519"/>
      <c r="R33" s="520"/>
      <c r="U33" s="158"/>
      <c r="V33" s="158"/>
      <c r="W33" s="158"/>
      <c r="X33" s="158"/>
      <c r="Y33" s="158"/>
      <c r="Z33" s="158"/>
      <c r="AA33" s="158"/>
      <c r="AB33" s="158"/>
    </row>
    <row r="34" spans="1:151" ht="15" thickBot="1">
      <c r="A34" s="853">
        <v>6.2</v>
      </c>
      <c r="B34" s="164"/>
      <c r="C34" s="1232"/>
      <c r="D34" s="1232"/>
      <c r="E34" s="1232"/>
      <c r="F34" s="1232"/>
      <c r="G34" s="1233"/>
      <c r="H34" s="835"/>
      <c r="I34" s="1260"/>
      <c r="J34" s="1261"/>
      <c r="K34" s="1261"/>
      <c r="L34" s="1262"/>
      <c r="M34" s="835"/>
      <c r="N34" s="521"/>
      <c r="O34" s="519"/>
      <c r="P34" s="519"/>
      <c r="Q34" s="519"/>
      <c r="R34" s="520"/>
      <c r="U34" s="158"/>
      <c r="V34" s="158"/>
      <c r="W34" s="158"/>
      <c r="X34" s="158"/>
      <c r="Y34" s="158"/>
      <c r="Z34" s="158"/>
      <c r="AA34" s="158"/>
      <c r="AB34" s="158"/>
    </row>
    <row r="35" spans="1:151" ht="14.4">
      <c r="A35" s="853">
        <v>7</v>
      </c>
      <c r="B35" s="170" t="s">
        <v>1857</v>
      </c>
      <c r="C35" s="1225">
        <f ca="1">SUM(C35:C37)</f>
        <v>0</v>
      </c>
      <c r="D35" s="1225">
        <f>SUM(D36:D37)</f>
        <v>0</v>
      </c>
      <c r="E35" s="1225">
        <f>SUM(E36:E37)</f>
        <v>99000000</v>
      </c>
      <c r="F35" s="1225">
        <f>SUM(F36:F37)</f>
        <v>0</v>
      </c>
      <c r="G35" s="1225">
        <f>SUM(G36:G37)</f>
        <v>0</v>
      </c>
      <c r="H35" s="852"/>
      <c r="I35" s="1260">
        <f ca="1">D35/C35</f>
        <v>0.99941889768272296</v>
      </c>
      <c r="J35" s="1261"/>
      <c r="K35" s="1261">
        <f t="shared" si="0"/>
        <v>0</v>
      </c>
      <c r="L35" s="1262"/>
      <c r="M35" s="1263">
        <f ca="1">(I35+J35+K35+L34)/4</f>
        <v>0.75042184334329876</v>
      </c>
      <c r="N35" s="521"/>
      <c r="O35" s="519"/>
      <c r="P35" s="519"/>
      <c r="Q35" s="519"/>
      <c r="R35" s="520"/>
      <c r="U35" s="158"/>
      <c r="V35" s="158"/>
      <c r="W35" s="158"/>
      <c r="X35" s="158"/>
      <c r="Y35" s="158"/>
      <c r="Z35" s="158"/>
      <c r="AA35" s="158"/>
      <c r="AB35" s="158"/>
    </row>
    <row r="36" spans="1:151" ht="14.4">
      <c r="A36" s="853">
        <v>7.1</v>
      </c>
      <c r="B36" s="168" t="s">
        <v>1410</v>
      </c>
      <c r="C36" s="1230"/>
      <c r="D36" s="1230"/>
      <c r="E36" s="1230">
        <v>99000000</v>
      </c>
      <c r="F36" s="1230"/>
      <c r="G36" s="1231"/>
      <c r="H36" s="830" t="s">
        <v>1416</v>
      </c>
      <c r="I36" s="1260"/>
      <c r="J36" s="1261"/>
      <c r="K36" s="1261">
        <f t="shared" si="0"/>
        <v>0</v>
      </c>
      <c r="L36" s="1262"/>
      <c r="M36" s="1263">
        <f>(I36+J36+K36+L35)/4</f>
        <v>0</v>
      </c>
      <c r="N36" s="521"/>
      <c r="O36" s="519"/>
      <c r="P36" s="519"/>
      <c r="Q36" s="519"/>
      <c r="R36" s="520"/>
      <c r="U36" s="158"/>
      <c r="V36" s="158"/>
      <c r="W36" s="158"/>
      <c r="X36" s="158"/>
      <c r="Y36" s="158"/>
      <c r="Z36" s="158"/>
      <c r="AA36" s="158"/>
      <c r="AB36" s="158"/>
    </row>
    <row r="37" spans="1:151" ht="15" thickBot="1">
      <c r="A37" s="853">
        <v>7.2</v>
      </c>
      <c r="B37" s="164"/>
      <c r="C37" s="1232"/>
      <c r="D37" s="1232"/>
      <c r="E37" s="1232"/>
      <c r="F37" s="1232"/>
      <c r="G37" s="1233"/>
      <c r="H37" s="835"/>
      <c r="I37" s="1260"/>
      <c r="J37" s="1261"/>
      <c r="K37" s="1261"/>
      <c r="L37" s="1262"/>
      <c r="M37" s="835"/>
      <c r="N37" s="521"/>
      <c r="O37" s="519"/>
      <c r="P37" s="519"/>
      <c r="Q37" s="519"/>
      <c r="R37" s="520"/>
      <c r="U37" s="158"/>
      <c r="V37" s="158"/>
      <c r="W37" s="158"/>
      <c r="X37" s="158"/>
      <c r="Y37" s="158"/>
      <c r="Z37" s="158"/>
      <c r="AA37" s="158"/>
      <c r="AB37" s="158"/>
    </row>
    <row r="38" spans="1:151" ht="14.4">
      <c r="A38" s="853">
        <v>8</v>
      </c>
      <c r="B38" s="169" t="s">
        <v>1856</v>
      </c>
      <c r="C38" s="1234">
        <f>C39</f>
        <v>36286765.409999996</v>
      </c>
      <c r="D38" s="1234">
        <f>D39</f>
        <v>5459023</v>
      </c>
      <c r="E38" s="1234">
        <f>E39</f>
        <v>6941292</v>
      </c>
      <c r="F38" s="1234">
        <f>F39</f>
        <v>3212838</v>
      </c>
      <c r="G38" s="1234">
        <f>SUM(G39:G40)</f>
        <v>550926089</v>
      </c>
      <c r="H38" s="850"/>
      <c r="I38" s="1260">
        <f>D38/C38</f>
        <v>0.15044115776975781</v>
      </c>
      <c r="J38" s="1261">
        <f>E38/D38</f>
        <v>1.2715264251497016</v>
      </c>
      <c r="K38" s="1261">
        <f t="shared" si="0"/>
        <v>0.46285878767238148</v>
      </c>
      <c r="L38" s="1262">
        <f>G38/F38</f>
        <v>171.47646068678222</v>
      </c>
      <c r="M38" s="1263">
        <f>(I38+J38+K38+L37)/4</f>
        <v>0.47120659264796022</v>
      </c>
      <c r="N38" s="521"/>
      <c r="O38" s="519"/>
      <c r="P38" s="519"/>
      <c r="Q38" s="519"/>
      <c r="R38" s="520"/>
      <c r="U38" s="158"/>
      <c r="V38" s="158"/>
      <c r="W38" s="158"/>
      <c r="X38" s="158"/>
      <c r="Y38" s="158"/>
      <c r="Z38" s="158"/>
      <c r="AA38" s="158"/>
      <c r="AB38" s="158"/>
    </row>
    <row r="39" spans="1:151" ht="14.4">
      <c r="A39" s="853">
        <v>8.1</v>
      </c>
      <c r="B39" s="168" t="s">
        <v>1411</v>
      </c>
      <c r="C39" s="1230">
        <v>36286765.409999996</v>
      </c>
      <c r="D39" s="1230">
        <v>5459023</v>
      </c>
      <c r="E39" s="1230">
        <v>6941292</v>
      </c>
      <c r="F39" s="1230">
        <v>3212838</v>
      </c>
      <c r="G39" s="1231">
        <v>1887402</v>
      </c>
      <c r="H39" s="830" t="s">
        <v>1416</v>
      </c>
      <c r="I39" s="1260">
        <f>D39/C39</f>
        <v>0.15044115776975781</v>
      </c>
      <c r="J39" s="1261">
        <f>E39/D39</f>
        <v>1.2715264251497016</v>
      </c>
      <c r="K39" s="1261">
        <f t="shared" si="0"/>
        <v>0.46285878767238148</v>
      </c>
      <c r="L39" s="1262">
        <f>G39/F39</f>
        <v>0.58745632366151046</v>
      </c>
      <c r="M39" s="1263">
        <f>(I39+J39+K39+L38)/4</f>
        <v>43.340321764343514</v>
      </c>
      <c r="N39" s="521">
        <v>2500000</v>
      </c>
      <c r="O39" s="519">
        <f>N39*1.03</f>
        <v>2575000</v>
      </c>
      <c r="P39" s="519">
        <f>O39*1.03</f>
        <v>2652250</v>
      </c>
      <c r="Q39" s="519">
        <f>P39*1.03</f>
        <v>2731817.5</v>
      </c>
      <c r="R39" s="519">
        <f>Q39*1.03</f>
        <v>2813772.0249999999</v>
      </c>
      <c r="U39" s="158"/>
      <c r="V39" s="158"/>
      <c r="W39" s="158"/>
      <c r="X39" s="158"/>
      <c r="Y39" s="158"/>
      <c r="Z39" s="158"/>
      <c r="AA39" s="158"/>
      <c r="AB39" s="158"/>
    </row>
    <row r="40" spans="1:151" ht="15" thickBot="1">
      <c r="A40" s="853">
        <v>8.1999999999999993</v>
      </c>
      <c r="B40" s="164" t="s">
        <v>1414</v>
      </c>
      <c r="C40" s="1232">
        <v>0</v>
      </c>
      <c r="D40" s="1232">
        <v>0</v>
      </c>
      <c r="E40" s="1232">
        <v>0</v>
      </c>
      <c r="F40" s="1232">
        <v>0</v>
      </c>
      <c r="G40" s="1233">
        <v>549038687</v>
      </c>
      <c r="H40" s="835" t="s">
        <v>1408</v>
      </c>
      <c r="I40" s="1260"/>
      <c r="J40" s="1261"/>
      <c r="K40" s="1261"/>
      <c r="L40" s="1262"/>
      <c r="M40" s="835"/>
      <c r="N40" s="524"/>
      <c r="O40" s="522"/>
      <c r="P40" s="522"/>
      <c r="Q40" s="522"/>
      <c r="R40" s="523"/>
      <c r="U40" s="158"/>
      <c r="V40" s="158"/>
      <c r="W40" s="158"/>
      <c r="X40" s="158"/>
      <c r="Y40" s="158"/>
      <c r="Z40" s="158"/>
      <c r="AA40" s="158"/>
      <c r="AB40" s="158"/>
    </row>
    <row r="41" spans="1:151" ht="14.4">
      <c r="W41" s="158"/>
      <c r="X41" s="158"/>
      <c r="Y41" s="158"/>
      <c r="Z41" s="158"/>
      <c r="AA41" s="158"/>
      <c r="AB41" s="158"/>
      <c r="AC41" s="158"/>
      <c r="AD41" s="158"/>
    </row>
    <row r="45" spans="1:151" ht="14.4" thickBot="1"/>
    <row r="46" spans="1:151" ht="14.4" thickBot="1">
      <c r="B46" s="176" t="s">
        <v>1897</v>
      </c>
    </row>
    <row r="47" spans="1:151" ht="14.4" thickBot="1">
      <c r="C47" s="1854" t="s">
        <v>1885</v>
      </c>
      <c r="D47" s="1855"/>
      <c r="E47" s="1855"/>
      <c r="F47" s="1855"/>
      <c r="G47" s="1855"/>
      <c r="H47" s="1855"/>
      <c r="I47" s="1855"/>
      <c r="J47" s="1855"/>
      <c r="K47" s="1855"/>
      <c r="L47" s="1855"/>
      <c r="M47" s="1855"/>
      <c r="N47" s="1856"/>
      <c r="O47" s="1854" t="s">
        <v>1884</v>
      </c>
      <c r="P47" s="1855"/>
      <c r="Q47" s="1855"/>
      <c r="R47" s="1855"/>
      <c r="S47" s="1855"/>
      <c r="T47" s="1855"/>
      <c r="U47" s="1855"/>
      <c r="V47" s="1855"/>
      <c r="W47" s="1855"/>
      <c r="X47" s="1855"/>
      <c r="Y47" s="1855"/>
      <c r="Z47" s="1856"/>
      <c r="AA47" s="1854" t="s">
        <v>1883</v>
      </c>
      <c r="AB47" s="1855"/>
      <c r="AC47" s="1855"/>
      <c r="AD47" s="1855"/>
      <c r="AE47" s="1855"/>
      <c r="AF47" s="1855"/>
      <c r="AG47" s="1855"/>
      <c r="AH47" s="1855"/>
      <c r="AI47" s="1855"/>
      <c r="AJ47" s="1855"/>
      <c r="AK47" s="1855"/>
      <c r="AL47" s="1856"/>
      <c r="AM47" s="1854" t="s">
        <v>1882</v>
      </c>
      <c r="AN47" s="1855"/>
      <c r="AO47" s="1855"/>
      <c r="AP47" s="1855"/>
      <c r="AQ47" s="1855"/>
      <c r="AR47" s="1855"/>
      <c r="AS47" s="1855"/>
      <c r="AT47" s="1855"/>
      <c r="AU47" s="1855"/>
      <c r="AV47" s="1855"/>
      <c r="AW47" s="1855"/>
      <c r="AX47" s="1856"/>
      <c r="AY47" s="1854" t="s">
        <v>1881</v>
      </c>
      <c r="AZ47" s="1855"/>
      <c r="BA47" s="1855"/>
      <c r="BB47" s="1855"/>
      <c r="BC47" s="1855"/>
      <c r="BD47" s="1855"/>
      <c r="BE47" s="1855"/>
      <c r="BF47" s="1855"/>
      <c r="BG47" s="1855"/>
      <c r="BH47" s="1855"/>
      <c r="BI47" s="1855"/>
      <c r="BJ47" s="1856"/>
      <c r="BK47" s="1854" t="s">
        <v>1880</v>
      </c>
      <c r="BL47" s="1855"/>
      <c r="BM47" s="1855"/>
      <c r="BN47" s="1855"/>
      <c r="BO47" s="1855"/>
      <c r="BP47" s="1855"/>
      <c r="BQ47" s="1855"/>
      <c r="BR47" s="1855"/>
      <c r="BS47" s="1855"/>
      <c r="BT47" s="1855"/>
      <c r="BU47" s="1855"/>
      <c r="BV47" s="1856"/>
    </row>
    <row r="48" spans="1:151" s="179" customFormat="1" ht="14.4" thickBot="1">
      <c r="A48" s="853" t="s">
        <v>1129</v>
      </c>
      <c r="B48" s="813" t="s">
        <v>1886</v>
      </c>
      <c r="C48" s="814">
        <v>39448</v>
      </c>
      <c r="D48" s="814">
        <v>39479</v>
      </c>
      <c r="E48" s="814">
        <v>39508</v>
      </c>
      <c r="F48" s="814">
        <v>39539</v>
      </c>
      <c r="G48" s="814">
        <v>39569</v>
      </c>
      <c r="H48" s="814">
        <v>39600</v>
      </c>
      <c r="I48" s="814">
        <v>39630</v>
      </c>
      <c r="J48" s="814">
        <v>39661</v>
      </c>
      <c r="K48" s="814">
        <v>39692</v>
      </c>
      <c r="L48" s="814">
        <v>39722</v>
      </c>
      <c r="M48" s="814">
        <v>39753</v>
      </c>
      <c r="N48" s="814">
        <v>39783</v>
      </c>
      <c r="O48" s="814">
        <v>39814</v>
      </c>
      <c r="P48" s="814">
        <v>39845</v>
      </c>
      <c r="Q48" s="814">
        <v>39873</v>
      </c>
      <c r="R48" s="814">
        <v>39904</v>
      </c>
      <c r="S48" s="814">
        <v>39934</v>
      </c>
      <c r="T48" s="814">
        <v>39965</v>
      </c>
      <c r="U48" s="814">
        <v>39995</v>
      </c>
      <c r="V48" s="814">
        <v>40026</v>
      </c>
      <c r="W48" s="814">
        <v>40057</v>
      </c>
      <c r="X48" s="814">
        <v>40087</v>
      </c>
      <c r="Y48" s="814">
        <v>40118</v>
      </c>
      <c r="Z48" s="814">
        <v>40148</v>
      </c>
      <c r="AA48" s="814">
        <v>40179</v>
      </c>
      <c r="AB48" s="814">
        <v>40210</v>
      </c>
      <c r="AC48" s="814">
        <v>40238</v>
      </c>
      <c r="AD48" s="814">
        <v>40269</v>
      </c>
      <c r="AE48" s="814">
        <v>40299</v>
      </c>
      <c r="AF48" s="814">
        <v>40330</v>
      </c>
      <c r="AG48" s="814">
        <v>40360</v>
      </c>
      <c r="AH48" s="814">
        <v>40391</v>
      </c>
      <c r="AI48" s="814">
        <v>40422</v>
      </c>
      <c r="AJ48" s="814">
        <v>40452</v>
      </c>
      <c r="AK48" s="814">
        <v>40483</v>
      </c>
      <c r="AL48" s="814">
        <v>40513</v>
      </c>
      <c r="AM48" s="814">
        <v>40544</v>
      </c>
      <c r="AN48" s="814">
        <v>40575</v>
      </c>
      <c r="AO48" s="814">
        <v>40603</v>
      </c>
      <c r="AP48" s="814">
        <v>40634</v>
      </c>
      <c r="AQ48" s="814">
        <v>40664</v>
      </c>
      <c r="AR48" s="814">
        <v>40695</v>
      </c>
      <c r="AS48" s="814">
        <v>40725</v>
      </c>
      <c r="AT48" s="814">
        <v>40756</v>
      </c>
      <c r="AU48" s="814">
        <v>40787</v>
      </c>
      <c r="AV48" s="814">
        <v>40817</v>
      </c>
      <c r="AW48" s="814">
        <v>40848</v>
      </c>
      <c r="AX48" s="814">
        <v>40878</v>
      </c>
      <c r="AY48" s="814">
        <v>40909</v>
      </c>
      <c r="AZ48" s="814">
        <v>40940</v>
      </c>
      <c r="BA48" s="814">
        <v>40969</v>
      </c>
      <c r="BB48" s="814">
        <v>41000</v>
      </c>
      <c r="BC48" s="814">
        <v>41030</v>
      </c>
      <c r="BD48" s="814">
        <v>41061</v>
      </c>
      <c r="BE48" s="814">
        <v>41091</v>
      </c>
      <c r="BF48" s="814">
        <v>41122</v>
      </c>
      <c r="BG48" s="814">
        <v>41153</v>
      </c>
      <c r="BH48" s="814">
        <v>41183</v>
      </c>
      <c r="BI48" s="814">
        <v>41214</v>
      </c>
      <c r="BJ48" s="814">
        <v>41244</v>
      </c>
      <c r="BK48" s="814">
        <v>41275</v>
      </c>
      <c r="BL48" s="814">
        <v>41306</v>
      </c>
      <c r="BM48" s="814">
        <v>41334</v>
      </c>
      <c r="BN48" s="814">
        <v>41365</v>
      </c>
      <c r="BO48" s="814">
        <v>41395</v>
      </c>
      <c r="BP48" s="814">
        <v>41426</v>
      </c>
      <c r="BQ48" s="814">
        <v>41456</v>
      </c>
      <c r="BR48" s="814">
        <v>41487</v>
      </c>
      <c r="BS48" s="814">
        <v>41518</v>
      </c>
      <c r="BT48" s="814">
        <v>41548</v>
      </c>
      <c r="BU48" s="814">
        <v>41579</v>
      </c>
      <c r="BV48" s="815">
        <v>41609</v>
      </c>
      <c r="BW48" s="1368"/>
      <c r="BX48" s="159"/>
      <c r="BY48" s="159"/>
      <c r="BZ48" s="159"/>
      <c r="CA48" s="159"/>
      <c r="CB48" s="159"/>
      <c r="CC48" s="159"/>
      <c r="CD48" s="159"/>
      <c r="CE48" s="159"/>
      <c r="CF48" s="159"/>
      <c r="CG48" s="159"/>
      <c r="CH48" s="159"/>
      <c r="CI48" s="159"/>
      <c r="CJ48" s="159"/>
      <c r="CK48" s="159"/>
      <c r="CL48" s="159"/>
      <c r="CM48" s="159"/>
      <c r="CN48" s="159"/>
      <c r="CO48" s="159"/>
      <c r="CP48" s="159"/>
      <c r="CQ48" s="159"/>
      <c r="CR48" s="159"/>
      <c r="CS48" s="159"/>
      <c r="CT48" s="159"/>
      <c r="CU48" s="159"/>
      <c r="CV48" s="159"/>
      <c r="CW48" s="159"/>
      <c r="CX48" s="159"/>
      <c r="CY48" s="159"/>
      <c r="CZ48" s="159"/>
      <c r="DA48" s="159"/>
      <c r="DB48" s="159"/>
      <c r="DC48" s="159"/>
      <c r="DD48" s="159"/>
      <c r="DE48" s="159"/>
      <c r="DF48" s="159"/>
      <c r="DG48" s="159"/>
      <c r="DH48" s="159"/>
      <c r="DI48" s="159"/>
      <c r="DJ48" s="159"/>
      <c r="DK48" s="159"/>
      <c r="DL48" s="159"/>
      <c r="DM48" s="159"/>
      <c r="DN48" s="159"/>
      <c r="DO48" s="159"/>
      <c r="DP48" s="159"/>
      <c r="DQ48" s="159"/>
      <c r="DR48" s="159"/>
      <c r="DS48" s="159"/>
      <c r="DT48" s="159"/>
      <c r="DU48" s="159"/>
      <c r="DV48" s="159"/>
      <c r="DW48" s="159"/>
      <c r="DX48" s="159"/>
      <c r="DY48" s="159"/>
      <c r="DZ48" s="159"/>
      <c r="EA48" s="159"/>
      <c r="EB48" s="159"/>
      <c r="EC48" s="159"/>
      <c r="ED48" s="159"/>
      <c r="EE48" s="159"/>
      <c r="EF48" s="159"/>
      <c r="EG48" s="159"/>
      <c r="EH48" s="159"/>
      <c r="EI48" s="159"/>
      <c r="EJ48" s="159"/>
      <c r="EK48" s="159"/>
      <c r="EL48" s="159"/>
      <c r="EM48" s="159"/>
      <c r="EN48" s="159"/>
      <c r="EO48" s="159"/>
      <c r="EP48" s="159"/>
      <c r="EQ48" s="159"/>
      <c r="ER48" s="853"/>
      <c r="ES48" s="159"/>
      <c r="ET48" s="159"/>
      <c r="EU48" s="159"/>
    </row>
    <row r="49" spans="1:74">
      <c r="A49" s="853">
        <v>1</v>
      </c>
      <c r="B49" s="817" t="s">
        <v>1872</v>
      </c>
      <c r="C49" s="1238">
        <f>C50</f>
        <v>9513947</v>
      </c>
      <c r="D49" s="1238">
        <f t="shared" ref="D49:N49" si="1">D50</f>
        <v>114167364</v>
      </c>
      <c r="E49" s="1238">
        <f t="shared" si="1"/>
        <v>114167364</v>
      </c>
      <c r="F49" s="1238">
        <f t="shared" si="1"/>
        <v>117774440</v>
      </c>
      <c r="G49" s="1238">
        <f t="shared" si="1"/>
        <v>117774440</v>
      </c>
      <c r="H49" s="1238">
        <f t="shared" si="1"/>
        <v>117774440</v>
      </c>
      <c r="I49" s="1238">
        <f t="shared" si="1"/>
        <v>117774440</v>
      </c>
      <c r="J49" s="1238">
        <f t="shared" si="1"/>
        <v>117774440</v>
      </c>
      <c r="K49" s="1238">
        <f t="shared" si="1"/>
        <v>117774440</v>
      </c>
      <c r="L49" s="1238">
        <f t="shared" si="1"/>
        <v>117774440</v>
      </c>
      <c r="M49" s="1238">
        <f t="shared" si="1"/>
        <v>117774440</v>
      </c>
      <c r="N49" s="1238">
        <f t="shared" si="1"/>
        <v>117774440</v>
      </c>
      <c r="O49" s="1238">
        <f t="shared" ref="O49:BO49" si="2">O51</f>
        <v>0</v>
      </c>
      <c r="P49" s="1238">
        <f t="shared" si="2"/>
        <v>0</v>
      </c>
      <c r="Q49" s="1238">
        <f t="shared" si="2"/>
        <v>0</v>
      </c>
      <c r="R49" s="1238">
        <f t="shared" si="2"/>
        <v>0</v>
      </c>
      <c r="S49" s="1238">
        <f t="shared" si="2"/>
        <v>0</v>
      </c>
      <c r="T49" s="1238">
        <f t="shared" si="2"/>
        <v>0</v>
      </c>
      <c r="U49" s="1238">
        <f t="shared" si="2"/>
        <v>0</v>
      </c>
      <c r="V49" s="1238">
        <f t="shared" si="2"/>
        <v>0</v>
      </c>
      <c r="W49" s="1238">
        <f t="shared" si="2"/>
        <v>0</v>
      </c>
      <c r="X49" s="1238">
        <f t="shared" si="2"/>
        <v>0</v>
      </c>
      <c r="Y49" s="1238">
        <f t="shared" si="2"/>
        <v>0</v>
      </c>
      <c r="Z49" s="1238">
        <f t="shared" si="2"/>
        <v>0</v>
      </c>
      <c r="AA49" s="1238">
        <f t="shared" si="2"/>
        <v>0</v>
      </c>
      <c r="AB49" s="1238">
        <f t="shared" si="2"/>
        <v>0</v>
      </c>
      <c r="AC49" s="1238">
        <f t="shared" si="2"/>
        <v>0</v>
      </c>
      <c r="AD49" s="1238">
        <f t="shared" si="2"/>
        <v>0</v>
      </c>
      <c r="AE49" s="1238">
        <f t="shared" si="2"/>
        <v>0</v>
      </c>
      <c r="AF49" s="1238">
        <f t="shared" si="2"/>
        <v>0</v>
      </c>
      <c r="AG49" s="1238">
        <f t="shared" si="2"/>
        <v>0</v>
      </c>
      <c r="AH49" s="1238">
        <f t="shared" si="2"/>
        <v>0</v>
      </c>
      <c r="AI49" s="1238">
        <f t="shared" si="2"/>
        <v>0</v>
      </c>
      <c r="AJ49" s="1238">
        <f t="shared" si="2"/>
        <v>0</v>
      </c>
      <c r="AK49" s="1238">
        <f t="shared" si="2"/>
        <v>0</v>
      </c>
      <c r="AL49" s="1238">
        <f t="shared" si="2"/>
        <v>0</v>
      </c>
      <c r="AM49" s="1238">
        <f t="shared" si="2"/>
        <v>0</v>
      </c>
      <c r="AN49" s="1238">
        <f t="shared" si="2"/>
        <v>0</v>
      </c>
      <c r="AO49" s="1238">
        <f t="shared" si="2"/>
        <v>0</v>
      </c>
      <c r="AP49" s="1238">
        <f t="shared" si="2"/>
        <v>0</v>
      </c>
      <c r="AQ49" s="1238">
        <f t="shared" si="2"/>
        <v>0</v>
      </c>
      <c r="AR49" s="1238">
        <f t="shared" si="2"/>
        <v>0</v>
      </c>
      <c r="AS49" s="1238">
        <f t="shared" si="2"/>
        <v>0</v>
      </c>
      <c r="AT49" s="1238">
        <f t="shared" si="2"/>
        <v>0</v>
      </c>
      <c r="AU49" s="1238">
        <f t="shared" si="2"/>
        <v>0</v>
      </c>
      <c r="AV49" s="1238">
        <f t="shared" si="2"/>
        <v>0</v>
      </c>
      <c r="AW49" s="1238">
        <f t="shared" si="2"/>
        <v>0</v>
      </c>
      <c r="AX49" s="1238">
        <f t="shared" si="2"/>
        <v>0</v>
      </c>
      <c r="AY49" s="1238">
        <f t="shared" si="2"/>
        <v>0</v>
      </c>
      <c r="AZ49" s="1238">
        <f t="shared" si="2"/>
        <v>0</v>
      </c>
      <c r="BA49" s="1238">
        <f t="shared" si="2"/>
        <v>0</v>
      </c>
      <c r="BB49" s="1238">
        <f t="shared" si="2"/>
        <v>0</v>
      </c>
      <c r="BC49" s="1238">
        <f t="shared" si="2"/>
        <v>0</v>
      </c>
      <c r="BD49" s="1238">
        <f t="shared" si="2"/>
        <v>0</v>
      </c>
      <c r="BE49" s="1238">
        <f t="shared" si="2"/>
        <v>0</v>
      </c>
      <c r="BF49" s="1238">
        <f t="shared" si="2"/>
        <v>0</v>
      </c>
      <c r="BG49" s="1238">
        <f t="shared" si="2"/>
        <v>0</v>
      </c>
      <c r="BH49" s="1238">
        <f t="shared" si="2"/>
        <v>0</v>
      </c>
      <c r="BI49" s="1238">
        <f t="shared" si="2"/>
        <v>0</v>
      </c>
      <c r="BJ49" s="1238">
        <f t="shared" si="2"/>
        <v>0</v>
      </c>
      <c r="BK49" s="1238">
        <f t="shared" si="2"/>
        <v>0</v>
      </c>
      <c r="BL49" s="1238">
        <f t="shared" si="2"/>
        <v>0</v>
      </c>
      <c r="BM49" s="1238">
        <f t="shared" si="2"/>
        <v>0</v>
      </c>
      <c r="BN49" s="1238">
        <f t="shared" si="2"/>
        <v>0</v>
      </c>
      <c r="BO49" s="1238">
        <f t="shared" si="2"/>
        <v>0</v>
      </c>
      <c r="BP49" s="1238">
        <f t="shared" ref="BP49:BV49" si="3">BP51</f>
        <v>0</v>
      </c>
      <c r="BQ49" s="1238">
        <f t="shared" si="3"/>
        <v>0</v>
      </c>
      <c r="BR49" s="1238">
        <f t="shared" si="3"/>
        <v>0</v>
      </c>
      <c r="BS49" s="1238">
        <f t="shared" si="3"/>
        <v>0</v>
      </c>
      <c r="BT49" s="1238">
        <f t="shared" si="3"/>
        <v>0</v>
      </c>
      <c r="BU49" s="1238">
        <f t="shared" si="3"/>
        <v>0</v>
      </c>
      <c r="BV49" s="1238">
        <f t="shared" si="3"/>
        <v>0</v>
      </c>
    </row>
    <row r="50" spans="1:74">
      <c r="A50" s="853">
        <v>1.1000000000000001</v>
      </c>
      <c r="B50" s="810" t="s">
        <v>1870</v>
      </c>
      <c r="C50" s="1236">
        <f>114167364/12</f>
        <v>9513947</v>
      </c>
      <c r="D50" s="1236">
        <v>114167364</v>
      </c>
      <c r="E50" s="1236">
        <v>114167364</v>
      </c>
      <c r="F50" s="1236">
        <v>117774440</v>
      </c>
      <c r="G50" s="1236">
        <v>117774440</v>
      </c>
      <c r="H50" s="1236">
        <v>117774440</v>
      </c>
      <c r="I50" s="1236">
        <v>117774440</v>
      </c>
      <c r="J50" s="1236">
        <v>117774440</v>
      </c>
      <c r="K50" s="1236">
        <v>117774440</v>
      </c>
      <c r="L50" s="1236">
        <v>117774440</v>
      </c>
      <c r="M50" s="1236">
        <v>117774440</v>
      </c>
      <c r="N50" s="1236">
        <v>117774440</v>
      </c>
      <c r="O50" s="1236">
        <v>117774440</v>
      </c>
      <c r="P50" s="1236">
        <v>117774440</v>
      </c>
      <c r="Q50" s="1236">
        <v>117774440</v>
      </c>
      <c r="R50" s="1236">
        <v>117774440</v>
      </c>
      <c r="S50" s="1236">
        <v>117774440</v>
      </c>
      <c r="T50" s="1236">
        <v>117774440</v>
      </c>
      <c r="U50" s="1236">
        <v>117774440</v>
      </c>
      <c r="V50" s="1236">
        <v>117774440</v>
      </c>
      <c r="W50" s="1236">
        <v>117774440</v>
      </c>
      <c r="X50" s="1236">
        <v>117774440</v>
      </c>
      <c r="Y50" s="1236">
        <v>117774440</v>
      </c>
      <c r="Z50" s="1236">
        <v>117774440</v>
      </c>
      <c r="AA50" s="1236">
        <v>114241735</v>
      </c>
      <c r="AB50" s="1236">
        <v>114241735</v>
      </c>
      <c r="AC50" s="1236">
        <v>114241735</v>
      </c>
      <c r="AD50" s="1236">
        <v>114241735</v>
      </c>
      <c r="AE50" s="1236">
        <v>114241735</v>
      </c>
      <c r="AF50" s="1236">
        <v>114241735</v>
      </c>
      <c r="AG50" s="1236">
        <v>114241735</v>
      </c>
      <c r="AH50" s="1236">
        <v>114241735</v>
      </c>
      <c r="AI50" s="1236">
        <v>114241735</v>
      </c>
      <c r="AJ50" s="1236">
        <v>114241735</v>
      </c>
      <c r="AK50" s="1236">
        <v>114241735</v>
      </c>
      <c r="AL50" s="1236">
        <v>114241735</v>
      </c>
      <c r="AM50" s="1236">
        <v>117668987</v>
      </c>
      <c r="AN50" s="1236">
        <v>117668987</v>
      </c>
      <c r="AO50" s="1236">
        <v>117668987</v>
      </c>
      <c r="AP50" s="1236">
        <v>117668987</v>
      </c>
      <c r="AQ50" s="1236">
        <v>117668987</v>
      </c>
      <c r="AR50" s="1236">
        <v>117668987</v>
      </c>
      <c r="AS50" s="1236">
        <v>117668987</v>
      </c>
      <c r="AT50" s="1236">
        <v>117668987</v>
      </c>
      <c r="AU50" s="1236">
        <v>117668987</v>
      </c>
      <c r="AV50" s="1236">
        <v>117668987</v>
      </c>
      <c r="AW50" s="1236">
        <v>117668987</v>
      </c>
      <c r="AX50" s="1236">
        <v>117668987</v>
      </c>
      <c r="AY50" s="1236">
        <v>111063933</v>
      </c>
      <c r="AZ50" s="1236">
        <v>111063933</v>
      </c>
      <c r="BA50" s="1236">
        <v>111063933</v>
      </c>
      <c r="BB50" s="1236">
        <v>111063933</v>
      </c>
      <c r="BC50" s="1236">
        <v>111063933</v>
      </c>
      <c r="BD50" s="1236">
        <v>111063933</v>
      </c>
      <c r="BE50" s="1236">
        <v>111063933</v>
      </c>
      <c r="BF50" s="1236">
        <v>111063933</v>
      </c>
      <c r="BG50" s="1236">
        <v>111063933</v>
      </c>
      <c r="BH50" s="1236">
        <v>111063933</v>
      </c>
      <c r="BI50" s="1236">
        <v>111063933</v>
      </c>
      <c r="BJ50" s="1236">
        <v>111063933</v>
      </c>
      <c r="BK50" s="1236">
        <v>113773892</v>
      </c>
      <c r="BL50" s="1236">
        <v>113773892</v>
      </c>
      <c r="BM50" s="1236">
        <v>113773892</v>
      </c>
      <c r="BN50" s="1236">
        <v>113773892</v>
      </c>
      <c r="BO50" s="1236">
        <v>113773892</v>
      </c>
      <c r="BP50" s="1236">
        <v>113773892</v>
      </c>
      <c r="BQ50" s="1236">
        <v>113773892</v>
      </c>
      <c r="BR50" s="1236">
        <v>113773892</v>
      </c>
      <c r="BS50" s="1236">
        <v>113773892</v>
      </c>
      <c r="BT50" s="1236">
        <v>113773892</v>
      </c>
      <c r="BU50" s="1236">
        <v>113773892</v>
      </c>
      <c r="BV50" s="1236">
        <v>113773892</v>
      </c>
    </row>
    <row r="51" spans="1:74">
      <c r="A51" s="853">
        <v>1.2</v>
      </c>
      <c r="B51" s="810" t="s">
        <v>1869</v>
      </c>
      <c r="C51" s="1236"/>
      <c r="D51" s="1236"/>
      <c r="E51" s="1236"/>
      <c r="F51" s="1236"/>
      <c r="G51" s="1236"/>
      <c r="H51" s="1236"/>
      <c r="I51" s="1236"/>
      <c r="J51" s="1236"/>
      <c r="K51" s="1236"/>
      <c r="L51" s="1236"/>
      <c r="M51" s="1236"/>
      <c r="N51" s="1236"/>
      <c r="O51" s="1236"/>
      <c r="P51" s="1236"/>
      <c r="Q51" s="1236"/>
      <c r="R51" s="1236"/>
      <c r="S51" s="1236"/>
      <c r="T51" s="1236"/>
      <c r="U51" s="1236"/>
      <c r="V51" s="1236"/>
      <c r="W51" s="1236"/>
      <c r="X51" s="1236"/>
      <c r="Y51" s="1236"/>
      <c r="Z51" s="1236"/>
      <c r="AA51" s="1236"/>
      <c r="AB51" s="1236"/>
      <c r="AC51" s="1236"/>
      <c r="AD51" s="1236"/>
      <c r="AE51" s="1236"/>
      <c r="AF51" s="1236"/>
      <c r="AG51" s="1236"/>
      <c r="AH51" s="1236"/>
      <c r="AI51" s="1236"/>
      <c r="AJ51" s="1236"/>
      <c r="AK51" s="1236"/>
      <c r="AL51" s="1236"/>
      <c r="AM51" s="1236"/>
      <c r="AN51" s="1236"/>
      <c r="AO51" s="1236"/>
      <c r="AP51" s="1236"/>
      <c r="AQ51" s="1236"/>
      <c r="AR51" s="1236"/>
      <c r="AS51" s="1236"/>
      <c r="AT51" s="1236"/>
      <c r="AU51" s="1236"/>
      <c r="AV51" s="1236"/>
      <c r="AW51" s="1236"/>
      <c r="AX51" s="1236"/>
      <c r="AY51" s="1236"/>
      <c r="AZ51" s="1236"/>
      <c r="BA51" s="1236"/>
      <c r="BB51" s="1236"/>
      <c r="BC51" s="1236"/>
      <c r="BD51" s="1236"/>
      <c r="BE51" s="1236"/>
      <c r="BF51" s="1236"/>
      <c r="BG51" s="1236"/>
      <c r="BH51" s="1236"/>
      <c r="BI51" s="1236"/>
      <c r="BJ51" s="1236"/>
      <c r="BK51" s="1236"/>
      <c r="BL51" s="1236"/>
      <c r="BM51" s="1236"/>
      <c r="BN51" s="1236"/>
      <c r="BO51" s="1236"/>
      <c r="BP51" s="1236"/>
      <c r="BQ51" s="1236"/>
      <c r="BR51" s="1236"/>
      <c r="BS51" s="1236"/>
      <c r="BT51" s="1236"/>
      <c r="BU51" s="1236"/>
      <c r="BV51" s="1236"/>
    </row>
    <row r="52" spans="1:74">
      <c r="A52" s="853">
        <v>1.3</v>
      </c>
      <c r="B52" s="810" t="s">
        <v>1868</v>
      </c>
      <c r="C52" s="1236"/>
      <c r="D52" s="1236"/>
      <c r="E52" s="1236"/>
      <c r="F52" s="1236"/>
      <c r="G52" s="1236"/>
      <c r="H52" s="1236"/>
      <c r="I52" s="1236"/>
      <c r="J52" s="1236"/>
      <c r="K52" s="1236"/>
      <c r="L52" s="1236"/>
      <c r="M52" s="1236"/>
      <c r="N52" s="1236"/>
      <c r="O52" s="1236"/>
      <c r="P52" s="1236"/>
      <c r="Q52" s="1236"/>
      <c r="R52" s="1236"/>
      <c r="S52" s="1236"/>
      <c r="T52" s="1236"/>
      <c r="U52" s="1236"/>
      <c r="V52" s="1236"/>
      <c r="W52" s="1236"/>
      <c r="X52" s="1236"/>
      <c r="Y52" s="1236"/>
      <c r="Z52" s="1236"/>
      <c r="AA52" s="1236"/>
      <c r="AB52" s="1236"/>
      <c r="AC52" s="1236"/>
      <c r="AD52" s="1236"/>
      <c r="AE52" s="1236"/>
      <c r="AF52" s="1236"/>
      <c r="AG52" s="1236"/>
      <c r="AH52" s="1236"/>
      <c r="AI52" s="1236"/>
      <c r="AJ52" s="1236"/>
      <c r="AK52" s="1236"/>
      <c r="AL52" s="1236"/>
      <c r="AM52" s="1236"/>
      <c r="AN52" s="1236"/>
      <c r="AO52" s="1236"/>
      <c r="AP52" s="1236"/>
      <c r="AQ52" s="1236"/>
      <c r="AR52" s="1236"/>
      <c r="AS52" s="1236"/>
      <c r="AT52" s="1236"/>
      <c r="AU52" s="1236"/>
      <c r="AV52" s="1236"/>
      <c r="AW52" s="1236"/>
      <c r="AX52" s="1236"/>
      <c r="AY52" s="1236"/>
      <c r="AZ52" s="1236"/>
      <c r="BA52" s="1236"/>
      <c r="BB52" s="1236"/>
      <c r="BC52" s="1236"/>
      <c r="BD52" s="1236"/>
      <c r="BE52" s="1236"/>
      <c r="BF52" s="1236"/>
      <c r="BG52" s="1236"/>
      <c r="BH52" s="1236"/>
      <c r="BI52" s="1236"/>
      <c r="BJ52" s="1236"/>
      <c r="BK52" s="1236"/>
      <c r="BL52" s="1236"/>
      <c r="BM52" s="1236"/>
      <c r="BN52" s="1236"/>
      <c r="BO52" s="1236"/>
      <c r="BP52" s="1236"/>
      <c r="BQ52" s="1236"/>
      <c r="BR52" s="1236"/>
      <c r="BS52" s="1236"/>
      <c r="BT52" s="1236"/>
      <c r="BU52" s="1236"/>
      <c r="BV52" s="1235"/>
    </row>
    <row r="53" spans="1:74">
      <c r="A53" s="853">
        <v>2</v>
      </c>
      <c r="B53" s="809" t="s">
        <v>1871</v>
      </c>
      <c r="C53" s="1237">
        <f>SUM(C54:C56)</f>
        <v>0</v>
      </c>
      <c r="D53" s="1237">
        <f t="shared" ref="D53:BO53" si="4">SUM(D54:D56)</f>
        <v>0</v>
      </c>
      <c r="E53" s="1237">
        <f t="shared" si="4"/>
        <v>0</v>
      </c>
      <c r="F53" s="1237">
        <f t="shared" si="4"/>
        <v>0</v>
      </c>
      <c r="G53" s="1237">
        <f t="shared" si="4"/>
        <v>0</v>
      </c>
      <c r="H53" s="1237">
        <f t="shared" si="4"/>
        <v>0</v>
      </c>
      <c r="I53" s="1237">
        <f t="shared" si="4"/>
        <v>0</v>
      </c>
      <c r="J53" s="1237">
        <f t="shared" si="4"/>
        <v>0</v>
      </c>
      <c r="K53" s="1237">
        <f t="shared" si="4"/>
        <v>0</v>
      </c>
      <c r="L53" s="1237">
        <f t="shared" si="4"/>
        <v>0</v>
      </c>
      <c r="M53" s="1237">
        <f t="shared" si="4"/>
        <v>0</v>
      </c>
      <c r="N53" s="1237">
        <f t="shared" si="4"/>
        <v>0</v>
      </c>
      <c r="O53" s="1237">
        <f t="shared" si="4"/>
        <v>0</v>
      </c>
      <c r="P53" s="1237">
        <f t="shared" si="4"/>
        <v>0</v>
      </c>
      <c r="Q53" s="1237">
        <f t="shared" si="4"/>
        <v>0</v>
      </c>
      <c r="R53" s="1237">
        <f t="shared" si="4"/>
        <v>0</v>
      </c>
      <c r="S53" s="1237">
        <f t="shared" si="4"/>
        <v>0</v>
      </c>
      <c r="T53" s="1237">
        <f t="shared" si="4"/>
        <v>0</v>
      </c>
      <c r="U53" s="1237">
        <f t="shared" si="4"/>
        <v>0</v>
      </c>
      <c r="V53" s="1237">
        <f t="shared" si="4"/>
        <v>0</v>
      </c>
      <c r="W53" s="1237">
        <f t="shared" si="4"/>
        <v>0</v>
      </c>
      <c r="X53" s="1237">
        <f t="shared" si="4"/>
        <v>0</v>
      </c>
      <c r="Y53" s="1237">
        <f t="shared" si="4"/>
        <v>0</v>
      </c>
      <c r="Z53" s="1237">
        <f t="shared" si="4"/>
        <v>0</v>
      </c>
      <c r="AA53" s="1237">
        <f t="shared" si="4"/>
        <v>0</v>
      </c>
      <c r="AB53" s="1237">
        <f t="shared" si="4"/>
        <v>0</v>
      </c>
      <c r="AC53" s="1237">
        <f t="shared" si="4"/>
        <v>0</v>
      </c>
      <c r="AD53" s="1237">
        <f t="shared" si="4"/>
        <v>0</v>
      </c>
      <c r="AE53" s="1237">
        <f t="shared" si="4"/>
        <v>0</v>
      </c>
      <c r="AF53" s="1237">
        <f t="shared" si="4"/>
        <v>0</v>
      </c>
      <c r="AG53" s="1237">
        <f t="shared" si="4"/>
        <v>0</v>
      </c>
      <c r="AH53" s="1237">
        <f t="shared" si="4"/>
        <v>0</v>
      </c>
      <c r="AI53" s="1237">
        <f t="shared" si="4"/>
        <v>0</v>
      </c>
      <c r="AJ53" s="1237">
        <f t="shared" si="4"/>
        <v>0</v>
      </c>
      <c r="AK53" s="1237">
        <f t="shared" si="4"/>
        <v>0</v>
      </c>
      <c r="AL53" s="1237">
        <f t="shared" si="4"/>
        <v>0</v>
      </c>
      <c r="AM53" s="1237">
        <f t="shared" si="4"/>
        <v>0</v>
      </c>
      <c r="AN53" s="1237">
        <f t="shared" si="4"/>
        <v>0</v>
      </c>
      <c r="AO53" s="1237">
        <f t="shared" si="4"/>
        <v>0</v>
      </c>
      <c r="AP53" s="1237">
        <f t="shared" si="4"/>
        <v>0</v>
      </c>
      <c r="AQ53" s="1237">
        <f t="shared" si="4"/>
        <v>0</v>
      </c>
      <c r="AR53" s="1237">
        <f t="shared" si="4"/>
        <v>0</v>
      </c>
      <c r="AS53" s="1237">
        <f t="shared" si="4"/>
        <v>0</v>
      </c>
      <c r="AT53" s="1237">
        <f t="shared" si="4"/>
        <v>0</v>
      </c>
      <c r="AU53" s="1237">
        <f t="shared" si="4"/>
        <v>0</v>
      </c>
      <c r="AV53" s="1237">
        <f t="shared" si="4"/>
        <v>0</v>
      </c>
      <c r="AW53" s="1237">
        <f t="shared" si="4"/>
        <v>0</v>
      </c>
      <c r="AX53" s="1237">
        <f t="shared" si="4"/>
        <v>0</v>
      </c>
      <c r="AY53" s="1237">
        <f t="shared" si="4"/>
        <v>0</v>
      </c>
      <c r="AZ53" s="1237">
        <f t="shared" si="4"/>
        <v>0</v>
      </c>
      <c r="BA53" s="1237">
        <f t="shared" si="4"/>
        <v>0</v>
      </c>
      <c r="BB53" s="1237">
        <f t="shared" si="4"/>
        <v>0</v>
      </c>
      <c r="BC53" s="1237">
        <f t="shared" si="4"/>
        <v>0</v>
      </c>
      <c r="BD53" s="1237">
        <f t="shared" si="4"/>
        <v>0</v>
      </c>
      <c r="BE53" s="1237">
        <f t="shared" si="4"/>
        <v>0</v>
      </c>
      <c r="BF53" s="1237">
        <f t="shared" si="4"/>
        <v>0</v>
      </c>
      <c r="BG53" s="1237">
        <f t="shared" si="4"/>
        <v>0</v>
      </c>
      <c r="BH53" s="1237">
        <f t="shared" si="4"/>
        <v>0</v>
      </c>
      <c r="BI53" s="1237">
        <f t="shared" si="4"/>
        <v>0</v>
      </c>
      <c r="BJ53" s="1237">
        <f t="shared" si="4"/>
        <v>0</v>
      </c>
      <c r="BK53" s="1237">
        <f t="shared" si="4"/>
        <v>0</v>
      </c>
      <c r="BL53" s="1237">
        <f t="shared" si="4"/>
        <v>0</v>
      </c>
      <c r="BM53" s="1237">
        <f t="shared" si="4"/>
        <v>0</v>
      </c>
      <c r="BN53" s="1237">
        <f t="shared" si="4"/>
        <v>0</v>
      </c>
      <c r="BO53" s="1237">
        <f t="shared" si="4"/>
        <v>0</v>
      </c>
      <c r="BP53" s="1237">
        <f t="shared" ref="BP53:BV53" si="5">SUM(BP54:BP56)</f>
        <v>0</v>
      </c>
      <c r="BQ53" s="1237">
        <f t="shared" si="5"/>
        <v>0</v>
      </c>
      <c r="BR53" s="1237">
        <f t="shared" si="5"/>
        <v>0</v>
      </c>
      <c r="BS53" s="1237">
        <f t="shared" si="5"/>
        <v>0</v>
      </c>
      <c r="BT53" s="1237">
        <f t="shared" si="5"/>
        <v>0</v>
      </c>
      <c r="BU53" s="1237">
        <f t="shared" si="5"/>
        <v>0</v>
      </c>
      <c r="BV53" s="1237">
        <f t="shared" si="5"/>
        <v>0</v>
      </c>
    </row>
    <row r="54" spans="1:74">
      <c r="A54" s="853">
        <v>2.1</v>
      </c>
      <c r="B54" s="810" t="s">
        <v>1870</v>
      </c>
      <c r="C54" s="1236"/>
      <c r="D54" s="1236"/>
      <c r="E54" s="1236"/>
      <c r="F54" s="1236"/>
      <c r="G54" s="1236"/>
      <c r="H54" s="1236"/>
      <c r="I54" s="1236"/>
      <c r="J54" s="1236"/>
      <c r="K54" s="1236"/>
      <c r="L54" s="1236"/>
      <c r="M54" s="1236"/>
      <c r="N54" s="1236"/>
      <c r="O54" s="1236"/>
      <c r="P54" s="1236"/>
      <c r="Q54" s="1236"/>
      <c r="R54" s="1236"/>
      <c r="S54" s="1236"/>
      <c r="T54" s="1236"/>
      <c r="U54" s="1236"/>
      <c r="V54" s="1236"/>
      <c r="W54" s="1236"/>
      <c r="X54" s="1236"/>
      <c r="Y54" s="1236"/>
      <c r="Z54" s="1236"/>
      <c r="AA54" s="1236"/>
      <c r="AB54" s="1236"/>
      <c r="AC54" s="1236"/>
      <c r="AD54" s="1236"/>
      <c r="AE54" s="1236"/>
      <c r="AF54" s="1236"/>
      <c r="AG54" s="1236"/>
      <c r="AH54" s="1236"/>
      <c r="AI54" s="1236"/>
      <c r="AJ54" s="1236"/>
      <c r="AK54" s="1236"/>
      <c r="AL54" s="1236"/>
      <c r="AM54" s="1236"/>
      <c r="AN54" s="1236"/>
      <c r="AO54" s="1236"/>
      <c r="AP54" s="1236"/>
      <c r="AQ54" s="1236"/>
      <c r="AR54" s="1236"/>
      <c r="AS54" s="1236"/>
      <c r="AT54" s="1236"/>
      <c r="AU54" s="1236"/>
      <c r="AV54" s="1236"/>
      <c r="AW54" s="1236"/>
      <c r="AX54" s="1236"/>
      <c r="AY54" s="1236"/>
      <c r="AZ54" s="1236"/>
      <c r="BA54" s="1236"/>
      <c r="BB54" s="1236"/>
      <c r="BC54" s="1236"/>
      <c r="BD54" s="1236"/>
      <c r="BE54" s="1236"/>
      <c r="BF54" s="1236"/>
      <c r="BG54" s="1236"/>
      <c r="BH54" s="1236"/>
      <c r="BI54" s="1236"/>
      <c r="BJ54" s="1236"/>
      <c r="BK54" s="1236"/>
      <c r="BL54" s="1236"/>
      <c r="BM54" s="1236"/>
      <c r="BN54" s="1236"/>
      <c r="BO54" s="1236"/>
      <c r="BP54" s="1236"/>
      <c r="BQ54" s="1236"/>
      <c r="BR54" s="1236"/>
      <c r="BS54" s="1236"/>
      <c r="BT54" s="1236"/>
      <c r="BU54" s="1236"/>
      <c r="BV54" s="1235"/>
    </row>
    <row r="55" spans="1:74">
      <c r="A55" s="853">
        <v>2.2000000000000002</v>
      </c>
      <c r="B55" s="810" t="s">
        <v>1869</v>
      </c>
      <c r="C55" s="1236"/>
      <c r="D55" s="1236"/>
      <c r="E55" s="1236"/>
      <c r="F55" s="1236"/>
      <c r="G55" s="1236"/>
      <c r="H55" s="1236"/>
      <c r="I55" s="1236"/>
      <c r="J55" s="1236"/>
      <c r="K55" s="1236"/>
      <c r="L55" s="1236"/>
      <c r="M55" s="1236"/>
      <c r="N55" s="1236"/>
      <c r="O55" s="1236"/>
      <c r="P55" s="1236"/>
      <c r="Q55" s="1236"/>
      <c r="R55" s="1236"/>
      <c r="S55" s="1236"/>
      <c r="T55" s="1236"/>
      <c r="U55" s="1236"/>
      <c r="V55" s="1236"/>
      <c r="W55" s="1236"/>
      <c r="X55" s="1236"/>
      <c r="Y55" s="1236"/>
      <c r="Z55" s="1236"/>
      <c r="AA55" s="1236"/>
      <c r="AB55" s="1236"/>
      <c r="AC55" s="1236"/>
      <c r="AD55" s="1236"/>
      <c r="AE55" s="1236"/>
      <c r="AF55" s="1236"/>
      <c r="AG55" s="1236"/>
      <c r="AH55" s="1236"/>
      <c r="AI55" s="1236"/>
      <c r="AJ55" s="1236"/>
      <c r="AK55" s="1236"/>
      <c r="AL55" s="1236"/>
      <c r="AM55" s="1236"/>
      <c r="AN55" s="1236"/>
      <c r="AO55" s="1236"/>
      <c r="AP55" s="1236"/>
      <c r="AQ55" s="1236"/>
      <c r="AR55" s="1236"/>
      <c r="AS55" s="1236"/>
      <c r="AT55" s="1236"/>
      <c r="AU55" s="1236"/>
      <c r="AV55" s="1236"/>
      <c r="AW55" s="1236"/>
      <c r="AX55" s="1236"/>
      <c r="AY55" s="1236"/>
      <c r="AZ55" s="1236"/>
      <c r="BA55" s="1236"/>
      <c r="BB55" s="1236"/>
      <c r="BC55" s="1236"/>
      <c r="BD55" s="1236"/>
      <c r="BE55" s="1236"/>
      <c r="BF55" s="1236"/>
      <c r="BG55" s="1236"/>
      <c r="BH55" s="1236"/>
      <c r="BI55" s="1236"/>
      <c r="BJ55" s="1236"/>
      <c r="BK55" s="1236"/>
      <c r="BL55" s="1236"/>
      <c r="BM55" s="1236"/>
      <c r="BN55" s="1236"/>
      <c r="BO55" s="1236"/>
      <c r="BP55" s="1236"/>
      <c r="BQ55" s="1236"/>
      <c r="BR55" s="1236"/>
      <c r="BS55" s="1236"/>
      <c r="BT55" s="1236"/>
      <c r="BU55" s="1236"/>
      <c r="BV55" s="1235"/>
    </row>
    <row r="56" spans="1:74">
      <c r="A56" s="853">
        <v>2.2999999999999998</v>
      </c>
      <c r="B56" s="810" t="s">
        <v>1868</v>
      </c>
      <c r="C56" s="1236"/>
      <c r="D56" s="1236"/>
      <c r="E56" s="1236"/>
      <c r="F56" s="1236"/>
      <c r="G56" s="1236"/>
      <c r="H56" s="1236"/>
      <c r="I56" s="1236"/>
      <c r="J56" s="1236"/>
      <c r="K56" s="1236"/>
      <c r="L56" s="1236"/>
      <c r="M56" s="1236"/>
      <c r="N56" s="1236"/>
      <c r="O56" s="1236"/>
      <c r="P56" s="1236"/>
      <c r="Q56" s="1236"/>
      <c r="R56" s="1236"/>
      <c r="S56" s="1236"/>
      <c r="T56" s="1236"/>
      <c r="U56" s="1236"/>
      <c r="V56" s="1236"/>
      <c r="W56" s="1236"/>
      <c r="X56" s="1236"/>
      <c r="Y56" s="1236"/>
      <c r="Z56" s="1236"/>
      <c r="AA56" s="1236"/>
      <c r="AB56" s="1236"/>
      <c r="AC56" s="1236"/>
      <c r="AD56" s="1236"/>
      <c r="AE56" s="1236"/>
      <c r="AF56" s="1236"/>
      <c r="AG56" s="1236"/>
      <c r="AH56" s="1236"/>
      <c r="AI56" s="1236"/>
      <c r="AJ56" s="1236"/>
      <c r="AK56" s="1236"/>
      <c r="AL56" s="1236"/>
      <c r="AM56" s="1236"/>
      <c r="AN56" s="1236"/>
      <c r="AO56" s="1236"/>
      <c r="AP56" s="1236"/>
      <c r="AQ56" s="1236"/>
      <c r="AR56" s="1236"/>
      <c r="AS56" s="1236"/>
      <c r="AT56" s="1236"/>
      <c r="AU56" s="1236"/>
      <c r="AV56" s="1236"/>
      <c r="AW56" s="1236"/>
      <c r="AX56" s="1236"/>
      <c r="AY56" s="1236"/>
      <c r="AZ56" s="1236"/>
      <c r="BA56" s="1236"/>
      <c r="BB56" s="1236"/>
      <c r="BC56" s="1236"/>
      <c r="BD56" s="1236"/>
      <c r="BE56" s="1236"/>
      <c r="BF56" s="1236"/>
      <c r="BG56" s="1236"/>
      <c r="BH56" s="1236"/>
      <c r="BI56" s="1236"/>
      <c r="BJ56" s="1236"/>
      <c r="BK56" s="1236"/>
      <c r="BL56" s="1236"/>
      <c r="BM56" s="1236"/>
      <c r="BN56" s="1236"/>
      <c r="BO56" s="1236"/>
      <c r="BP56" s="1236"/>
      <c r="BQ56" s="1236"/>
      <c r="BR56" s="1236"/>
      <c r="BS56" s="1236"/>
      <c r="BT56" s="1236"/>
      <c r="BU56" s="1236"/>
      <c r="BV56" s="1235"/>
    </row>
    <row r="57" spans="1:74">
      <c r="A57" s="853">
        <v>3</v>
      </c>
      <c r="B57" s="811" t="s">
        <v>1867</v>
      </c>
      <c r="C57" s="1237">
        <f>C58</f>
        <v>802050</v>
      </c>
      <c r="D57" s="1237">
        <f t="shared" ref="D57:BO57" si="6">D58</f>
        <v>802050</v>
      </c>
      <c r="E57" s="1237">
        <f t="shared" si="6"/>
        <v>802050</v>
      </c>
      <c r="F57" s="1237">
        <f t="shared" si="6"/>
        <v>802050</v>
      </c>
      <c r="G57" s="1237">
        <f t="shared" si="6"/>
        <v>802050</v>
      </c>
      <c r="H57" s="1237">
        <f t="shared" si="6"/>
        <v>802050</v>
      </c>
      <c r="I57" s="1237">
        <f t="shared" si="6"/>
        <v>802050</v>
      </c>
      <c r="J57" s="1237">
        <f t="shared" si="6"/>
        <v>802050</v>
      </c>
      <c r="K57" s="1237">
        <f t="shared" si="6"/>
        <v>802050</v>
      </c>
      <c r="L57" s="1237">
        <f t="shared" si="6"/>
        <v>802050</v>
      </c>
      <c r="M57" s="1237">
        <f t="shared" si="6"/>
        <v>802050</v>
      </c>
      <c r="N57" s="1237">
        <f t="shared" si="6"/>
        <v>802050</v>
      </c>
      <c r="O57" s="1237">
        <f t="shared" si="6"/>
        <v>900000</v>
      </c>
      <c r="P57" s="1237">
        <f t="shared" si="6"/>
        <v>900000</v>
      </c>
      <c r="Q57" s="1237">
        <f t="shared" si="6"/>
        <v>900000</v>
      </c>
      <c r="R57" s="1237">
        <f t="shared" si="6"/>
        <v>900000</v>
      </c>
      <c r="S57" s="1237">
        <f t="shared" si="6"/>
        <v>900000</v>
      </c>
      <c r="T57" s="1237">
        <f t="shared" si="6"/>
        <v>900000</v>
      </c>
      <c r="U57" s="1237">
        <f t="shared" si="6"/>
        <v>900000</v>
      </c>
      <c r="V57" s="1237">
        <f t="shared" si="6"/>
        <v>900000</v>
      </c>
      <c r="W57" s="1237">
        <f t="shared" si="6"/>
        <v>900000</v>
      </c>
      <c r="X57" s="1237">
        <f t="shared" si="6"/>
        <v>900000</v>
      </c>
      <c r="Y57" s="1237">
        <f t="shared" si="6"/>
        <v>900000</v>
      </c>
      <c r="Z57" s="1237">
        <f t="shared" si="6"/>
        <v>900000</v>
      </c>
      <c r="AA57" s="1237">
        <f>AA58</f>
        <v>294000</v>
      </c>
      <c r="AB57" s="1237">
        <f t="shared" si="6"/>
        <v>294000</v>
      </c>
      <c r="AC57" s="1237">
        <f t="shared" si="6"/>
        <v>294000</v>
      </c>
      <c r="AD57" s="1237">
        <f t="shared" si="6"/>
        <v>294000</v>
      </c>
      <c r="AE57" s="1237">
        <f t="shared" si="6"/>
        <v>294000</v>
      </c>
      <c r="AF57" s="1237">
        <f t="shared" si="6"/>
        <v>294000</v>
      </c>
      <c r="AG57" s="1237">
        <f t="shared" si="6"/>
        <v>294000</v>
      </c>
      <c r="AH57" s="1237">
        <f t="shared" si="6"/>
        <v>294000</v>
      </c>
      <c r="AI57" s="1237">
        <f t="shared" si="6"/>
        <v>294000</v>
      </c>
      <c r="AJ57" s="1237">
        <f t="shared" si="6"/>
        <v>294000</v>
      </c>
      <c r="AK57" s="1237">
        <f t="shared" si="6"/>
        <v>294000</v>
      </c>
      <c r="AL57" s="1237">
        <f>AL58</f>
        <v>294000</v>
      </c>
      <c r="AM57" s="1237">
        <f t="shared" si="6"/>
        <v>0</v>
      </c>
      <c r="AN57" s="1237">
        <f t="shared" si="6"/>
        <v>0</v>
      </c>
      <c r="AO57" s="1237">
        <f t="shared" si="6"/>
        <v>0</v>
      </c>
      <c r="AP57" s="1237">
        <f t="shared" si="6"/>
        <v>0</v>
      </c>
      <c r="AQ57" s="1237">
        <f t="shared" si="6"/>
        <v>0</v>
      </c>
      <c r="AR57" s="1237">
        <f t="shared" si="6"/>
        <v>0</v>
      </c>
      <c r="AS57" s="1237">
        <f t="shared" si="6"/>
        <v>0</v>
      </c>
      <c r="AT57" s="1237">
        <f t="shared" si="6"/>
        <v>0</v>
      </c>
      <c r="AU57" s="1237">
        <f t="shared" si="6"/>
        <v>0</v>
      </c>
      <c r="AV57" s="1237">
        <f t="shared" si="6"/>
        <v>0</v>
      </c>
      <c r="AW57" s="1237">
        <f t="shared" si="6"/>
        <v>0</v>
      </c>
      <c r="AX57" s="1237">
        <f t="shared" si="6"/>
        <v>0</v>
      </c>
      <c r="AY57" s="1237">
        <f t="shared" si="6"/>
        <v>1000000</v>
      </c>
      <c r="AZ57" s="1237">
        <f t="shared" si="6"/>
        <v>1000000</v>
      </c>
      <c r="BA57" s="1237">
        <f t="shared" si="6"/>
        <v>1000000</v>
      </c>
      <c r="BB57" s="1237">
        <f t="shared" si="6"/>
        <v>1000000</v>
      </c>
      <c r="BC57" s="1237">
        <f t="shared" si="6"/>
        <v>1000000</v>
      </c>
      <c r="BD57" s="1237">
        <f t="shared" si="6"/>
        <v>1000000</v>
      </c>
      <c r="BE57" s="1237">
        <f t="shared" si="6"/>
        <v>1000000</v>
      </c>
      <c r="BF57" s="1237">
        <f t="shared" si="6"/>
        <v>1000000</v>
      </c>
      <c r="BG57" s="1237">
        <f t="shared" si="6"/>
        <v>1000000</v>
      </c>
      <c r="BH57" s="1237">
        <f t="shared" si="6"/>
        <v>1000000</v>
      </c>
      <c r="BI57" s="1237">
        <f t="shared" si="6"/>
        <v>1000000</v>
      </c>
      <c r="BJ57" s="1237">
        <f t="shared" si="6"/>
        <v>1000000</v>
      </c>
      <c r="BK57" s="1237">
        <f t="shared" si="6"/>
        <v>1500000</v>
      </c>
      <c r="BL57" s="1237">
        <f t="shared" si="6"/>
        <v>1500000</v>
      </c>
      <c r="BM57" s="1237">
        <f t="shared" si="6"/>
        <v>1500000</v>
      </c>
      <c r="BN57" s="1237">
        <f t="shared" si="6"/>
        <v>1500000</v>
      </c>
      <c r="BO57" s="1237">
        <f t="shared" si="6"/>
        <v>1500000</v>
      </c>
      <c r="BP57" s="1237">
        <f t="shared" ref="BP57:BV57" si="7">BP58</f>
        <v>1500000</v>
      </c>
      <c r="BQ57" s="1237">
        <f t="shared" si="7"/>
        <v>1500000</v>
      </c>
      <c r="BR57" s="1237">
        <f t="shared" si="7"/>
        <v>1500000</v>
      </c>
      <c r="BS57" s="1237">
        <f t="shared" si="7"/>
        <v>1500000</v>
      </c>
      <c r="BT57" s="1237">
        <f t="shared" si="7"/>
        <v>1500000</v>
      </c>
      <c r="BU57" s="1237">
        <f t="shared" si="7"/>
        <v>1500000</v>
      </c>
      <c r="BV57" s="1237">
        <f t="shared" si="7"/>
        <v>1500000</v>
      </c>
    </row>
    <row r="58" spans="1:74">
      <c r="A58" s="853">
        <v>3.1</v>
      </c>
      <c r="B58" s="812" t="s">
        <v>1866</v>
      </c>
      <c r="C58" s="1236">
        <v>802050</v>
      </c>
      <c r="D58" s="1236">
        <v>802050</v>
      </c>
      <c r="E58" s="1236">
        <v>802050</v>
      </c>
      <c r="F58" s="1236">
        <v>802050</v>
      </c>
      <c r="G58" s="1236">
        <v>802050</v>
      </c>
      <c r="H58" s="1236">
        <v>802050</v>
      </c>
      <c r="I58" s="1236">
        <v>802050</v>
      </c>
      <c r="J58" s="1236">
        <v>802050</v>
      </c>
      <c r="K58" s="1236">
        <v>802050</v>
      </c>
      <c r="L58" s="1236">
        <v>802050</v>
      </c>
      <c r="M58" s="1236">
        <v>802050</v>
      </c>
      <c r="N58" s="1236">
        <v>802050</v>
      </c>
      <c r="O58" s="1236">
        <v>900000</v>
      </c>
      <c r="P58" s="1236">
        <v>900000</v>
      </c>
      <c r="Q58" s="1236">
        <v>900000</v>
      </c>
      <c r="R58" s="1236">
        <v>900000</v>
      </c>
      <c r="S58" s="1236">
        <v>900000</v>
      </c>
      <c r="T58" s="1236">
        <v>900000</v>
      </c>
      <c r="U58" s="1236">
        <v>900000</v>
      </c>
      <c r="V58" s="1236">
        <v>900000</v>
      </c>
      <c r="W58" s="1236">
        <v>900000</v>
      </c>
      <c r="X58" s="1236">
        <v>900000</v>
      </c>
      <c r="Y58" s="1236">
        <v>900000</v>
      </c>
      <c r="Z58" s="1236">
        <v>900000</v>
      </c>
      <c r="AA58" s="1236">
        <v>294000</v>
      </c>
      <c r="AB58" s="1236">
        <v>294000</v>
      </c>
      <c r="AC58" s="1236">
        <v>294000</v>
      </c>
      <c r="AD58" s="1236">
        <v>294000</v>
      </c>
      <c r="AE58" s="1236">
        <v>294000</v>
      </c>
      <c r="AF58" s="1236">
        <v>294000</v>
      </c>
      <c r="AG58" s="1236">
        <v>294000</v>
      </c>
      <c r="AH58" s="1236">
        <v>294000</v>
      </c>
      <c r="AI58" s="1236">
        <v>294000</v>
      </c>
      <c r="AJ58" s="1236">
        <v>294000</v>
      </c>
      <c r="AK58" s="1236">
        <v>294000</v>
      </c>
      <c r="AL58" s="1236">
        <v>294000</v>
      </c>
      <c r="AM58" s="1236">
        <v>0</v>
      </c>
      <c r="AN58" s="1236">
        <v>0</v>
      </c>
      <c r="AO58" s="1236">
        <v>0</v>
      </c>
      <c r="AP58" s="1236">
        <v>0</v>
      </c>
      <c r="AQ58" s="1236">
        <v>0</v>
      </c>
      <c r="AR58" s="1236">
        <v>0</v>
      </c>
      <c r="AS58" s="1236">
        <v>0</v>
      </c>
      <c r="AT58" s="1236">
        <v>0</v>
      </c>
      <c r="AU58" s="1236">
        <v>0</v>
      </c>
      <c r="AV58" s="1236">
        <v>0</v>
      </c>
      <c r="AW58" s="1236">
        <v>0</v>
      </c>
      <c r="AX58" s="1236">
        <v>0</v>
      </c>
      <c r="AY58" s="1236">
        <v>1000000</v>
      </c>
      <c r="AZ58" s="1236">
        <v>1000000</v>
      </c>
      <c r="BA58" s="1236">
        <v>1000000</v>
      </c>
      <c r="BB58" s="1236">
        <v>1000000</v>
      </c>
      <c r="BC58" s="1236">
        <v>1000000</v>
      </c>
      <c r="BD58" s="1236">
        <v>1000000</v>
      </c>
      <c r="BE58" s="1236">
        <v>1000000</v>
      </c>
      <c r="BF58" s="1236">
        <v>1000000</v>
      </c>
      <c r="BG58" s="1236">
        <v>1000000</v>
      </c>
      <c r="BH58" s="1236">
        <v>1000000</v>
      </c>
      <c r="BI58" s="1236">
        <v>1000000</v>
      </c>
      <c r="BJ58" s="1236">
        <v>1000000</v>
      </c>
      <c r="BK58" s="1236">
        <v>1500000</v>
      </c>
      <c r="BL58" s="1236">
        <v>1500000</v>
      </c>
      <c r="BM58" s="1236">
        <v>1500000</v>
      </c>
      <c r="BN58" s="1236">
        <v>1500000</v>
      </c>
      <c r="BO58" s="1236">
        <v>1500000</v>
      </c>
      <c r="BP58" s="1236">
        <v>1500000</v>
      </c>
      <c r="BQ58" s="1236">
        <v>1500000</v>
      </c>
      <c r="BR58" s="1236">
        <v>1500000</v>
      </c>
      <c r="BS58" s="1236">
        <v>1500000</v>
      </c>
      <c r="BT58" s="1236">
        <v>1500000</v>
      </c>
      <c r="BU58" s="1236">
        <v>1500000</v>
      </c>
      <c r="BV58" s="1236">
        <v>1500000</v>
      </c>
    </row>
    <row r="59" spans="1:74">
      <c r="A59" s="853">
        <v>3.2</v>
      </c>
      <c r="B59" s="816" t="s">
        <v>1130</v>
      </c>
      <c r="C59" s="1236"/>
      <c r="D59" s="1236"/>
      <c r="E59" s="1236"/>
      <c r="F59" s="1236"/>
      <c r="G59" s="1236"/>
      <c r="H59" s="1236"/>
      <c r="I59" s="1236"/>
      <c r="J59" s="1236"/>
      <c r="K59" s="1236"/>
      <c r="L59" s="1236"/>
      <c r="M59" s="1236"/>
      <c r="N59" s="1236"/>
      <c r="O59" s="1236"/>
      <c r="P59" s="1236"/>
      <c r="Q59" s="1236"/>
      <c r="R59" s="1236"/>
      <c r="S59" s="1236"/>
      <c r="T59" s="1236"/>
      <c r="U59" s="1236"/>
      <c r="V59" s="1236"/>
      <c r="W59" s="1236"/>
      <c r="X59" s="1236"/>
      <c r="Y59" s="1236"/>
      <c r="Z59" s="1236"/>
      <c r="AA59" s="1236"/>
      <c r="AB59" s="1236"/>
      <c r="AC59" s="1236"/>
      <c r="AD59" s="1236"/>
      <c r="AE59" s="1236"/>
      <c r="AF59" s="1236"/>
      <c r="AG59" s="1236"/>
      <c r="AH59" s="1236"/>
      <c r="AI59" s="1236"/>
      <c r="AJ59" s="1236"/>
      <c r="AK59" s="1236"/>
      <c r="AL59" s="1236"/>
      <c r="AM59" s="1236"/>
      <c r="AN59" s="1236"/>
      <c r="AO59" s="1236"/>
      <c r="AP59" s="1236"/>
      <c r="AQ59" s="1236"/>
      <c r="AR59" s="1236"/>
      <c r="AS59" s="1236"/>
      <c r="AT59" s="1236"/>
      <c r="AU59" s="1236"/>
      <c r="AV59" s="1236"/>
      <c r="AW59" s="1236"/>
      <c r="AX59" s="1236"/>
      <c r="AY59" s="1236"/>
      <c r="AZ59" s="1236"/>
      <c r="BA59" s="1236"/>
      <c r="BB59" s="1236"/>
      <c r="BC59" s="1236"/>
      <c r="BD59" s="1236"/>
      <c r="BE59" s="1236"/>
      <c r="BF59" s="1236"/>
      <c r="BG59" s="1236"/>
      <c r="BH59" s="1236"/>
      <c r="BI59" s="1236"/>
      <c r="BJ59" s="1236"/>
      <c r="BK59" s="1236"/>
      <c r="BL59" s="1236"/>
      <c r="BM59" s="1236"/>
      <c r="BN59" s="1236"/>
      <c r="BO59" s="1236"/>
      <c r="BP59" s="1236"/>
      <c r="BQ59" s="1236"/>
      <c r="BR59" s="1236"/>
      <c r="BS59" s="1236"/>
      <c r="BT59" s="1236"/>
      <c r="BU59" s="1236"/>
      <c r="BV59" s="1235"/>
    </row>
    <row r="60" spans="1:74">
      <c r="A60" s="853">
        <v>4</v>
      </c>
      <c r="B60" s="811" t="s">
        <v>1865</v>
      </c>
      <c r="C60" s="1237">
        <f>SUM(C61:C62)</f>
        <v>0</v>
      </c>
      <c r="D60" s="1237">
        <f t="shared" ref="D60:BO60" si="8">SUM(D61:D62)</f>
        <v>0</v>
      </c>
      <c r="E60" s="1237">
        <f t="shared" si="8"/>
        <v>0</v>
      </c>
      <c r="F60" s="1237">
        <f t="shared" si="8"/>
        <v>0</v>
      </c>
      <c r="G60" s="1237">
        <f t="shared" si="8"/>
        <v>0</v>
      </c>
      <c r="H60" s="1237">
        <f t="shared" si="8"/>
        <v>0</v>
      </c>
      <c r="I60" s="1237">
        <f t="shared" si="8"/>
        <v>0</v>
      </c>
      <c r="J60" s="1237">
        <f t="shared" si="8"/>
        <v>0</v>
      </c>
      <c r="K60" s="1237">
        <f t="shared" si="8"/>
        <v>0</v>
      </c>
      <c r="L60" s="1237">
        <f t="shared" si="8"/>
        <v>0</v>
      </c>
      <c r="M60" s="1237">
        <f t="shared" si="8"/>
        <v>0</v>
      </c>
      <c r="N60" s="1237">
        <f t="shared" si="8"/>
        <v>0</v>
      </c>
      <c r="O60" s="1237">
        <f t="shared" si="8"/>
        <v>0</v>
      </c>
      <c r="P60" s="1237">
        <f t="shared" si="8"/>
        <v>0</v>
      </c>
      <c r="Q60" s="1237">
        <f t="shared" si="8"/>
        <v>0</v>
      </c>
      <c r="R60" s="1237">
        <f t="shared" si="8"/>
        <v>0</v>
      </c>
      <c r="S60" s="1237">
        <f t="shared" si="8"/>
        <v>0</v>
      </c>
      <c r="T60" s="1237">
        <f t="shared" si="8"/>
        <v>0</v>
      </c>
      <c r="U60" s="1237">
        <f t="shared" si="8"/>
        <v>0</v>
      </c>
      <c r="V60" s="1237">
        <f t="shared" si="8"/>
        <v>0</v>
      </c>
      <c r="W60" s="1237">
        <f t="shared" si="8"/>
        <v>0</v>
      </c>
      <c r="X60" s="1237">
        <f t="shared" si="8"/>
        <v>0</v>
      </c>
      <c r="Y60" s="1237">
        <f t="shared" si="8"/>
        <v>0</v>
      </c>
      <c r="Z60" s="1237">
        <f t="shared" si="8"/>
        <v>0</v>
      </c>
      <c r="AA60" s="1237">
        <f t="shared" si="8"/>
        <v>0</v>
      </c>
      <c r="AB60" s="1237">
        <f t="shared" si="8"/>
        <v>0</v>
      </c>
      <c r="AC60" s="1237">
        <f t="shared" si="8"/>
        <v>0</v>
      </c>
      <c r="AD60" s="1237">
        <f t="shared" si="8"/>
        <v>0</v>
      </c>
      <c r="AE60" s="1237">
        <f t="shared" si="8"/>
        <v>0</v>
      </c>
      <c r="AF60" s="1237">
        <f t="shared" si="8"/>
        <v>0</v>
      </c>
      <c r="AG60" s="1237">
        <f t="shared" si="8"/>
        <v>0</v>
      </c>
      <c r="AH60" s="1237">
        <f t="shared" si="8"/>
        <v>0</v>
      </c>
      <c r="AI60" s="1237">
        <f t="shared" si="8"/>
        <v>0</v>
      </c>
      <c r="AJ60" s="1237">
        <f t="shared" si="8"/>
        <v>0</v>
      </c>
      <c r="AK60" s="1237">
        <f t="shared" si="8"/>
        <v>0</v>
      </c>
      <c r="AL60" s="1237">
        <f t="shared" si="8"/>
        <v>0</v>
      </c>
      <c r="AM60" s="1237">
        <f t="shared" si="8"/>
        <v>0</v>
      </c>
      <c r="AN60" s="1237">
        <f t="shared" si="8"/>
        <v>0</v>
      </c>
      <c r="AO60" s="1237">
        <f t="shared" si="8"/>
        <v>0</v>
      </c>
      <c r="AP60" s="1237">
        <f t="shared" si="8"/>
        <v>0</v>
      </c>
      <c r="AQ60" s="1237">
        <f t="shared" si="8"/>
        <v>0</v>
      </c>
      <c r="AR60" s="1237">
        <f t="shared" si="8"/>
        <v>0</v>
      </c>
      <c r="AS60" s="1237">
        <f t="shared" si="8"/>
        <v>0</v>
      </c>
      <c r="AT60" s="1237">
        <f t="shared" si="8"/>
        <v>0</v>
      </c>
      <c r="AU60" s="1237">
        <f t="shared" si="8"/>
        <v>0</v>
      </c>
      <c r="AV60" s="1237">
        <f t="shared" si="8"/>
        <v>0</v>
      </c>
      <c r="AW60" s="1237">
        <f t="shared" si="8"/>
        <v>0</v>
      </c>
      <c r="AX60" s="1237">
        <f t="shared" si="8"/>
        <v>0</v>
      </c>
      <c r="AY60" s="1237">
        <f t="shared" si="8"/>
        <v>0</v>
      </c>
      <c r="AZ60" s="1237">
        <f t="shared" si="8"/>
        <v>0</v>
      </c>
      <c r="BA60" s="1237">
        <f t="shared" si="8"/>
        <v>0</v>
      </c>
      <c r="BB60" s="1237">
        <f t="shared" si="8"/>
        <v>0</v>
      </c>
      <c r="BC60" s="1237">
        <f t="shared" si="8"/>
        <v>0</v>
      </c>
      <c r="BD60" s="1237">
        <f t="shared" si="8"/>
        <v>0</v>
      </c>
      <c r="BE60" s="1237">
        <f t="shared" si="8"/>
        <v>0</v>
      </c>
      <c r="BF60" s="1237">
        <f t="shared" si="8"/>
        <v>0</v>
      </c>
      <c r="BG60" s="1237">
        <f t="shared" si="8"/>
        <v>0</v>
      </c>
      <c r="BH60" s="1237">
        <f t="shared" si="8"/>
        <v>0</v>
      </c>
      <c r="BI60" s="1237">
        <f t="shared" si="8"/>
        <v>0</v>
      </c>
      <c r="BJ60" s="1237">
        <f t="shared" si="8"/>
        <v>0</v>
      </c>
      <c r="BK60" s="1237">
        <f t="shared" si="8"/>
        <v>0</v>
      </c>
      <c r="BL60" s="1237">
        <f t="shared" si="8"/>
        <v>0</v>
      </c>
      <c r="BM60" s="1237">
        <f t="shared" si="8"/>
        <v>0</v>
      </c>
      <c r="BN60" s="1237">
        <f t="shared" si="8"/>
        <v>0</v>
      </c>
      <c r="BO60" s="1237">
        <f t="shared" si="8"/>
        <v>0</v>
      </c>
      <c r="BP60" s="1237">
        <f t="shared" ref="BP60:BV60" si="9">SUM(BP61:BP62)</f>
        <v>0</v>
      </c>
      <c r="BQ60" s="1237">
        <f t="shared" si="9"/>
        <v>0</v>
      </c>
      <c r="BR60" s="1237">
        <f t="shared" si="9"/>
        <v>0</v>
      </c>
      <c r="BS60" s="1237">
        <f t="shared" si="9"/>
        <v>0</v>
      </c>
      <c r="BT60" s="1237">
        <f t="shared" si="9"/>
        <v>0</v>
      </c>
      <c r="BU60" s="1237">
        <f t="shared" si="9"/>
        <v>0</v>
      </c>
      <c r="BV60" s="1237">
        <f t="shared" si="9"/>
        <v>0</v>
      </c>
    </row>
    <row r="61" spans="1:74">
      <c r="A61" s="853">
        <v>4.0999999999999996</v>
      </c>
      <c r="B61" s="812" t="s">
        <v>1864</v>
      </c>
      <c r="C61" s="1236"/>
      <c r="D61" s="1236"/>
      <c r="E61" s="1236"/>
      <c r="F61" s="1236"/>
      <c r="G61" s="1236"/>
      <c r="H61" s="1236"/>
      <c r="I61" s="1236"/>
      <c r="J61" s="1236"/>
      <c r="K61" s="1236"/>
      <c r="L61" s="1236"/>
      <c r="M61" s="1236"/>
      <c r="N61" s="1236"/>
      <c r="O61" s="1236"/>
      <c r="P61" s="1236"/>
      <c r="Q61" s="1236"/>
      <c r="R61" s="1236"/>
      <c r="S61" s="1236"/>
      <c r="T61" s="1236"/>
      <c r="U61" s="1236"/>
      <c r="V61" s="1236"/>
      <c r="W61" s="1236"/>
      <c r="X61" s="1236"/>
      <c r="Y61" s="1236"/>
      <c r="Z61" s="1236"/>
      <c r="AA61" s="1236"/>
      <c r="AB61" s="1236"/>
      <c r="AC61" s="1236"/>
      <c r="AD61" s="1236"/>
      <c r="AE61" s="1236"/>
      <c r="AF61" s="1236"/>
      <c r="AG61" s="1236"/>
      <c r="AH61" s="1236"/>
      <c r="AI61" s="1236"/>
      <c r="AJ61" s="1236"/>
      <c r="AK61" s="1236"/>
      <c r="AL61" s="1236"/>
      <c r="AM61" s="1236"/>
      <c r="AN61" s="1236"/>
      <c r="AO61" s="1236"/>
      <c r="AP61" s="1236"/>
      <c r="AQ61" s="1236"/>
      <c r="AR61" s="1236"/>
      <c r="AS61" s="1236"/>
      <c r="AT61" s="1236"/>
      <c r="AU61" s="1236"/>
      <c r="AV61" s="1236"/>
      <c r="AW61" s="1236"/>
      <c r="AX61" s="1236"/>
      <c r="AY61" s="1236"/>
      <c r="AZ61" s="1236"/>
      <c r="BA61" s="1236"/>
      <c r="BB61" s="1236"/>
      <c r="BC61" s="1236"/>
      <c r="BD61" s="1236"/>
      <c r="BE61" s="1236"/>
      <c r="BF61" s="1236"/>
      <c r="BG61" s="1236"/>
      <c r="BH61" s="1236"/>
      <c r="BI61" s="1236"/>
      <c r="BJ61" s="1236"/>
      <c r="BK61" s="1236"/>
      <c r="BL61" s="1236"/>
      <c r="BM61" s="1236"/>
      <c r="BN61" s="1236"/>
      <c r="BO61" s="1236"/>
      <c r="BP61" s="1236"/>
      <c r="BQ61" s="1236"/>
      <c r="BR61" s="1236"/>
      <c r="BS61" s="1236"/>
      <c r="BT61" s="1236"/>
      <c r="BU61" s="1236"/>
      <c r="BV61" s="1235"/>
    </row>
    <row r="62" spans="1:74">
      <c r="A62" s="853">
        <v>4.2</v>
      </c>
      <c r="B62" s="816" t="s">
        <v>1130</v>
      </c>
      <c r="C62" s="1236"/>
      <c r="D62" s="1236"/>
      <c r="E62" s="1236"/>
      <c r="F62" s="1236"/>
      <c r="G62" s="1236"/>
      <c r="H62" s="1236"/>
      <c r="I62" s="1236"/>
      <c r="J62" s="1236"/>
      <c r="K62" s="1236"/>
      <c r="L62" s="1236"/>
      <c r="M62" s="1236"/>
      <c r="N62" s="1236"/>
      <c r="O62" s="1236"/>
      <c r="P62" s="1236"/>
      <c r="Q62" s="1236"/>
      <c r="R62" s="1236"/>
      <c r="S62" s="1236"/>
      <c r="T62" s="1236"/>
      <c r="U62" s="1236"/>
      <c r="V62" s="1236"/>
      <c r="W62" s="1236"/>
      <c r="X62" s="1236"/>
      <c r="Y62" s="1236"/>
      <c r="Z62" s="1236"/>
      <c r="AA62" s="1236"/>
      <c r="AB62" s="1236"/>
      <c r="AC62" s="1236"/>
      <c r="AD62" s="1236"/>
      <c r="AE62" s="1236"/>
      <c r="AF62" s="1236"/>
      <c r="AG62" s="1236"/>
      <c r="AH62" s="1236"/>
      <c r="AI62" s="1236"/>
      <c r="AJ62" s="1236"/>
      <c r="AK62" s="1236"/>
      <c r="AL62" s="1236"/>
      <c r="AM62" s="1236"/>
      <c r="AN62" s="1236"/>
      <c r="AO62" s="1236"/>
      <c r="AP62" s="1236"/>
      <c r="AQ62" s="1236"/>
      <c r="AR62" s="1236"/>
      <c r="AS62" s="1236"/>
      <c r="AT62" s="1236"/>
      <c r="AU62" s="1236"/>
      <c r="AV62" s="1236"/>
      <c r="AW62" s="1236"/>
      <c r="AX62" s="1236"/>
      <c r="AY62" s="1236"/>
      <c r="AZ62" s="1236"/>
      <c r="BA62" s="1236"/>
      <c r="BB62" s="1236"/>
      <c r="BC62" s="1236"/>
      <c r="BD62" s="1236"/>
      <c r="BE62" s="1236"/>
      <c r="BF62" s="1236"/>
      <c r="BG62" s="1236"/>
      <c r="BH62" s="1236"/>
      <c r="BI62" s="1236"/>
      <c r="BJ62" s="1236"/>
      <c r="BK62" s="1236"/>
      <c r="BL62" s="1236"/>
      <c r="BM62" s="1236"/>
      <c r="BN62" s="1236"/>
      <c r="BO62" s="1236"/>
      <c r="BP62" s="1236"/>
      <c r="BQ62" s="1236"/>
      <c r="BR62" s="1236"/>
      <c r="BS62" s="1236"/>
      <c r="BT62" s="1236"/>
      <c r="BU62" s="1236"/>
      <c r="BV62" s="1235"/>
    </row>
    <row r="63" spans="1:74">
      <c r="A63" s="853">
        <v>5</v>
      </c>
      <c r="B63" s="811" t="s">
        <v>1863</v>
      </c>
      <c r="C63" s="1237">
        <f>SUM(C64:C67)</f>
        <v>6120</v>
      </c>
      <c r="D63" s="1237">
        <f t="shared" ref="D63:BO63" si="10">SUM(D64:D67)</f>
        <v>6120</v>
      </c>
      <c r="E63" s="1237">
        <f t="shared" si="10"/>
        <v>6120</v>
      </c>
      <c r="F63" s="1237">
        <f t="shared" si="10"/>
        <v>6120</v>
      </c>
      <c r="G63" s="1237">
        <f t="shared" si="10"/>
        <v>6120</v>
      </c>
      <c r="H63" s="1237">
        <f t="shared" si="10"/>
        <v>6120</v>
      </c>
      <c r="I63" s="1237">
        <f t="shared" si="10"/>
        <v>6120</v>
      </c>
      <c r="J63" s="1237">
        <f t="shared" si="10"/>
        <v>7891120</v>
      </c>
      <c r="K63" s="1237">
        <f t="shared" si="10"/>
        <v>7891120</v>
      </c>
      <c r="L63" s="1237">
        <f t="shared" si="10"/>
        <v>7891120</v>
      </c>
      <c r="M63" s="1237">
        <f t="shared" si="10"/>
        <v>7891120</v>
      </c>
      <c r="N63" s="1237">
        <f t="shared" si="10"/>
        <v>7891120</v>
      </c>
      <c r="O63" s="1237">
        <f t="shared" si="10"/>
        <v>100000</v>
      </c>
      <c r="P63" s="1237">
        <f t="shared" si="10"/>
        <v>100000</v>
      </c>
      <c r="Q63" s="1237">
        <f t="shared" si="10"/>
        <v>100000</v>
      </c>
      <c r="R63" s="1237">
        <f t="shared" si="10"/>
        <v>100000</v>
      </c>
      <c r="S63" s="1237">
        <f t="shared" si="10"/>
        <v>100000</v>
      </c>
      <c r="T63" s="1237">
        <f t="shared" si="10"/>
        <v>300000</v>
      </c>
      <c r="U63" s="1237">
        <f t="shared" si="10"/>
        <v>300000</v>
      </c>
      <c r="V63" s="1237">
        <f t="shared" si="10"/>
        <v>300000</v>
      </c>
      <c r="W63" s="1237">
        <f t="shared" si="10"/>
        <v>400000</v>
      </c>
      <c r="X63" s="1237">
        <f t="shared" si="10"/>
        <v>400000</v>
      </c>
      <c r="Y63" s="1237">
        <f t="shared" si="10"/>
        <v>400000</v>
      </c>
      <c r="Z63" s="1237">
        <f t="shared" si="10"/>
        <v>400000</v>
      </c>
      <c r="AA63" s="1237">
        <f t="shared" si="10"/>
        <v>300000</v>
      </c>
      <c r="AB63" s="1237">
        <f t="shared" si="10"/>
        <v>300000</v>
      </c>
      <c r="AC63" s="1237">
        <f t="shared" si="10"/>
        <v>300000</v>
      </c>
      <c r="AD63" s="1237">
        <f t="shared" si="10"/>
        <v>300000</v>
      </c>
      <c r="AE63" s="1237">
        <f t="shared" si="10"/>
        <v>300000</v>
      </c>
      <c r="AF63" s="1237">
        <f t="shared" si="10"/>
        <v>300000</v>
      </c>
      <c r="AG63" s="1237">
        <f t="shared" si="10"/>
        <v>300000</v>
      </c>
      <c r="AH63" s="1237">
        <f t="shared" si="10"/>
        <v>300000</v>
      </c>
      <c r="AI63" s="1237">
        <f t="shared" si="10"/>
        <v>300000</v>
      </c>
      <c r="AJ63" s="1237">
        <f t="shared" si="10"/>
        <v>300000</v>
      </c>
      <c r="AK63" s="1237">
        <f t="shared" si="10"/>
        <v>300000</v>
      </c>
      <c r="AL63" s="1237">
        <f t="shared" si="10"/>
        <v>300000</v>
      </c>
      <c r="AM63" s="1237">
        <f t="shared" si="10"/>
        <v>300000</v>
      </c>
      <c r="AN63" s="1237">
        <f t="shared" si="10"/>
        <v>300000</v>
      </c>
      <c r="AO63" s="1237">
        <f t="shared" si="10"/>
        <v>300000</v>
      </c>
      <c r="AP63" s="1237">
        <f t="shared" si="10"/>
        <v>300000</v>
      </c>
      <c r="AQ63" s="1237">
        <f t="shared" si="10"/>
        <v>300000</v>
      </c>
      <c r="AR63" s="1237">
        <f t="shared" si="10"/>
        <v>300000</v>
      </c>
      <c r="AS63" s="1237">
        <f t="shared" si="10"/>
        <v>300000</v>
      </c>
      <c r="AT63" s="1237">
        <f t="shared" si="10"/>
        <v>300000</v>
      </c>
      <c r="AU63" s="1237">
        <f t="shared" si="10"/>
        <v>300000</v>
      </c>
      <c r="AV63" s="1237">
        <f t="shared" si="10"/>
        <v>300000</v>
      </c>
      <c r="AW63" s="1237">
        <f t="shared" si="10"/>
        <v>300000</v>
      </c>
      <c r="AX63" s="1237">
        <f t="shared" si="10"/>
        <v>300000</v>
      </c>
      <c r="AY63" s="1237">
        <f t="shared" si="10"/>
        <v>0</v>
      </c>
      <c r="AZ63" s="1237">
        <f t="shared" si="10"/>
        <v>0</v>
      </c>
      <c r="BA63" s="1237">
        <f t="shared" si="10"/>
        <v>0</v>
      </c>
      <c r="BB63" s="1237">
        <f t="shared" si="10"/>
        <v>0</v>
      </c>
      <c r="BC63" s="1237">
        <f t="shared" si="10"/>
        <v>0</v>
      </c>
      <c r="BD63" s="1237">
        <f t="shared" si="10"/>
        <v>0</v>
      </c>
      <c r="BE63" s="1237">
        <f t="shared" si="10"/>
        <v>0</v>
      </c>
      <c r="BF63" s="1237">
        <f t="shared" si="10"/>
        <v>0</v>
      </c>
      <c r="BG63" s="1237">
        <f t="shared" si="10"/>
        <v>0</v>
      </c>
      <c r="BH63" s="1237">
        <f t="shared" si="10"/>
        <v>0</v>
      </c>
      <c r="BI63" s="1237">
        <f t="shared" si="10"/>
        <v>0</v>
      </c>
      <c r="BJ63" s="1237">
        <f t="shared" si="10"/>
        <v>0</v>
      </c>
      <c r="BK63" s="1237">
        <f t="shared" si="10"/>
        <v>100000</v>
      </c>
      <c r="BL63" s="1237">
        <f t="shared" si="10"/>
        <v>100000</v>
      </c>
      <c r="BM63" s="1237">
        <f t="shared" si="10"/>
        <v>100000</v>
      </c>
      <c r="BN63" s="1237">
        <f t="shared" si="10"/>
        <v>100000</v>
      </c>
      <c r="BO63" s="1237">
        <f t="shared" si="10"/>
        <v>100000</v>
      </c>
      <c r="BP63" s="1237">
        <f t="shared" ref="BP63:BV63" si="11">SUM(BP64:BP67)</f>
        <v>100000</v>
      </c>
      <c r="BQ63" s="1237">
        <f t="shared" si="11"/>
        <v>100000</v>
      </c>
      <c r="BR63" s="1237">
        <f t="shared" si="11"/>
        <v>100000</v>
      </c>
      <c r="BS63" s="1237">
        <f t="shared" si="11"/>
        <v>100000</v>
      </c>
      <c r="BT63" s="1237">
        <f t="shared" si="11"/>
        <v>100000</v>
      </c>
      <c r="BU63" s="1237">
        <f t="shared" si="11"/>
        <v>100000</v>
      </c>
      <c r="BV63" s="1237">
        <f t="shared" si="11"/>
        <v>100000</v>
      </c>
    </row>
    <row r="64" spans="1:74">
      <c r="A64" s="853">
        <v>5.0999999999999996</v>
      </c>
      <c r="B64" s="812" t="s">
        <v>1409</v>
      </c>
      <c r="C64" s="1236">
        <v>6120</v>
      </c>
      <c r="D64" s="1236">
        <v>6120</v>
      </c>
      <c r="E64" s="1236">
        <v>6120</v>
      </c>
      <c r="F64" s="1236">
        <v>6120</v>
      </c>
      <c r="G64" s="1236">
        <v>6120</v>
      </c>
      <c r="H64" s="1236">
        <v>6120</v>
      </c>
      <c r="I64" s="1236">
        <v>6120</v>
      </c>
      <c r="J64" s="1236">
        <v>7891120</v>
      </c>
      <c r="K64" s="1236">
        <v>7891120</v>
      </c>
      <c r="L64" s="1236">
        <v>7891120</v>
      </c>
      <c r="M64" s="1236">
        <v>7891120</v>
      </c>
      <c r="N64" s="1236">
        <v>7891120</v>
      </c>
      <c r="O64" s="1236">
        <v>100000</v>
      </c>
      <c r="P64" s="1236">
        <v>100000</v>
      </c>
      <c r="Q64" s="1236">
        <v>100000</v>
      </c>
      <c r="R64" s="1236">
        <v>100000</v>
      </c>
      <c r="S64" s="1236">
        <v>100000</v>
      </c>
      <c r="T64" s="1239">
        <v>300000</v>
      </c>
      <c r="U64" s="1236">
        <v>300000</v>
      </c>
      <c r="V64" s="1236">
        <v>300000</v>
      </c>
      <c r="W64" s="1236">
        <v>400000</v>
      </c>
      <c r="X64" s="1236">
        <v>400000</v>
      </c>
      <c r="Y64" s="1236">
        <v>400000</v>
      </c>
      <c r="Z64" s="1236">
        <v>400000</v>
      </c>
      <c r="AA64" s="1236">
        <v>300000</v>
      </c>
      <c r="AB64" s="1236">
        <v>300000</v>
      </c>
      <c r="AC64" s="1236">
        <v>300000</v>
      </c>
      <c r="AD64" s="1236">
        <v>300000</v>
      </c>
      <c r="AE64" s="1236">
        <v>300000</v>
      </c>
      <c r="AF64" s="1236">
        <v>300000</v>
      </c>
      <c r="AG64" s="1236">
        <v>300000</v>
      </c>
      <c r="AH64" s="1236">
        <v>300000</v>
      </c>
      <c r="AI64" s="1236">
        <v>300000</v>
      </c>
      <c r="AJ64" s="1236">
        <v>300000</v>
      </c>
      <c r="AK64" s="1236">
        <v>300000</v>
      </c>
      <c r="AL64" s="1236">
        <v>300000</v>
      </c>
      <c r="AM64" s="1236">
        <v>300000</v>
      </c>
      <c r="AN64" s="1236">
        <v>300000</v>
      </c>
      <c r="AO64" s="1236">
        <v>300000</v>
      </c>
      <c r="AP64" s="1236">
        <v>300000</v>
      </c>
      <c r="AQ64" s="1236">
        <v>300000</v>
      </c>
      <c r="AR64" s="1236">
        <v>300000</v>
      </c>
      <c r="AS64" s="1236">
        <v>300000</v>
      </c>
      <c r="AT64" s="1236">
        <v>300000</v>
      </c>
      <c r="AU64" s="1236">
        <v>300000</v>
      </c>
      <c r="AV64" s="1236">
        <v>300000</v>
      </c>
      <c r="AW64" s="1236">
        <v>300000</v>
      </c>
      <c r="AX64" s="1236">
        <v>300000</v>
      </c>
      <c r="AY64" s="1236">
        <v>0</v>
      </c>
      <c r="AZ64" s="1236">
        <v>0</v>
      </c>
      <c r="BA64" s="1236">
        <v>0</v>
      </c>
      <c r="BB64" s="1236">
        <v>0</v>
      </c>
      <c r="BC64" s="1236">
        <v>0</v>
      </c>
      <c r="BD64" s="1236">
        <v>0</v>
      </c>
      <c r="BE64" s="1236">
        <v>0</v>
      </c>
      <c r="BF64" s="1236">
        <v>0</v>
      </c>
      <c r="BG64" s="1236">
        <v>0</v>
      </c>
      <c r="BH64" s="1236">
        <v>0</v>
      </c>
      <c r="BI64" s="1236">
        <v>0</v>
      </c>
      <c r="BJ64" s="1236">
        <v>0</v>
      </c>
      <c r="BK64" s="1236">
        <v>100000</v>
      </c>
      <c r="BL64" s="1236">
        <v>100000</v>
      </c>
      <c r="BM64" s="1236">
        <v>100000</v>
      </c>
      <c r="BN64" s="1236">
        <v>100000</v>
      </c>
      <c r="BO64" s="1236">
        <v>100000</v>
      </c>
      <c r="BP64" s="1236">
        <v>100000</v>
      </c>
      <c r="BQ64" s="1236">
        <v>100000</v>
      </c>
      <c r="BR64" s="1236">
        <v>100000</v>
      </c>
      <c r="BS64" s="1236">
        <v>100000</v>
      </c>
      <c r="BT64" s="1236">
        <v>100000</v>
      </c>
      <c r="BU64" s="1236">
        <v>100000</v>
      </c>
      <c r="BV64" s="1236">
        <v>100000</v>
      </c>
    </row>
    <row r="65" spans="1:74">
      <c r="A65" s="853">
        <v>5.2</v>
      </c>
      <c r="B65" s="812" t="s">
        <v>1861</v>
      </c>
      <c r="C65" s="1236"/>
      <c r="D65" s="1236"/>
      <c r="E65" s="1236"/>
      <c r="F65" s="1236"/>
      <c r="G65" s="1236"/>
      <c r="H65" s="1236"/>
      <c r="I65" s="1236"/>
      <c r="J65" s="1236"/>
      <c r="K65" s="1236"/>
      <c r="L65" s="1236"/>
      <c r="M65" s="1236"/>
      <c r="N65" s="1236"/>
      <c r="O65" s="1236"/>
      <c r="P65" s="1236"/>
      <c r="Q65" s="1236"/>
      <c r="R65" s="1236"/>
      <c r="S65" s="1236"/>
      <c r="T65" s="1236"/>
      <c r="U65" s="1236"/>
      <c r="V65" s="1236"/>
      <c r="W65" s="1236"/>
      <c r="X65" s="1236"/>
      <c r="Y65" s="1236"/>
      <c r="Z65" s="1236"/>
      <c r="AA65" s="1236"/>
      <c r="AB65" s="1236"/>
      <c r="AC65" s="1236"/>
      <c r="AD65" s="1236"/>
      <c r="AE65" s="1236"/>
      <c r="AF65" s="1236"/>
      <c r="AG65" s="1236"/>
      <c r="AH65" s="1236"/>
      <c r="AI65" s="1236"/>
      <c r="AJ65" s="1236"/>
      <c r="AK65" s="1236"/>
      <c r="AL65" s="1236"/>
      <c r="AM65" s="1236"/>
      <c r="AN65" s="1236"/>
      <c r="AO65" s="1236"/>
      <c r="AP65" s="1236"/>
      <c r="AQ65" s="1236"/>
      <c r="AR65" s="1236"/>
      <c r="AS65" s="1236"/>
      <c r="AT65" s="1236"/>
      <c r="AU65" s="1236"/>
      <c r="AV65" s="1236"/>
      <c r="AW65" s="1236"/>
      <c r="AX65" s="1236"/>
      <c r="AY65" s="1236"/>
      <c r="AZ65" s="1236"/>
      <c r="BA65" s="1236"/>
      <c r="BB65" s="1236"/>
      <c r="BC65" s="1236"/>
      <c r="BD65" s="1236"/>
      <c r="BE65" s="1236"/>
      <c r="BF65" s="1236"/>
      <c r="BG65" s="1236"/>
      <c r="BH65" s="1236"/>
      <c r="BI65" s="1236"/>
      <c r="BJ65" s="1236"/>
      <c r="BK65" s="1236"/>
      <c r="BL65" s="1236"/>
      <c r="BM65" s="1236"/>
      <c r="BN65" s="1236"/>
      <c r="BO65" s="1236"/>
      <c r="BP65" s="1236"/>
      <c r="BQ65" s="1236"/>
      <c r="BR65" s="1236"/>
      <c r="BS65" s="1236"/>
      <c r="BT65" s="1236"/>
      <c r="BU65" s="1236"/>
      <c r="BV65" s="1235"/>
    </row>
    <row r="66" spans="1:74">
      <c r="A66" s="853">
        <v>5.3</v>
      </c>
      <c r="B66" s="812" t="s">
        <v>1860</v>
      </c>
      <c r="C66" s="1236"/>
      <c r="D66" s="1236"/>
      <c r="E66" s="1236"/>
      <c r="F66" s="1236"/>
      <c r="G66" s="1236"/>
      <c r="H66" s="1236"/>
      <c r="I66" s="1236"/>
      <c r="J66" s="1236"/>
      <c r="K66" s="1236"/>
      <c r="L66" s="1236"/>
      <c r="M66" s="1236"/>
      <c r="N66" s="1236"/>
      <c r="O66" s="1236"/>
      <c r="P66" s="1236"/>
      <c r="Q66" s="1236"/>
      <c r="R66" s="1236"/>
      <c r="S66" s="1236"/>
      <c r="T66" s="1236"/>
      <c r="U66" s="1236"/>
      <c r="V66" s="1236"/>
      <c r="W66" s="1236"/>
      <c r="X66" s="1236"/>
      <c r="Y66" s="1236"/>
      <c r="Z66" s="1236"/>
      <c r="AA66" s="1236"/>
      <c r="AB66" s="1236"/>
      <c r="AC66" s="1236"/>
      <c r="AD66" s="1236"/>
      <c r="AE66" s="1236"/>
      <c r="AF66" s="1236"/>
      <c r="AG66" s="1236"/>
      <c r="AH66" s="1236"/>
      <c r="AI66" s="1236"/>
      <c r="AJ66" s="1236"/>
      <c r="AK66" s="1236"/>
      <c r="AL66" s="1236"/>
      <c r="AM66" s="1236"/>
      <c r="AN66" s="1236"/>
      <c r="AO66" s="1236"/>
      <c r="AP66" s="1236"/>
      <c r="AQ66" s="1236"/>
      <c r="AR66" s="1236"/>
      <c r="AS66" s="1236"/>
      <c r="AT66" s="1236"/>
      <c r="AU66" s="1236"/>
      <c r="AV66" s="1236"/>
      <c r="AW66" s="1236"/>
      <c r="AX66" s="1236"/>
      <c r="AY66" s="1236"/>
      <c r="AZ66" s="1236"/>
      <c r="BA66" s="1236"/>
      <c r="BB66" s="1236"/>
      <c r="BC66" s="1236"/>
      <c r="BD66" s="1236"/>
      <c r="BE66" s="1236"/>
      <c r="BF66" s="1236"/>
      <c r="BG66" s="1236"/>
      <c r="BH66" s="1236"/>
      <c r="BI66" s="1236"/>
      <c r="BJ66" s="1236"/>
      <c r="BK66" s="1236"/>
      <c r="BL66" s="1236"/>
      <c r="BM66" s="1236"/>
      <c r="BN66" s="1236"/>
      <c r="BO66" s="1236"/>
      <c r="BP66" s="1236"/>
      <c r="BQ66" s="1236"/>
      <c r="BR66" s="1236"/>
      <c r="BS66" s="1236"/>
      <c r="BT66" s="1236"/>
      <c r="BU66" s="1236"/>
      <c r="BV66" s="1235"/>
    </row>
    <row r="67" spans="1:74">
      <c r="A67" s="853">
        <v>5.4</v>
      </c>
      <c r="B67" s="816" t="s">
        <v>1130</v>
      </c>
      <c r="C67" s="1236"/>
      <c r="D67" s="1236"/>
      <c r="E67" s="1236"/>
      <c r="F67" s="1236"/>
      <c r="G67" s="1236"/>
      <c r="H67" s="1236"/>
      <c r="I67" s="1236"/>
      <c r="J67" s="1236"/>
      <c r="K67" s="1236"/>
      <c r="L67" s="1236"/>
      <c r="M67" s="1236"/>
      <c r="N67" s="1236"/>
      <c r="O67" s="1236"/>
      <c r="P67" s="1236"/>
      <c r="Q67" s="1236"/>
      <c r="R67" s="1236"/>
      <c r="S67" s="1236"/>
      <c r="T67" s="1236"/>
      <c r="U67" s="1236"/>
      <c r="V67" s="1236"/>
      <c r="W67" s="1236"/>
      <c r="X67" s="1236"/>
      <c r="Y67" s="1236"/>
      <c r="Z67" s="1236"/>
      <c r="AA67" s="1236"/>
      <c r="AB67" s="1236"/>
      <c r="AC67" s="1236"/>
      <c r="AD67" s="1236"/>
      <c r="AE67" s="1236"/>
      <c r="AF67" s="1236"/>
      <c r="AG67" s="1236"/>
      <c r="AH67" s="1236"/>
      <c r="AI67" s="1236"/>
      <c r="AJ67" s="1236"/>
      <c r="AK67" s="1236"/>
      <c r="AL67" s="1236"/>
      <c r="AM67" s="1236"/>
      <c r="AN67" s="1236"/>
      <c r="AO67" s="1236"/>
      <c r="AP67" s="1236"/>
      <c r="AQ67" s="1236"/>
      <c r="AR67" s="1236"/>
      <c r="AS67" s="1236"/>
      <c r="AT67" s="1236"/>
      <c r="AU67" s="1236"/>
      <c r="AV67" s="1236"/>
      <c r="AW67" s="1236"/>
      <c r="AX67" s="1236"/>
      <c r="AY67" s="1236"/>
      <c r="AZ67" s="1236"/>
      <c r="BA67" s="1236"/>
      <c r="BB67" s="1236"/>
      <c r="BC67" s="1236"/>
      <c r="BD67" s="1236"/>
      <c r="BE67" s="1236"/>
      <c r="BF67" s="1236"/>
      <c r="BG67" s="1236"/>
      <c r="BH67" s="1236"/>
      <c r="BI67" s="1236"/>
      <c r="BJ67" s="1236"/>
      <c r="BK67" s="1236"/>
      <c r="BL67" s="1236"/>
      <c r="BM67" s="1236"/>
      <c r="BN67" s="1236"/>
      <c r="BO67" s="1236"/>
      <c r="BP67" s="1236"/>
      <c r="BQ67" s="1236"/>
      <c r="BR67" s="1236"/>
      <c r="BS67" s="1236"/>
      <c r="BT67" s="1236"/>
      <c r="BU67" s="1236"/>
      <c r="BV67" s="1235"/>
    </row>
    <row r="68" spans="1:74">
      <c r="A68" s="853">
        <v>6</v>
      </c>
      <c r="B68" s="811" t="s">
        <v>1859</v>
      </c>
      <c r="C68" s="1237">
        <f>SUM(C69:C70)</f>
        <v>0</v>
      </c>
      <c r="D68" s="1237">
        <f t="shared" ref="D68:BO68" si="12">SUM(D69:D70)</f>
        <v>0</v>
      </c>
      <c r="E68" s="1237">
        <f t="shared" si="12"/>
        <v>0</v>
      </c>
      <c r="F68" s="1237">
        <f t="shared" si="12"/>
        <v>0</v>
      </c>
      <c r="G68" s="1237">
        <f t="shared" si="12"/>
        <v>0</v>
      </c>
      <c r="H68" s="1237">
        <f t="shared" si="12"/>
        <v>0</v>
      </c>
      <c r="I68" s="1237">
        <f t="shared" si="12"/>
        <v>0</v>
      </c>
      <c r="J68" s="1237">
        <f t="shared" si="12"/>
        <v>0</v>
      </c>
      <c r="K68" s="1237">
        <f t="shared" si="12"/>
        <v>0</v>
      </c>
      <c r="L68" s="1237">
        <f t="shared" si="12"/>
        <v>0</v>
      </c>
      <c r="M68" s="1237">
        <f t="shared" si="12"/>
        <v>0</v>
      </c>
      <c r="N68" s="1237">
        <f t="shared" si="12"/>
        <v>0</v>
      </c>
      <c r="O68" s="1237">
        <f t="shared" si="12"/>
        <v>0</v>
      </c>
      <c r="P68" s="1237">
        <f t="shared" si="12"/>
        <v>0</v>
      </c>
      <c r="Q68" s="1237">
        <f t="shared" si="12"/>
        <v>0</v>
      </c>
      <c r="R68" s="1237">
        <f t="shared" si="12"/>
        <v>0</v>
      </c>
      <c r="S68" s="1237">
        <f t="shared" si="12"/>
        <v>0</v>
      </c>
      <c r="T68" s="1237">
        <f t="shared" si="12"/>
        <v>0</v>
      </c>
      <c r="U68" s="1237">
        <f t="shared" si="12"/>
        <v>0</v>
      </c>
      <c r="V68" s="1237">
        <f t="shared" si="12"/>
        <v>0</v>
      </c>
      <c r="W68" s="1237">
        <f t="shared" si="12"/>
        <v>0</v>
      </c>
      <c r="X68" s="1237">
        <f t="shared" si="12"/>
        <v>0</v>
      </c>
      <c r="Y68" s="1237">
        <f t="shared" si="12"/>
        <v>0</v>
      </c>
      <c r="Z68" s="1237">
        <f t="shared" si="12"/>
        <v>0</v>
      </c>
      <c r="AA68" s="1237">
        <f t="shared" si="12"/>
        <v>0</v>
      </c>
      <c r="AB68" s="1237">
        <f t="shared" si="12"/>
        <v>0</v>
      </c>
      <c r="AC68" s="1237">
        <f t="shared" si="12"/>
        <v>0</v>
      </c>
      <c r="AD68" s="1237">
        <f t="shared" si="12"/>
        <v>0</v>
      </c>
      <c r="AE68" s="1237">
        <f t="shared" si="12"/>
        <v>0</v>
      </c>
      <c r="AF68" s="1237">
        <f t="shared" si="12"/>
        <v>0</v>
      </c>
      <c r="AG68" s="1237">
        <f t="shared" si="12"/>
        <v>0</v>
      </c>
      <c r="AH68" s="1237">
        <f t="shared" si="12"/>
        <v>0</v>
      </c>
      <c r="AI68" s="1237">
        <f t="shared" si="12"/>
        <v>0</v>
      </c>
      <c r="AJ68" s="1237">
        <f t="shared" si="12"/>
        <v>0</v>
      </c>
      <c r="AK68" s="1237">
        <f t="shared" si="12"/>
        <v>0</v>
      </c>
      <c r="AL68" s="1237">
        <f t="shared" si="12"/>
        <v>0</v>
      </c>
      <c r="AM68" s="1237">
        <f t="shared" si="12"/>
        <v>0</v>
      </c>
      <c r="AN68" s="1237">
        <f t="shared" si="12"/>
        <v>0</v>
      </c>
      <c r="AO68" s="1237">
        <f t="shared" si="12"/>
        <v>0</v>
      </c>
      <c r="AP68" s="1237">
        <f t="shared" si="12"/>
        <v>0</v>
      </c>
      <c r="AQ68" s="1237">
        <f t="shared" si="12"/>
        <v>0</v>
      </c>
      <c r="AR68" s="1237">
        <f t="shared" si="12"/>
        <v>0</v>
      </c>
      <c r="AS68" s="1237">
        <f t="shared" si="12"/>
        <v>0</v>
      </c>
      <c r="AT68" s="1237">
        <f t="shared" si="12"/>
        <v>0</v>
      </c>
      <c r="AU68" s="1237">
        <f t="shared" si="12"/>
        <v>0</v>
      </c>
      <c r="AV68" s="1237">
        <f t="shared" si="12"/>
        <v>0</v>
      </c>
      <c r="AW68" s="1237">
        <f t="shared" si="12"/>
        <v>0</v>
      </c>
      <c r="AX68" s="1237">
        <f t="shared" si="12"/>
        <v>0</v>
      </c>
      <c r="AY68" s="1237">
        <f t="shared" si="12"/>
        <v>0</v>
      </c>
      <c r="AZ68" s="1237">
        <f t="shared" si="12"/>
        <v>0</v>
      </c>
      <c r="BA68" s="1237">
        <f t="shared" si="12"/>
        <v>0</v>
      </c>
      <c r="BB68" s="1237">
        <f t="shared" si="12"/>
        <v>0</v>
      </c>
      <c r="BC68" s="1237">
        <f t="shared" si="12"/>
        <v>0</v>
      </c>
      <c r="BD68" s="1237">
        <f t="shared" si="12"/>
        <v>0</v>
      </c>
      <c r="BE68" s="1237">
        <f t="shared" si="12"/>
        <v>0</v>
      </c>
      <c r="BF68" s="1237">
        <f t="shared" si="12"/>
        <v>0</v>
      </c>
      <c r="BG68" s="1237">
        <f t="shared" si="12"/>
        <v>0</v>
      </c>
      <c r="BH68" s="1237">
        <f t="shared" si="12"/>
        <v>0</v>
      </c>
      <c r="BI68" s="1237">
        <f t="shared" si="12"/>
        <v>0</v>
      </c>
      <c r="BJ68" s="1237">
        <f t="shared" si="12"/>
        <v>0</v>
      </c>
      <c r="BK68" s="1237">
        <f t="shared" si="12"/>
        <v>0</v>
      </c>
      <c r="BL68" s="1237">
        <f t="shared" si="12"/>
        <v>0</v>
      </c>
      <c r="BM68" s="1237">
        <f t="shared" si="12"/>
        <v>0</v>
      </c>
      <c r="BN68" s="1237">
        <f t="shared" si="12"/>
        <v>0</v>
      </c>
      <c r="BO68" s="1237">
        <f t="shared" si="12"/>
        <v>0</v>
      </c>
      <c r="BP68" s="1237">
        <f t="shared" ref="BP68:BV68" si="13">SUM(BP69:BP70)</f>
        <v>0</v>
      </c>
      <c r="BQ68" s="1237">
        <f t="shared" si="13"/>
        <v>0</v>
      </c>
      <c r="BR68" s="1237">
        <f t="shared" si="13"/>
        <v>0</v>
      </c>
      <c r="BS68" s="1237">
        <f t="shared" si="13"/>
        <v>0</v>
      </c>
      <c r="BT68" s="1237">
        <f t="shared" si="13"/>
        <v>0</v>
      </c>
      <c r="BU68" s="1237">
        <f t="shared" si="13"/>
        <v>0</v>
      </c>
      <c r="BV68" s="1237">
        <f t="shared" si="13"/>
        <v>0</v>
      </c>
    </row>
    <row r="69" spans="1:74">
      <c r="A69" s="853">
        <v>6.1</v>
      </c>
      <c r="B69" s="812" t="s">
        <v>1858</v>
      </c>
      <c r="C69" s="1236"/>
      <c r="D69" s="1236"/>
      <c r="E69" s="1236"/>
      <c r="F69" s="1236"/>
      <c r="G69" s="1236"/>
      <c r="H69" s="1236"/>
      <c r="I69" s="1236"/>
      <c r="J69" s="1236"/>
      <c r="K69" s="1236"/>
      <c r="L69" s="1236"/>
      <c r="M69" s="1236"/>
      <c r="N69" s="1236"/>
      <c r="O69" s="1236"/>
      <c r="P69" s="1236"/>
      <c r="Q69" s="1236"/>
      <c r="R69" s="1236"/>
      <c r="S69" s="1236"/>
      <c r="T69" s="1236"/>
      <c r="U69" s="1236"/>
      <c r="V69" s="1236"/>
      <c r="W69" s="1236"/>
      <c r="X69" s="1236"/>
      <c r="Y69" s="1236"/>
      <c r="Z69" s="1236"/>
      <c r="AA69" s="1236"/>
      <c r="AB69" s="1236"/>
      <c r="AC69" s="1236"/>
      <c r="AD69" s="1236"/>
      <c r="AE69" s="1236"/>
      <c r="AF69" s="1236"/>
      <c r="AG69" s="1236"/>
      <c r="AH69" s="1236"/>
      <c r="AI69" s="1236"/>
      <c r="AJ69" s="1236"/>
      <c r="AK69" s="1236"/>
      <c r="AL69" s="1236"/>
      <c r="AM69" s="1236"/>
      <c r="AN69" s="1236"/>
      <c r="AO69" s="1236"/>
      <c r="AP69" s="1236"/>
      <c r="AQ69" s="1236"/>
      <c r="AR69" s="1236"/>
      <c r="AS69" s="1236"/>
      <c r="AT69" s="1236"/>
      <c r="AU69" s="1236"/>
      <c r="AV69" s="1236"/>
      <c r="AW69" s="1236"/>
      <c r="AX69" s="1236"/>
      <c r="AY69" s="1236"/>
      <c r="AZ69" s="1236"/>
      <c r="BA69" s="1236"/>
      <c r="BB69" s="1236"/>
      <c r="BC69" s="1236"/>
      <c r="BD69" s="1236"/>
      <c r="BE69" s="1236"/>
      <c r="BF69" s="1236"/>
      <c r="BG69" s="1236"/>
      <c r="BH69" s="1236"/>
      <c r="BI69" s="1236"/>
      <c r="BJ69" s="1236"/>
      <c r="BK69" s="1236"/>
      <c r="BL69" s="1236"/>
      <c r="BM69" s="1236"/>
      <c r="BN69" s="1236"/>
      <c r="BO69" s="1236"/>
      <c r="BP69" s="1236"/>
      <c r="BQ69" s="1236"/>
      <c r="BR69" s="1236"/>
      <c r="BS69" s="1236"/>
      <c r="BT69" s="1236"/>
      <c r="BU69" s="1236"/>
      <c r="BV69" s="1235"/>
    </row>
    <row r="70" spans="1:74">
      <c r="A70" s="853">
        <v>6.2</v>
      </c>
      <c r="B70" s="816" t="s">
        <v>1130</v>
      </c>
      <c r="C70" s="1236"/>
      <c r="D70" s="1236"/>
      <c r="E70" s="1236"/>
      <c r="F70" s="1236"/>
      <c r="G70" s="1236"/>
      <c r="H70" s="1236"/>
      <c r="I70" s="1236"/>
      <c r="J70" s="1236"/>
      <c r="K70" s="1236"/>
      <c r="L70" s="1236"/>
      <c r="M70" s="1236"/>
      <c r="N70" s="1236"/>
      <c r="O70" s="1236"/>
      <c r="P70" s="1236"/>
      <c r="Q70" s="1236"/>
      <c r="R70" s="1236"/>
      <c r="S70" s="1236"/>
      <c r="T70" s="1236"/>
      <c r="U70" s="1236"/>
      <c r="V70" s="1236"/>
      <c r="W70" s="1236"/>
      <c r="X70" s="1236"/>
      <c r="Y70" s="1236"/>
      <c r="Z70" s="1236"/>
      <c r="AA70" s="1236"/>
      <c r="AB70" s="1236"/>
      <c r="AC70" s="1236"/>
      <c r="AD70" s="1236"/>
      <c r="AE70" s="1236"/>
      <c r="AF70" s="1236"/>
      <c r="AG70" s="1236"/>
      <c r="AH70" s="1236"/>
      <c r="AI70" s="1236"/>
      <c r="AJ70" s="1236"/>
      <c r="AK70" s="1236"/>
      <c r="AL70" s="1236"/>
      <c r="AM70" s="1236"/>
      <c r="AN70" s="1236"/>
      <c r="AO70" s="1236"/>
      <c r="AP70" s="1236"/>
      <c r="AQ70" s="1236"/>
      <c r="AR70" s="1236"/>
      <c r="AS70" s="1236"/>
      <c r="AT70" s="1236"/>
      <c r="AU70" s="1236"/>
      <c r="AV70" s="1236"/>
      <c r="AW70" s="1236"/>
      <c r="AX70" s="1236"/>
      <c r="AY70" s="1236"/>
      <c r="AZ70" s="1236"/>
      <c r="BA70" s="1236"/>
      <c r="BB70" s="1236"/>
      <c r="BC70" s="1236"/>
      <c r="BD70" s="1236"/>
      <c r="BE70" s="1236"/>
      <c r="BF70" s="1236"/>
      <c r="BG70" s="1236"/>
      <c r="BH70" s="1236"/>
      <c r="BI70" s="1236"/>
      <c r="BJ70" s="1236"/>
      <c r="BK70" s="1236"/>
      <c r="BL70" s="1236"/>
      <c r="BM70" s="1236"/>
      <c r="BN70" s="1236"/>
      <c r="BO70" s="1236"/>
      <c r="BP70" s="1236"/>
      <c r="BQ70" s="1236"/>
      <c r="BR70" s="1236"/>
      <c r="BS70" s="1236"/>
      <c r="BT70" s="1236"/>
      <c r="BU70" s="1236"/>
      <c r="BV70" s="1235"/>
    </row>
    <row r="71" spans="1:74">
      <c r="A71" s="853">
        <v>7</v>
      </c>
      <c r="B71" s="811" t="s">
        <v>1857</v>
      </c>
      <c r="C71" s="1236">
        <f>SUM(C72:C73)</f>
        <v>0</v>
      </c>
      <c r="D71" s="1236">
        <f t="shared" ref="D71:BO71" si="14">SUM(D72:D73)</f>
        <v>0</v>
      </c>
      <c r="E71" s="1236">
        <f t="shared" si="14"/>
        <v>0</v>
      </c>
      <c r="F71" s="1236">
        <f t="shared" si="14"/>
        <v>0</v>
      </c>
      <c r="G71" s="1236">
        <f t="shared" si="14"/>
        <v>0</v>
      </c>
      <c r="H71" s="1236">
        <f t="shared" si="14"/>
        <v>0</v>
      </c>
      <c r="I71" s="1236">
        <f t="shared" si="14"/>
        <v>0</v>
      </c>
      <c r="J71" s="1236">
        <f t="shared" si="14"/>
        <v>0</v>
      </c>
      <c r="K71" s="1236">
        <f t="shared" si="14"/>
        <v>0</v>
      </c>
      <c r="L71" s="1236">
        <f t="shared" si="14"/>
        <v>0</v>
      </c>
      <c r="M71" s="1236">
        <f t="shared" si="14"/>
        <v>0</v>
      </c>
      <c r="N71" s="1236">
        <f t="shared" si="14"/>
        <v>0</v>
      </c>
      <c r="O71" s="1236">
        <f t="shared" si="14"/>
        <v>0</v>
      </c>
      <c r="P71" s="1236">
        <f t="shared" si="14"/>
        <v>0</v>
      </c>
      <c r="Q71" s="1236">
        <f t="shared" si="14"/>
        <v>0</v>
      </c>
      <c r="R71" s="1236">
        <f t="shared" si="14"/>
        <v>0</v>
      </c>
      <c r="S71" s="1236">
        <f t="shared" si="14"/>
        <v>0</v>
      </c>
      <c r="T71" s="1236">
        <f t="shared" si="14"/>
        <v>0</v>
      </c>
      <c r="U71" s="1236">
        <f t="shared" si="14"/>
        <v>0</v>
      </c>
      <c r="V71" s="1236">
        <f t="shared" si="14"/>
        <v>0</v>
      </c>
      <c r="W71" s="1236">
        <f t="shared" si="14"/>
        <v>0</v>
      </c>
      <c r="X71" s="1236">
        <f t="shared" si="14"/>
        <v>0</v>
      </c>
      <c r="Y71" s="1236">
        <f t="shared" si="14"/>
        <v>0</v>
      </c>
      <c r="Z71" s="1236">
        <f t="shared" si="14"/>
        <v>0</v>
      </c>
      <c r="AA71" s="1236">
        <f t="shared" si="14"/>
        <v>0</v>
      </c>
      <c r="AB71" s="1236">
        <f t="shared" si="14"/>
        <v>0</v>
      </c>
      <c r="AC71" s="1236">
        <f t="shared" si="14"/>
        <v>0</v>
      </c>
      <c r="AD71" s="1236">
        <f t="shared" si="14"/>
        <v>0</v>
      </c>
      <c r="AE71" s="1236">
        <f t="shared" si="14"/>
        <v>0</v>
      </c>
      <c r="AF71" s="1236">
        <f t="shared" si="14"/>
        <v>0</v>
      </c>
      <c r="AG71" s="1236">
        <f t="shared" si="14"/>
        <v>0</v>
      </c>
      <c r="AH71" s="1236">
        <f t="shared" si="14"/>
        <v>0</v>
      </c>
      <c r="AI71" s="1236">
        <f t="shared" si="14"/>
        <v>0</v>
      </c>
      <c r="AJ71" s="1236">
        <f t="shared" si="14"/>
        <v>0</v>
      </c>
      <c r="AK71" s="1236">
        <f t="shared" si="14"/>
        <v>0</v>
      </c>
      <c r="AL71" s="1236">
        <f t="shared" si="14"/>
        <v>0</v>
      </c>
      <c r="AM71" s="1236">
        <f t="shared" si="14"/>
        <v>0</v>
      </c>
      <c r="AN71" s="1236">
        <f t="shared" si="14"/>
        <v>0</v>
      </c>
      <c r="AO71" s="1236">
        <f t="shared" si="14"/>
        <v>0</v>
      </c>
      <c r="AP71" s="1236">
        <f t="shared" si="14"/>
        <v>0</v>
      </c>
      <c r="AQ71" s="1236">
        <f t="shared" si="14"/>
        <v>0</v>
      </c>
      <c r="AR71" s="1236">
        <f t="shared" si="14"/>
        <v>0</v>
      </c>
      <c r="AS71" s="1236">
        <f t="shared" si="14"/>
        <v>0</v>
      </c>
      <c r="AT71" s="1236">
        <f t="shared" si="14"/>
        <v>0</v>
      </c>
      <c r="AU71" s="1236">
        <f t="shared" si="14"/>
        <v>0</v>
      </c>
      <c r="AV71" s="1236">
        <f t="shared" si="14"/>
        <v>0</v>
      </c>
      <c r="AW71" s="1236">
        <f t="shared" si="14"/>
        <v>0</v>
      </c>
      <c r="AX71" s="1236">
        <f t="shared" si="14"/>
        <v>0</v>
      </c>
      <c r="AY71" s="1236">
        <f t="shared" si="14"/>
        <v>0</v>
      </c>
      <c r="AZ71" s="1236">
        <f t="shared" si="14"/>
        <v>0</v>
      </c>
      <c r="BA71" s="1236">
        <f t="shared" si="14"/>
        <v>0</v>
      </c>
      <c r="BB71" s="1236">
        <f t="shared" si="14"/>
        <v>0</v>
      </c>
      <c r="BC71" s="1236">
        <f t="shared" si="14"/>
        <v>0</v>
      </c>
      <c r="BD71" s="1236">
        <f t="shared" si="14"/>
        <v>0</v>
      </c>
      <c r="BE71" s="1236">
        <f t="shared" si="14"/>
        <v>0</v>
      </c>
      <c r="BF71" s="1236">
        <f t="shared" si="14"/>
        <v>0</v>
      </c>
      <c r="BG71" s="1236">
        <f t="shared" si="14"/>
        <v>0</v>
      </c>
      <c r="BH71" s="1236">
        <f t="shared" si="14"/>
        <v>0</v>
      </c>
      <c r="BI71" s="1236">
        <f t="shared" si="14"/>
        <v>0</v>
      </c>
      <c r="BJ71" s="1236">
        <f t="shared" si="14"/>
        <v>0</v>
      </c>
      <c r="BK71" s="1236">
        <f t="shared" si="14"/>
        <v>0</v>
      </c>
      <c r="BL71" s="1236">
        <f t="shared" si="14"/>
        <v>0</v>
      </c>
      <c r="BM71" s="1236">
        <f t="shared" si="14"/>
        <v>0</v>
      </c>
      <c r="BN71" s="1236">
        <f t="shared" si="14"/>
        <v>0</v>
      </c>
      <c r="BO71" s="1236">
        <f t="shared" si="14"/>
        <v>0</v>
      </c>
      <c r="BP71" s="1236">
        <f t="shared" ref="BP71:BV71" si="15">SUM(BP72:BP73)</f>
        <v>0</v>
      </c>
      <c r="BQ71" s="1236">
        <f t="shared" si="15"/>
        <v>0</v>
      </c>
      <c r="BR71" s="1236">
        <f t="shared" si="15"/>
        <v>0</v>
      </c>
      <c r="BS71" s="1236">
        <f t="shared" si="15"/>
        <v>0</v>
      </c>
      <c r="BT71" s="1236">
        <f t="shared" si="15"/>
        <v>0</v>
      </c>
      <c r="BU71" s="1236">
        <f t="shared" si="15"/>
        <v>0</v>
      </c>
      <c r="BV71" s="1236">
        <f t="shared" si="15"/>
        <v>0</v>
      </c>
    </row>
    <row r="72" spans="1:74">
      <c r="A72" s="853">
        <v>7.1</v>
      </c>
      <c r="B72" s="812" t="s">
        <v>1855</v>
      </c>
      <c r="C72" s="1236"/>
      <c r="D72" s="1236"/>
      <c r="E72" s="1236"/>
      <c r="F72" s="1236"/>
      <c r="G72" s="1236"/>
      <c r="H72" s="1236"/>
      <c r="I72" s="1236"/>
      <c r="J72" s="1236"/>
      <c r="K72" s="1236"/>
      <c r="L72" s="1236"/>
      <c r="M72" s="1236"/>
      <c r="N72" s="1236"/>
      <c r="O72" s="1236"/>
      <c r="P72" s="1236"/>
      <c r="Q72" s="1236"/>
      <c r="R72" s="1236"/>
      <c r="S72" s="1236"/>
      <c r="T72" s="1236"/>
      <c r="U72" s="1236"/>
      <c r="V72" s="1236"/>
      <c r="W72" s="1236"/>
      <c r="X72" s="1236"/>
      <c r="Y72" s="1236"/>
      <c r="Z72" s="1236"/>
      <c r="AA72" s="1236"/>
      <c r="AB72" s="1236"/>
      <c r="AC72" s="1236"/>
      <c r="AD72" s="1236"/>
      <c r="AE72" s="1236"/>
      <c r="AF72" s="1236"/>
      <c r="AG72" s="1236"/>
      <c r="AH72" s="1236"/>
      <c r="AI72" s="1236"/>
      <c r="AJ72" s="1236">
        <v>0</v>
      </c>
      <c r="AK72" s="1236"/>
      <c r="AL72" s="1236"/>
      <c r="AM72" s="1236"/>
      <c r="AN72" s="1236"/>
      <c r="AO72" s="1236"/>
      <c r="AP72" s="1236"/>
      <c r="AQ72" s="1236"/>
      <c r="AR72" s="1236"/>
      <c r="AS72" s="1236"/>
      <c r="AT72" s="1236"/>
      <c r="AU72" s="1236"/>
      <c r="AV72" s="1236"/>
      <c r="AW72" s="1236"/>
      <c r="AX72" s="1236"/>
      <c r="AY72" s="1236"/>
      <c r="AZ72" s="1236"/>
      <c r="BA72" s="1236"/>
      <c r="BB72" s="1236"/>
      <c r="BC72" s="1236"/>
      <c r="BD72" s="1236"/>
      <c r="BE72" s="1236"/>
      <c r="BF72" s="1236"/>
      <c r="BG72" s="1236"/>
      <c r="BH72" s="1236"/>
      <c r="BI72" s="1236"/>
      <c r="BJ72" s="1236"/>
      <c r="BK72" s="1236"/>
      <c r="BL72" s="1236"/>
      <c r="BM72" s="1236"/>
      <c r="BN72" s="1236"/>
      <c r="BO72" s="1236"/>
      <c r="BP72" s="1236"/>
      <c r="BQ72" s="1236"/>
      <c r="BR72" s="1236"/>
      <c r="BS72" s="1236"/>
      <c r="BT72" s="1236"/>
      <c r="BU72" s="1236"/>
      <c r="BV72" s="1235"/>
    </row>
    <row r="73" spans="1:74">
      <c r="A73" s="853">
        <v>7.2</v>
      </c>
      <c r="B73" s="816" t="s">
        <v>1130</v>
      </c>
      <c r="C73" s="1236"/>
      <c r="D73" s="1236"/>
      <c r="E73" s="1236"/>
      <c r="F73" s="1236"/>
      <c r="G73" s="1236"/>
      <c r="H73" s="1236"/>
      <c r="I73" s="1236"/>
      <c r="J73" s="1236"/>
      <c r="K73" s="1236"/>
      <c r="L73" s="1236"/>
      <c r="M73" s="1236"/>
      <c r="N73" s="1236"/>
      <c r="O73" s="1236"/>
      <c r="P73" s="1236"/>
      <c r="Q73" s="1236"/>
      <c r="R73" s="1236"/>
      <c r="S73" s="1236"/>
      <c r="T73" s="1236"/>
      <c r="U73" s="1236"/>
      <c r="V73" s="1236"/>
      <c r="W73" s="1236"/>
      <c r="X73" s="1236"/>
      <c r="Y73" s="1236"/>
      <c r="Z73" s="1236"/>
      <c r="AA73" s="1236"/>
      <c r="AB73" s="1236"/>
      <c r="AC73" s="1236"/>
      <c r="AD73" s="1236"/>
      <c r="AE73" s="1236"/>
      <c r="AF73" s="1236"/>
      <c r="AG73" s="1236"/>
      <c r="AH73" s="1236"/>
      <c r="AI73" s="1236"/>
      <c r="AJ73" s="1236"/>
      <c r="AK73" s="1236"/>
      <c r="AL73" s="1236"/>
      <c r="AM73" s="1236"/>
      <c r="AN73" s="1236"/>
      <c r="AO73" s="1236"/>
      <c r="AP73" s="1236"/>
      <c r="AQ73" s="1236"/>
      <c r="AR73" s="1236"/>
      <c r="AS73" s="1236"/>
      <c r="AT73" s="1236"/>
      <c r="AU73" s="1236"/>
      <c r="AV73" s="1236"/>
      <c r="AW73" s="1236"/>
      <c r="AX73" s="1236"/>
      <c r="AY73" s="1236"/>
      <c r="AZ73" s="1236"/>
      <c r="BA73" s="1236"/>
      <c r="BB73" s="1236"/>
      <c r="BC73" s="1236"/>
      <c r="BD73" s="1236"/>
      <c r="BE73" s="1236"/>
      <c r="BF73" s="1236"/>
      <c r="BG73" s="1236"/>
      <c r="BH73" s="1236"/>
      <c r="BI73" s="1236"/>
      <c r="BJ73" s="1236"/>
      <c r="BK73" s="1236"/>
      <c r="BL73" s="1236"/>
      <c r="BM73" s="1236"/>
      <c r="BN73" s="1236"/>
      <c r="BO73" s="1236"/>
      <c r="BP73" s="1236"/>
      <c r="BQ73" s="1236"/>
      <c r="BR73" s="1236"/>
      <c r="BS73" s="1236"/>
      <c r="BT73" s="1236"/>
      <c r="BU73" s="1236"/>
      <c r="BV73" s="1235"/>
    </row>
    <row r="74" spans="1:74">
      <c r="A74" s="853">
        <v>8</v>
      </c>
      <c r="B74" s="811" t="s">
        <v>1856</v>
      </c>
      <c r="C74" s="1237">
        <f>SUM(C75:C76)</f>
        <v>19925807</v>
      </c>
      <c r="D74" s="1237">
        <f t="shared" ref="D74:BO74" si="16">SUM(D75:D76)</f>
        <v>19925807</v>
      </c>
      <c r="E74" s="1237">
        <f t="shared" si="16"/>
        <v>19925807</v>
      </c>
      <c r="F74" s="1237">
        <f t="shared" si="16"/>
        <v>19925807</v>
      </c>
      <c r="G74" s="1237">
        <f t="shared" si="16"/>
        <v>19925807</v>
      </c>
      <c r="H74" s="1237">
        <f t="shared" si="16"/>
        <v>19925807</v>
      </c>
      <c r="I74" s="1237">
        <f t="shared" si="16"/>
        <v>19925807</v>
      </c>
      <c r="J74" s="1237">
        <f t="shared" si="16"/>
        <v>34925807</v>
      </c>
      <c r="K74" s="1237">
        <f t="shared" si="16"/>
        <v>34925807</v>
      </c>
      <c r="L74" s="1237">
        <f t="shared" si="16"/>
        <v>34925807</v>
      </c>
      <c r="M74" s="1237">
        <f t="shared" si="16"/>
        <v>34925807</v>
      </c>
      <c r="N74" s="1237">
        <f t="shared" si="16"/>
        <v>34925807</v>
      </c>
      <c r="O74" s="1237">
        <f t="shared" si="16"/>
        <v>20000000</v>
      </c>
      <c r="P74" s="1237">
        <f t="shared" si="16"/>
        <v>20000000</v>
      </c>
      <c r="Q74" s="1237">
        <f t="shared" si="16"/>
        <v>20000000</v>
      </c>
      <c r="R74" s="1237">
        <f t="shared" si="16"/>
        <v>20000000</v>
      </c>
      <c r="S74" s="1237">
        <f t="shared" si="16"/>
        <v>20000000</v>
      </c>
      <c r="T74" s="1237">
        <f t="shared" si="16"/>
        <v>20000000</v>
      </c>
      <c r="U74" s="1237">
        <f t="shared" si="16"/>
        <v>20000000</v>
      </c>
      <c r="V74" s="1237">
        <f t="shared" si="16"/>
        <v>20000000</v>
      </c>
      <c r="W74" s="1237">
        <f t="shared" si="16"/>
        <v>20000000</v>
      </c>
      <c r="X74" s="1237">
        <f t="shared" si="16"/>
        <v>20000000</v>
      </c>
      <c r="Y74" s="1237">
        <f t="shared" si="16"/>
        <v>20000000</v>
      </c>
      <c r="Z74" s="1237">
        <f t="shared" si="16"/>
        <v>20000000</v>
      </c>
      <c r="AA74" s="1237">
        <f t="shared" si="16"/>
        <v>4188412</v>
      </c>
      <c r="AB74" s="1237">
        <f t="shared" si="16"/>
        <v>4188412</v>
      </c>
      <c r="AC74" s="1237">
        <f t="shared" si="16"/>
        <v>4188412</v>
      </c>
      <c r="AD74" s="1237">
        <f t="shared" si="16"/>
        <v>4188412</v>
      </c>
      <c r="AE74" s="1237">
        <f t="shared" si="16"/>
        <v>4188412</v>
      </c>
      <c r="AF74" s="1237">
        <f t="shared" si="16"/>
        <v>4188412</v>
      </c>
      <c r="AG74" s="1237">
        <f t="shared" si="16"/>
        <v>4188412</v>
      </c>
      <c r="AH74" s="1237">
        <f t="shared" si="16"/>
        <v>4188412</v>
      </c>
      <c r="AI74" s="1237">
        <f t="shared" si="16"/>
        <v>5766895</v>
      </c>
      <c r="AJ74" s="1237">
        <f t="shared" si="16"/>
        <v>5766895</v>
      </c>
      <c r="AK74" s="1237">
        <f t="shared" si="16"/>
        <v>5766895</v>
      </c>
      <c r="AL74" s="1237">
        <f t="shared" si="16"/>
        <v>6941292</v>
      </c>
      <c r="AM74" s="1237">
        <f t="shared" si="16"/>
        <v>4000000</v>
      </c>
      <c r="AN74" s="1237">
        <f t="shared" si="16"/>
        <v>4000000</v>
      </c>
      <c r="AO74" s="1237">
        <f t="shared" si="16"/>
        <v>4000000</v>
      </c>
      <c r="AP74" s="1237">
        <f t="shared" si="16"/>
        <v>4000000</v>
      </c>
      <c r="AQ74" s="1237">
        <f t="shared" si="16"/>
        <v>4000000</v>
      </c>
      <c r="AR74" s="1237">
        <f t="shared" si="16"/>
        <v>4000000</v>
      </c>
      <c r="AS74" s="1237">
        <f t="shared" si="16"/>
        <v>4000000</v>
      </c>
      <c r="AT74" s="1237">
        <f t="shared" si="16"/>
        <v>4000000</v>
      </c>
      <c r="AU74" s="1237">
        <f t="shared" si="16"/>
        <v>4000000</v>
      </c>
      <c r="AV74" s="1237">
        <f t="shared" si="16"/>
        <v>4000000</v>
      </c>
      <c r="AW74" s="1237">
        <f t="shared" si="16"/>
        <v>4000000</v>
      </c>
      <c r="AX74" s="1237">
        <f t="shared" si="16"/>
        <v>26744773</v>
      </c>
      <c r="AY74" s="1237">
        <f t="shared" si="16"/>
        <v>2500000</v>
      </c>
      <c r="AZ74" s="1237">
        <f t="shared" si="16"/>
        <v>2500000</v>
      </c>
      <c r="BA74" s="1237">
        <f t="shared" si="16"/>
        <v>2500000</v>
      </c>
      <c r="BB74" s="1237">
        <f>SUM(BB75:BB76)</f>
        <v>235835159</v>
      </c>
      <c r="BC74" s="1237">
        <f t="shared" si="16"/>
        <v>2500000</v>
      </c>
      <c r="BD74" s="1237">
        <f t="shared" si="16"/>
        <v>2500000</v>
      </c>
      <c r="BE74" s="1237">
        <f t="shared" si="16"/>
        <v>2500000</v>
      </c>
      <c r="BF74" s="1237">
        <f t="shared" si="16"/>
        <v>2500000</v>
      </c>
      <c r="BG74" s="1237">
        <f t="shared" si="16"/>
        <v>2500000</v>
      </c>
      <c r="BH74" s="1237">
        <f t="shared" si="16"/>
        <v>2500000</v>
      </c>
      <c r="BI74" s="1237">
        <f t="shared" si="16"/>
        <v>2500000</v>
      </c>
      <c r="BJ74" s="1237">
        <f t="shared" si="16"/>
        <v>2500000</v>
      </c>
      <c r="BK74" s="1237">
        <f t="shared" si="16"/>
        <v>2600000</v>
      </c>
      <c r="BL74" s="1237">
        <f t="shared" si="16"/>
        <v>2600000</v>
      </c>
      <c r="BM74" s="1237">
        <f t="shared" si="16"/>
        <v>2600000</v>
      </c>
      <c r="BN74" s="1237">
        <f t="shared" si="16"/>
        <v>29885221</v>
      </c>
      <c r="BO74" s="1237">
        <f t="shared" si="16"/>
        <v>29885221</v>
      </c>
      <c r="BP74" s="1237">
        <f t="shared" ref="BP74:BV74" si="17">SUM(BP75:BP76)</f>
        <v>29885221</v>
      </c>
      <c r="BQ74" s="1237">
        <f t="shared" si="17"/>
        <v>29885221</v>
      </c>
      <c r="BR74" s="1237">
        <f t="shared" si="17"/>
        <v>29885221</v>
      </c>
      <c r="BS74" s="1237">
        <f t="shared" si="17"/>
        <v>29885221</v>
      </c>
      <c r="BT74" s="1237">
        <f t="shared" si="17"/>
        <v>29885221</v>
      </c>
      <c r="BU74" s="1237">
        <f t="shared" si="17"/>
        <v>29885221</v>
      </c>
      <c r="BV74" s="1237">
        <f t="shared" si="17"/>
        <v>29885221</v>
      </c>
    </row>
    <row r="75" spans="1:74">
      <c r="A75" s="853">
        <v>8.1</v>
      </c>
      <c r="B75" s="812" t="s">
        <v>1411</v>
      </c>
      <c r="C75" s="1236">
        <v>19925807</v>
      </c>
      <c r="D75" s="1236">
        <v>19925807</v>
      </c>
      <c r="E75" s="1236">
        <v>19925807</v>
      </c>
      <c r="F75" s="1236">
        <v>19925807</v>
      </c>
      <c r="G75" s="1236">
        <v>19925807</v>
      </c>
      <c r="H75" s="1236">
        <v>19925807</v>
      </c>
      <c r="I75" s="1236">
        <v>19925807</v>
      </c>
      <c r="J75" s="1236">
        <v>34925807</v>
      </c>
      <c r="K75" s="1236">
        <v>34925807</v>
      </c>
      <c r="L75" s="1236">
        <v>34925807</v>
      </c>
      <c r="M75" s="1236">
        <v>34925807</v>
      </c>
      <c r="N75" s="1236">
        <v>34925807</v>
      </c>
      <c r="O75" s="1236">
        <v>20000000</v>
      </c>
      <c r="P75" s="1236">
        <v>20000000</v>
      </c>
      <c r="Q75" s="1236">
        <v>20000000</v>
      </c>
      <c r="R75" s="1236">
        <v>20000000</v>
      </c>
      <c r="S75" s="1236">
        <v>20000000</v>
      </c>
      <c r="T75" s="1236">
        <v>20000000</v>
      </c>
      <c r="U75" s="1236">
        <v>20000000</v>
      </c>
      <c r="V75" s="1236">
        <v>20000000</v>
      </c>
      <c r="W75" s="1236">
        <v>20000000</v>
      </c>
      <c r="X75" s="1236">
        <v>20000000</v>
      </c>
      <c r="Y75" s="1236">
        <v>20000000</v>
      </c>
      <c r="Z75" s="1236">
        <v>20000000</v>
      </c>
      <c r="AA75" s="1236">
        <v>4188412</v>
      </c>
      <c r="AB75" s="1236">
        <v>4188412</v>
      </c>
      <c r="AC75" s="1236">
        <v>4188412</v>
      </c>
      <c r="AD75" s="1236">
        <v>4188412</v>
      </c>
      <c r="AE75" s="1236">
        <v>4188412</v>
      </c>
      <c r="AF75" s="1236">
        <v>4188412</v>
      </c>
      <c r="AG75" s="1236">
        <v>4188412</v>
      </c>
      <c r="AH75" s="1236">
        <v>4188412</v>
      </c>
      <c r="AI75" s="1236">
        <v>5766895</v>
      </c>
      <c r="AJ75" s="1236">
        <v>5766895</v>
      </c>
      <c r="AK75" s="1236">
        <v>5766895</v>
      </c>
      <c r="AL75" s="1236">
        <v>6941292</v>
      </c>
      <c r="AM75" s="1236">
        <v>4000000</v>
      </c>
      <c r="AN75" s="1236">
        <v>4000000</v>
      </c>
      <c r="AO75" s="1236">
        <v>4000000</v>
      </c>
      <c r="AP75" s="1236">
        <v>4000000</v>
      </c>
      <c r="AQ75" s="1236">
        <v>4000000</v>
      </c>
      <c r="AR75" s="1236">
        <v>4000000</v>
      </c>
      <c r="AS75" s="1236">
        <v>4000000</v>
      </c>
      <c r="AT75" s="1236">
        <v>4000000</v>
      </c>
      <c r="AU75" s="1236">
        <v>4000000</v>
      </c>
      <c r="AV75" s="1236">
        <v>4000000</v>
      </c>
      <c r="AW75" s="1236">
        <v>4000000</v>
      </c>
      <c r="AX75" s="1236">
        <v>26744773</v>
      </c>
      <c r="AY75" s="1236">
        <v>2500000</v>
      </c>
      <c r="AZ75" s="1236">
        <v>2500000</v>
      </c>
      <c r="BA75" s="1236">
        <v>2500000</v>
      </c>
      <c r="BB75" s="1236">
        <v>2500000</v>
      </c>
      <c r="BC75" s="1236">
        <v>2500000</v>
      </c>
      <c r="BD75" s="1236">
        <v>2500000</v>
      </c>
      <c r="BE75" s="1236">
        <v>2500000</v>
      </c>
      <c r="BF75" s="1236">
        <v>2500000</v>
      </c>
      <c r="BG75" s="1236">
        <v>2500000</v>
      </c>
      <c r="BH75" s="1236">
        <v>2500000</v>
      </c>
      <c r="BI75" s="1236">
        <v>2500000</v>
      </c>
      <c r="BJ75" s="1236">
        <v>2500000</v>
      </c>
      <c r="BK75" s="1236">
        <v>2500000</v>
      </c>
      <c r="BL75" s="1236">
        <v>2500000</v>
      </c>
      <c r="BM75" s="1236">
        <v>2500000</v>
      </c>
      <c r="BN75" s="1236">
        <v>2500000</v>
      </c>
      <c r="BO75" s="1236">
        <v>2500000</v>
      </c>
      <c r="BP75" s="1236">
        <v>2500000</v>
      </c>
      <c r="BQ75" s="1236">
        <v>2500000</v>
      </c>
      <c r="BR75" s="1236">
        <v>2500000</v>
      </c>
      <c r="BS75" s="1236">
        <v>2500000</v>
      </c>
      <c r="BT75" s="1236">
        <v>2500000</v>
      </c>
      <c r="BU75" s="1236">
        <v>2500000</v>
      </c>
      <c r="BV75" s="1236">
        <v>2500000</v>
      </c>
    </row>
    <row r="76" spans="1:74" ht="14.4" thickBot="1">
      <c r="A76" s="853">
        <v>8.1999999999999993</v>
      </c>
      <c r="B76" s="1256" t="s">
        <v>1422</v>
      </c>
      <c r="C76" s="1240"/>
      <c r="D76" s="1240"/>
      <c r="E76" s="1240"/>
      <c r="F76" s="1240"/>
      <c r="G76" s="1240"/>
      <c r="H76" s="1240"/>
      <c r="I76" s="1240"/>
      <c r="J76" s="1240"/>
      <c r="K76" s="1240"/>
      <c r="L76" s="1240"/>
      <c r="M76" s="1240"/>
      <c r="N76" s="1240"/>
      <c r="O76" s="1240"/>
      <c r="P76" s="1240"/>
      <c r="Q76" s="1240"/>
      <c r="R76" s="1240"/>
      <c r="S76" s="1240"/>
      <c r="T76" s="1240"/>
      <c r="U76" s="1240"/>
      <c r="V76" s="1240"/>
      <c r="W76" s="1240"/>
      <c r="X76" s="1240"/>
      <c r="Y76" s="1240"/>
      <c r="Z76" s="1240"/>
      <c r="AA76" s="1240"/>
      <c r="AB76" s="1240"/>
      <c r="AC76" s="1240"/>
      <c r="AD76" s="1240"/>
      <c r="AE76" s="1240"/>
      <c r="AF76" s="1240"/>
      <c r="AG76" s="1240"/>
      <c r="AH76" s="1240"/>
      <c r="AI76" s="1240"/>
      <c r="AJ76" s="1240"/>
      <c r="AK76" s="1240"/>
      <c r="AL76" s="1240"/>
      <c r="AM76" s="1240"/>
      <c r="AN76" s="1240"/>
      <c r="AO76" s="1240"/>
      <c r="AP76" s="1240"/>
      <c r="AQ76" s="1240"/>
      <c r="AR76" s="1240"/>
      <c r="AS76" s="1240"/>
      <c r="AT76" s="1240"/>
      <c r="AU76" s="1240"/>
      <c r="AV76" s="1240"/>
      <c r="AW76" s="1240"/>
      <c r="AX76" s="1240"/>
      <c r="AY76" s="1240"/>
      <c r="AZ76" s="1240"/>
      <c r="BA76" s="1240"/>
      <c r="BB76" s="1240">
        <v>233335159</v>
      </c>
      <c r="BC76" s="1240"/>
      <c r="BD76" s="1240"/>
      <c r="BE76" s="1240"/>
      <c r="BF76" s="1240"/>
      <c r="BG76" s="1240"/>
      <c r="BH76" s="1240"/>
      <c r="BI76" s="1240"/>
      <c r="BJ76" s="1240"/>
      <c r="BK76" s="1240">
        <v>100000</v>
      </c>
      <c r="BL76" s="1240">
        <v>100000</v>
      </c>
      <c r="BM76" s="1240">
        <v>100000</v>
      </c>
      <c r="BN76" s="1240">
        <v>27385221</v>
      </c>
      <c r="BO76" s="1240">
        <v>27385221</v>
      </c>
      <c r="BP76" s="1240">
        <v>27385221</v>
      </c>
      <c r="BQ76" s="1240">
        <v>27385221</v>
      </c>
      <c r="BR76" s="1240">
        <v>27385221</v>
      </c>
      <c r="BS76" s="1240">
        <v>27385221</v>
      </c>
      <c r="BT76" s="1240">
        <v>27385221</v>
      </c>
      <c r="BU76" s="1240">
        <v>27385221</v>
      </c>
      <c r="BV76" s="1240">
        <v>27385221</v>
      </c>
    </row>
    <row r="79" spans="1:74" ht="14.4" thickBot="1"/>
    <row r="80" spans="1:74" ht="14.4" thickBot="1">
      <c r="B80" s="176" t="s">
        <v>1896</v>
      </c>
      <c r="N80" s="1241"/>
    </row>
    <row r="81" spans="1:148" ht="14.4" thickBot="1">
      <c r="C81" s="1854" t="s">
        <v>1885</v>
      </c>
      <c r="D81" s="1855"/>
      <c r="E81" s="1855"/>
      <c r="F81" s="1855"/>
      <c r="G81" s="1855"/>
      <c r="H81" s="1855"/>
      <c r="I81" s="1855"/>
      <c r="J81" s="1855"/>
      <c r="K81" s="1855"/>
      <c r="L81" s="1855"/>
      <c r="M81" s="1855"/>
      <c r="N81" s="1856"/>
      <c r="O81" s="1854" t="s">
        <v>1884</v>
      </c>
      <c r="P81" s="1855"/>
      <c r="Q81" s="1855"/>
      <c r="R81" s="1855"/>
      <c r="S81" s="1855"/>
      <c r="T81" s="1855"/>
      <c r="U81" s="1855"/>
      <c r="V81" s="1855"/>
      <c r="W81" s="1855"/>
      <c r="X81" s="1855"/>
      <c r="Y81" s="1855"/>
      <c r="Z81" s="1856"/>
      <c r="AA81" s="1854" t="s">
        <v>1883</v>
      </c>
      <c r="AB81" s="1855"/>
      <c r="AC81" s="1855"/>
      <c r="AD81" s="1855"/>
      <c r="AE81" s="1855"/>
      <c r="AF81" s="1855"/>
      <c r="AG81" s="1855"/>
      <c r="AH81" s="1855"/>
      <c r="AI81" s="1855"/>
      <c r="AJ81" s="1855"/>
      <c r="AK81" s="1855"/>
      <c r="AL81" s="1856"/>
      <c r="AM81" s="1854" t="s">
        <v>1882</v>
      </c>
      <c r="AN81" s="1855"/>
      <c r="AO81" s="1855"/>
      <c r="AP81" s="1855"/>
      <c r="AQ81" s="1855"/>
      <c r="AR81" s="1855"/>
      <c r="AS81" s="1855"/>
      <c r="AT81" s="1855"/>
      <c r="AU81" s="1855"/>
      <c r="AV81" s="1855"/>
      <c r="AW81" s="1855"/>
      <c r="AX81" s="1856"/>
      <c r="AY81" s="1854" t="s">
        <v>1881</v>
      </c>
      <c r="AZ81" s="1855"/>
      <c r="BA81" s="1855"/>
      <c r="BB81" s="1855"/>
      <c r="BC81" s="1855"/>
      <c r="BD81" s="1855"/>
      <c r="BE81" s="1855"/>
      <c r="BF81" s="1855"/>
      <c r="BG81" s="1855"/>
      <c r="BH81" s="1855"/>
      <c r="BI81" s="1855"/>
      <c r="BJ81" s="1856"/>
      <c r="BK81" s="1854" t="s">
        <v>1880</v>
      </c>
      <c r="BL81" s="1855"/>
      <c r="BM81" s="1855"/>
      <c r="BN81" s="1855"/>
      <c r="BO81" s="1855"/>
      <c r="BP81" s="1855"/>
      <c r="BQ81" s="1855"/>
      <c r="BR81" s="1855"/>
      <c r="BS81" s="1855"/>
      <c r="BT81" s="1855"/>
      <c r="BU81" s="1855"/>
      <c r="BV81" s="1856"/>
      <c r="BX81" s="1862" t="s">
        <v>1879</v>
      </c>
      <c r="BY81" s="1862"/>
      <c r="BZ81" s="1862"/>
      <c r="CA81" s="1862"/>
      <c r="CB81" s="1862"/>
      <c r="CC81" s="1863"/>
      <c r="CD81" s="1862" t="s">
        <v>1417</v>
      </c>
      <c r="CE81" s="1862"/>
      <c r="CF81" s="1862"/>
      <c r="CG81" s="1862"/>
      <c r="CH81" s="1862"/>
      <c r="CI81" s="1863"/>
      <c r="CJ81" s="1862" t="s">
        <v>1418</v>
      </c>
      <c r="CK81" s="1862"/>
      <c r="CL81" s="1862"/>
      <c r="CM81" s="1862"/>
      <c r="CN81" s="1862"/>
      <c r="CO81" s="1863"/>
      <c r="CP81" s="1862" t="s">
        <v>1419</v>
      </c>
      <c r="CQ81" s="1862"/>
      <c r="CR81" s="1862"/>
      <c r="CS81" s="1862"/>
      <c r="CT81" s="1862"/>
      <c r="CU81" s="1863"/>
      <c r="CV81" s="1864" t="s">
        <v>1878</v>
      </c>
      <c r="CW81" s="1865"/>
      <c r="CX81" s="1865"/>
      <c r="CY81" s="1865"/>
      <c r="CZ81" s="1865"/>
      <c r="DA81" s="1866"/>
      <c r="DB81" s="1864" t="s">
        <v>1877</v>
      </c>
      <c r="DC81" s="1865"/>
      <c r="DD81" s="1865"/>
      <c r="DE81" s="1865"/>
      <c r="DF81" s="1865"/>
      <c r="DG81" s="1866"/>
      <c r="DH81" s="1864" t="s">
        <v>1876</v>
      </c>
      <c r="DI81" s="1865"/>
      <c r="DJ81" s="1865"/>
      <c r="DK81" s="1865"/>
      <c r="DL81" s="1865"/>
      <c r="DM81" s="1866"/>
      <c r="DN81" s="1864" t="s">
        <v>1875</v>
      </c>
      <c r="DO81" s="1865"/>
      <c r="DP81" s="1865"/>
      <c r="DQ81" s="1865"/>
      <c r="DR81" s="1865"/>
      <c r="DS81" s="1866"/>
      <c r="DT81" s="1864" t="s">
        <v>1874</v>
      </c>
      <c r="DU81" s="1865"/>
      <c r="DV81" s="1865"/>
      <c r="DW81" s="1865"/>
      <c r="DX81" s="1865"/>
      <c r="DY81" s="1866"/>
      <c r="DZ81" s="1864" t="s">
        <v>1420</v>
      </c>
      <c r="EA81" s="1865"/>
      <c r="EB81" s="1865"/>
      <c r="EC81" s="1865"/>
      <c r="ED81" s="1865"/>
      <c r="EE81" s="1866"/>
      <c r="EF81" s="1864" t="s">
        <v>1421</v>
      </c>
      <c r="EG81" s="1865"/>
      <c r="EH81" s="1865"/>
      <c r="EI81" s="1865"/>
      <c r="EJ81" s="1865"/>
      <c r="EK81" s="1866"/>
      <c r="EL81" s="1864" t="s">
        <v>1873</v>
      </c>
      <c r="EM81" s="1865"/>
      <c r="EN81" s="1865"/>
      <c r="EO81" s="1865"/>
      <c r="EP81" s="1865"/>
      <c r="EQ81" s="1866"/>
    </row>
    <row r="82" spans="1:148">
      <c r="A82" s="853" t="s">
        <v>891</v>
      </c>
      <c r="B82" s="820" t="s">
        <v>1886</v>
      </c>
      <c r="C82" s="821">
        <v>39448</v>
      </c>
      <c r="D82" s="821">
        <v>39479</v>
      </c>
      <c r="E82" s="821">
        <v>39508</v>
      </c>
      <c r="F82" s="821">
        <v>39539</v>
      </c>
      <c r="G82" s="821">
        <v>39569</v>
      </c>
      <c r="H82" s="821">
        <v>39600</v>
      </c>
      <c r="I82" s="821">
        <v>39630</v>
      </c>
      <c r="J82" s="821">
        <v>39661</v>
      </c>
      <c r="K82" s="821">
        <v>39692</v>
      </c>
      <c r="L82" s="821">
        <v>39722</v>
      </c>
      <c r="M82" s="821">
        <v>39753</v>
      </c>
      <c r="N82" s="821">
        <v>39783</v>
      </c>
      <c r="O82" s="821">
        <v>39814</v>
      </c>
      <c r="P82" s="821">
        <v>39845</v>
      </c>
      <c r="Q82" s="821">
        <v>39873</v>
      </c>
      <c r="R82" s="821">
        <v>39904</v>
      </c>
      <c r="S82" s="821">
        <v>39934</v>
      </c>
      <c r="T82" s="821">
        <v>39965</v>
      </c>
      <c r="U82" s="821">
        <v>39995</v>
      </c>
      <c r="V82" s="821">
        <v>40026</v>
      </c>
      <c r="W82" s="821">
        <v>40057</v>
      </c>
      <c r="X82" s="821">
        <v>40087</v>
      </c>
      <c r="Y82" s="821">
        <v>40118</v>
      </c>
      <c r="Z82" s="821">
        <v>40148</v>
      </c>
      <c r="AA82" s="821">
        <v>40179</v>
      </c>
      <c r="AB82" s="821">
        <v>40210</v>
      </c>
      <c r="AC82" s="821">
        <v>40238</v>
      </c>
      <c r="AD82" s="821">
        <v>40269</v>
      </c>
      <c r="AE82" s="821">
        <v>40299</v>
      </c>
      <c r="AF82" s="821">
        <v>40330</v>
      </c>
      <c r="AG82" s="821">
        <v>40360</v>
      </c>
      <c r="AH82" s="821">
        <v>40391</v>
      </c>
      <c r="AI82" s="821">
        <v>40422</v>
      </c>
      <c r="AJ82" s="821">
        <v>40452</v>
      </c>
      <c r="AK82" s="821">
        <v>40483</v>
      </c>
      <c r="AL82" s="821">
        <v>40513</v>
      </c>
      <c r="AM82" s="821">
        <v>40544</v>
      </c>
      <c r="AN82" s="821">
        <v>40575</v>
      </c>
      <c r="AO82" s="821">
        <v>40603</v>
      </c>
      <c r="AP82" s="821">
        <v>40634</v>
      </c>
      <c r="AQ82" s="821">
        <v>40664</v>
      </c>
      <c r="AR82" s="821">
        <v>40695</v>
      </c>
      <c r="AS82" s="821">
        <v>40725</v>
      </c>
      <c r="AT82" s="821">
        <v>40756</v>
      </c>
      <c r="AU82" s="821">
        <v>40787</v>
      </c>
      <c r="AV82" s="821">
        <v>40817</v>
      </c>
      <c r="AW82" s="821">
        <v>40848</v>
      </c>
      <c r="AX82" s="821">
        <v>40878</v>
      </c>
      <c r="AY82" s="821">
        <v>40909</v>
      </c>
      <c r="AZ82" s="821">
        <v>40940</v>
      </c>
      <c r="BA82" s="821">
        <v>40969</v>
      </c>
      <c r="BB82" s="821">
        <v>41000</v>
      </c>
      <c r="BC82" s="821">
        <v>41030</v>
      </c>
      <c r="BD82" s="821">
        <v>41061</v>
      </c>
      <c r="BE82" s="821">
        <v>41091</v>
      </c>
      <c r="BF82" s="821">
        <v>41122</v>
      </c>
      <c r="BG82" s="821">
        <v>41153</v>
      </c>
      <c r="BH82" s="821">
        <v>41183</v>
      </c>
      <c r="BI82" s="821">
        <v>41214</v>
      </c>
      <c r="BJ82" s="821">
        <v>41244</v>
      </c>
      <c r="BK82" s="821">
        <v>41275</v>
      </c>
      <c r="BL82" s="821">
        <v>41306</v>
      </c>
      <c r="BM82" s="821">
        <v>41334</v>
      </c>
      <c r="BN82" s="821">
        <v>41365</v>
      </c>
      <c r="BO82" s="821">
        <v>41395</v>
      </c>
      <c r="BP82" s="821">
        <v>41426</v>
      </c>
      <c r="BQ82" s="821">
        <v>41456</v>
      </c>
      <c r="BR82" s="821">
        <v>41487</v>
      </c>
      <c r="BS82" s="821">
        <v>41518</v>
      </c>
      <c r="BT82" s="821">
        <v>41548</v>
      </c>
      <c r="BU82" s="821">
        <v>41579</v>
      </c>
      <c r="BV82" s="822">
        <v>41609</v>
      </c>
      <c r="BX82" s="823" t="s">
        <v>1894</v>
      </c>
      <c r="BY82" s="823" t="s">
        <v>1893</v>
      </c>
      <c r="BZ82" s="823" t="s">
        <v>1892</v>
      </c>
      <c r="CA82" s="823" t="s">
        <v>1891</v>
      </c>
      <c r="CB82" s="823" t="s">
        <v>1890</v>
      </c>
      <c r="CC82" s="823" t="s">
        <v>1889</v>
      </c>
      <c r="CD82" s="823" t="s">
        <v>1894</v>
      </c>
      <c r="CE82" s="823" t="s">
        <v>1893</v>
      </c>
      <c r="CF82" s="823" t="s">
        <v>1892</v>
      </c>
      <c r="CG82" s="823" t="s">
        <v>1891</v>
      </c>
      <c r="CH82" s="823" t="s">
        <v>1890</v>
      </c>
      <c r="CI82" s="823" t="s">
        <v>1889</v>
      </c>
      <c r="CJ82" s="823" t="s">
        <v>1894</v>
      </c>
      <c r="CK82" s="823" t="s">
        <v>1893</v>
      </c>
      <c r="CL82" s="823" t="s">
        <v>1892</v>
      </c>
      <c r="CM82" s="823" t="s">
        <v>1891</v>
      </c>
      <c r="CN82" s="823" t="s">
        <v>1890</v>
      </c>
      <c r="CO82" s="823" t="s">
        <v>1889</v>
      </c>
      <c r="CP82" s="823" t="s">
        <v>1894</v>
      </c>
      <c r="CQ82" s="823" t="s">
        <v>1893</v>
      </c>
      <c r="CR82" s="823" t="s">
        <v>1892</v>
      </c>
      <c r="CS82" s="823" t="s">
        <v>1891</v>
      </c>
      <c r="CT82" s="823" t="s">
        <v>1890</v>
      </c>
      <c r="CU82" s="823" t="s">
        <v>1889</v>
      </c>
      <c r="CV82" s="823" t="s">
        <v>1894</v>
      </c>
      <c r="CW82" s="823" t="s">
        <v>1893</v>
      </c>
      <c r="CX82" s="823" t="s">
        <v>1892</v>
      </c>
      <c r="CY82" s="823" t="s">
        <v>1891</v>
      </c>
      <c r="CZ82" s="823" t="s">
        <v>1890</v>
      </c>
      <c r="DA82" s="823" t="s">
        <v>1889</v>
      </c>
      <c r="DB82" s="823" t="s">
        <v>1894</v>
      </c>
      <c r="DC82" s="823" t="s">
        <v>1893</v>
      </c>
      <c r="DD82" s="823" t="s">
        <v>1892</v>
      </c>
      <c r="DE82" s="823" t="s">
        <v>1891</v>
      </c>
      <c r="DF82" s="823" t="s">
        <v>1890</v>
      </c>
      <c r="DG82" s="823" t="s">
        <v>1889</v>
      </c>
      <c r="DH82" s="823" t="s">
        <v>1894</v>
      </c>
      <c r="DI82" s="823" t="s">
        <v>1893</v>
      </c>
      <c r="DJ82" s="823" t="s">
        <v>1892</v>
      </c>
      <c r="DK82" s="823" t="s">
        <v>1891</v>
      </c>
      <c r="DL82" s="823" t="s">
        <v>1890</v>
      </c>
      <c r="DM82" s="823" t="s">
        <v>1889</v>
      </c>
      <c r="DN82" s="823" t="s">
        <v>1894</v>
      </c>
      <c r="DO82" s="823" t="s">
        <v>1893</v>
      </c>
      <c r="DP82" s="823" t="s">
        <v>1892</v>
      </c>
      <c r="DQ82" s="823" t="s">
        <v>1891</v>
      </c>
      <c r="DR82" s="823" t="s">
        <v>1890</v>
      </c>
      <c r="DS82" s="823" t="s">
        <v>1889</v>
      </c>
      <c r="DT82" s="823" t="s">
        <v>1894</v>
      </c>
      <c r="DU82" s="823" t="s">
        <v>1893</v>
      </c>
      <c r="DV82" s="823" t="s">
        <v>1892</v>
      </c>
      <c r="DW82" s="823" t="s">
        <v>1891</v>
      </c>
      <c r="DX82" s="823" t="s">
        <v>1890</v>
      </c>
      <c r="DY82" s="823" t="s">
        <v>1889</v>
      </c>
      <c r="DZ82" s="823" t="s">
        <v>1894</v>
      </c>
      <c r="EA82" s="823" t="s">
        <v>1893</v>
      </c>
      <c r="EB82" s="823" t="s">
        <v>1892</v>
      </c>
      <c r="EC82" s="823" t="s">
        <v>1891</v>
      </c>
      <c r="ED82" s="823" t="s">
        <v>1890</v>
      </c>
      <c r="EE82" s="823" t="s">
        <v>1889</v>
      </c>
      <c r="EF82" s="823" t="s">
        <v>1894</v>
      </c>
      <c r="EG82" s="823" t="s">
        <v>1893</v>
      </c>
      <c r="EH82" s="823" t="s">
        <v>1892</v>
      </c>
      <c r="EI82" s="823" t="s">
        <v>1891</v>
      </c>
      <c r="EJ82" s="823" t="s">
        <v>1890</v>
      </c>
      <c r="EK82" s="823" t="s">
        <v>1889</v>
      </c>
      <c r="EL82" s="823" t="s">
        <v>1894</v>
      </c>
      <c r="EM82" s="823" t="s">
        <v>1893</v>
      </c>
      <c r="EN82" s="823" t="s">
        <v>1892</v>
      </c>
      <c r="EO82" s="823" t="s">
        <v>1891</v>
      </c>
      <c r="EP82" s="823" t="s">
        <v>1890</v>
      </c>
      <c r="EQ82" s="823" t="s">
        <v>1889</v>
      </c>
      <c r="ER82" s="854" t="s">
        <v>891</v>
      </c>
    </row>
    <row r="83" spans="1:148" s="353" customFormat="1">
      <c r="A83" s="1257">
        <v>1</v>
      </c>
      <c r="B83" s="809" t="s">
        <v>1872</v>
      </c>
      <c r="C83" s="1237">
        <f>SUM(C84:C86)</f>
        <v>9814536</v>
      </c>
      <c r="D83" s="1237">
        <f t="shared" ref="D83:BO83" si="18">SUM(D84:D86)</f>
        <v>9814536</v>
      </c>
      <c r="E83" s="1237">
        <f t="shared" si="18"/>
        <v>9814536</v>
      </c>
      <c r="F83" s="1237">
        <f t="shared" si="18"/>
        <v>9814536</v>
      </c>
      <c r="G83" s="1237">
        <f t="shared" si="18"/>
        <v>9814536</v>
      </c>
      <c r="H83" s="1237">
        <f t="shared" si="18"/>
        <v>9814536</v>
      </c>
      <c r="I83" s="1237">
        <f t="shared" si="18"/>
        <v>9814536</v>
      </c>
      <c r="J83" s="1237">
        <f t="shared" si="18"/>
        <v>9814536</v>
      </c>
      <c r="K83" s="1237">
        <f t="shared" si="18"/>
        <v>9814536</v>
      </c>
      <c r="L83" s="1237">
        <f t="shared" si="18"/>
        <v>9814536</v>
      </c>
      <c r="M83" s="1237">
        <f t="shared" si="18"/>
        <v>9814536</v>
      </c>
      <c r="N83" s="1237">
        <f t="shared" si="18"/>
        <v>9814544</v>
      </c>
      <c r="O83" s="1237">
        <f t="shared" si="18"/>
        <v>9808833</v>
      </c>
      <c r="P83" s="1237">
        <f t="shared" si="18"/>
        <v>9808833</v>
      </c>
      <c r="Q83" s="1237">
        <f t="shared" si="18"/>
        <v>9808833</v>
      </c>
      <c r="R83" s="1237">
        <f t="shared" si="18"/>
        <v>9808833</v>
      </c>
      <c r="S83" s="1237">
        <f t="shared" si="18"/>
        <v>9808833</v>
      </c>
      <c r="T83" s="1237">
        <f t="shared" si="18"/>
        <v>9808833</v>
      </c>
      <c r="U83" s="1237">
        <f t="shared" si="18"/>
        <v>9808833</v>
      </c>
      <c r="V83" s="1237">
        <f t="shared" si="18"/>
        <v>9808833</v>
      </c>
      <c r="W83" s="1237">
        <f t="shared" si="18"/>
        <v>9808833</v>
      </c>
      <c r="X83" s="1237">
        <f t="shared" si="18"/>
        <v>9808833</v>
      </c>
      <c r="Y83" s="1237">
        <f t="shared" si="18"/>
        <v>9808833</v>
      </c>
      <c r="Z83" s="1237">
        <f t="shared" si="18"/>
        <v>9808833</v>
      </c>
      <c r="AA83" s="1237">
        <f t="shared" si="18"/>
        <v>9520144</v>
      </c>
      <c r="AB83" s="1237">
        <f t="shared" si="18"/>
        <v>9520144</v>
      </c>
      <c r="AC83" s="1237">
        <f t="shared" si="18"/>
        <v>9520144</v>
      </c>
      <c r="AD83" s="1237">
        <f t="shared" si="18"/>
        <v>9520144</v>
      </c>
      <c r="AE83" s="1237">
        <f t="shared" si="18"/>
        <v>9520144</v>
      </c>
      <c r="AF83" s="1237">
        <f t="shared" si="18"/>
        <v>9520144</v>
      </c>
      <c r="AG83" s="1237">
        <f>SUM(AG84:AG86)</f>
        <v>9520144</v>
      </c>
      <c r="AH83" s="1237">
        <f t="shared" si="18"/>
        <v>9520144</v>
      </c>
      <c r="AI83" s="1237">
        <f t="shared" si="18"/>
        <v>9520144</v>
      </c>
      <c r="AJ83" s="1237">
        <f t="shared" si="18"/>
        <v>9520144</v>
      </c>
      <c r="AK83" s="1237">
        <f t="shared" si="18"/>
        <v>9520144</v>
      </c>
      <c r="AL83" s="1237">
        <f t="shared" si="18"/>
        <v>9520144</v>
      </c>
      <c r="AM83" s="1237">
        <f t="shared" si="18"/>
        <v>9821933</v>
      </c>
      <c r="AN83" s="1237">
        <f t="shared" si="18"/>
        <v>9821933</v>
      </c>
      <c r="AO83" s="1237">
        <f t="shared" si="18"/>
        <v>9821933</v>
      </c>
      <c r="AP83" s="1237">
        <f t="shared" si="18"/>
        <v>9821933</v>
      </c>
      <c r="AQ83" s="1237">
        <f t="shared" si="18"/>
        <v>9821933</v>
      </c>
      <c r="AR83" s="1237">
        <f t="shared" si="18"/>
        <v>9821933</v>
      </c>
      <c r="AS83" s="1237">
        <f t="shared" si="18"/>
        <v>9821933</v>
      </c>
      <c r="AT83" s="1237">
        <f t="shared" si="18"/>
        <v>9821933</v>
      </c>
      <c r="AU83" s="1237">
        <f t="shared" si="18"/>
        <v>9821933</v>
      </c>
      <c r="AV83" s="1237">
        <f t="shared" si="18"/>
        <v>9821933</v>
      </c>
      <c r="AW83" s="1237">
        <f t="shared" si="18"/>
        <v>9821933</v>
      </c>
      <c r="AX83" s="1237">
        <f t="shared" si="18"/>
        <v>9821933</v>
      </c>
      <c r="AY83" s="1237">
        <f t="shared" si="18"/>
        <v>9255327</v>
      </c>
      <c r="AZ83" s="1237">
        <f t="shared" si="18"/>
        <v>9255327</v>
      </c>
      <c r="BA83" s="1237">
        <f t="shared" si="18"/>
        <v>9255327</v>
      </c>
      <c r="BB83" s="1237">
        <f t="shared" si="18"/>
        <v>9255327</v>
      </c>
      <c r="BC83" s="1237">
        <f t="shared" si="18"/>
        <v>9255327</v>
      </c>
      <c r="BD83" s="1237">
        <f t="shared" si="18"/>
        <v>9255327</v>
      </c>
      <c r="BE83" s="1237">
        <f t="shared" si="18"/>
        <v>9255327</v>
      </c>
      <c r="BF83" s="1237">
        <f t="shared" si="18"/>
        <v>9255327</v>
      </c>
      <c r="BG83" s="1237">
        <f t="shared" si="18"/>
        <v>9255327</v>
      </c>
      <c r="BH83" s="1237">
        <f t="shared" si="18"/>
        <v>9255327</v>
      </c>
      <c r="BI83" s="1237">
        <f t="shared" si="18"/>
        <v>9255327</v>
      </c>
      <c r="BJ83" s="1237">
        <f t="shared" si="18"/>
        <v>9255327</v>
      </c>
      <c r="BK83" s="1237">
        <f t="shared" si="18"/>
        <v>9481157</v>
      </c>
      <c r="BL83" s="1237">
        <f t="shared" si="18"/>
        <v>9481157</v>
      </c>
      <c r="BM83" s="1237">
        <f t="shared" si="18"/>
        <v>9481157</v>
      </c>
      <c r="BN83" s="1237">
        <f t="shared" si="18"/>
        <v>9481157</v>
      </c>
      <c r="BO83" s="1237">
        <f t="shared" si="18"/>
        <v>9481157</v>
      </c>
      <c r="BP83" s="1237">
        <f t="shared" ref="BP83:BV83" si="19">SUM(BP84:BP86)</f>
        <v>9481157</v>
      </c>
      <c r="BQ83" s="1237">
        <f t="shared" si="19"/>
        <v>9481157</v>
      </c>
      <c r="BR83" s="1237">
        <f t="shared" si="19"/>
        <v>9481157</v>
      </c>
      <c r="BS83" s="1237">
        <f t="shared" si="19"/>
        <v>9481157</v>
      </c>
      <c r="BT83" s="1237">
        <f t="shared" si="19"/>
        <v>0</v>
      </c>
      <c r="BU83" s="1237">
        <f t="shared" si="19"/>
        <v>0</v>
      </c>
      <c r="BV83" s="1237">
        <f t="shared" si="19"/>
        <v>0</v>
      </c>
      <c r="BW83" s="1369"/>
      <c r="BX83" s="1258">
        <f>SUM(BX85)</f>
        <v>0.99941892311567249</v>
      </c>
      <c r="BY83" s="1258">
        <f>SUM(BY85)</f>
        <v>0.97056846619776282</v>
      </c>
      <c r="BZ83" s="1258">
        <f t="shared" ref="BZ83:EJ83" si="20">SUM(BZ85)</f>
        <v>1.0317000457135943</v>
      </c>
      <c r="CA83" s="1258">
        <f t="shared" si="20"/>
        <v>0.94231217011966995</v>
      </c>
      <c r="CB83" s="1258">
        <f t="shared" si="20"/>
        <v>1.0244000022905728</v>
      </c>
      <c r="CC83" s="1258">
        <f t="shared" ref="CC83:CH83" si="21">SUM(CC85)</f>
        <v>0.99367992148745454</v>
      </c>
      <c r="CD83" s="1366">
        <f t="shared" si="21"/>
        <v>0.99941892311567249</v>
      </c>
      <c r="CE83" s="1258">
        <f t="shared" si="21"/>
        <v>0.97056846619776282</v>
      </c>
      <c r="CF83" s="1258">
        <f t="shared" si="21"/>
        <v>1.0317000457135943</v>
      </c>
      <c r="CG83" s="1258">
        <f t="shared" si="21"/>
        <v>0.94231217011966995</v>
      </c>
      <c r="CH83" s="1258">
        <f t="shared" si="21"/>
        <v>1.0244000022905728</v>
      </c>
      <c r="CI83" s="1258">
        <f t="shared" si="20"/>
        <v>0.99367992148745454</v>
      </c>
      <c r="CJ83" s="1258">
        <f t="shared" si="20"/>
        <v>0.99941892311567249</v>
      </c>
      <c r="CK83" s="1258">
        <f t="shared" si="20"/>
        <v>112001.69411764706</v>
      </c>
      <c r="CL83" s="1258">
        <f t="shared" si="20"/>
        <v>1.0317000457135943</v>
      </c>
      <c r="CM83" s="1258">
        <f t="shared" si="20"/>
        <v>0.94231217011966995</v>
      </c>
      <c r="CN83" s="1258">
        <f t="shared" si="20"/>
        <v>1.0244000022905728</v>
      </c>
      <c r="CO83" s="1258">
        <f t="shared" si="20"/>
        <v>22401.138389757663</v>
      </c>
      <c r="CP83" s="1258">
        <f t="shared" si="20"/>
        <v>0.99941892311567249</v>
      </c>
      <c r="CQ83" s="1258">
        <f t="shared" si="20"/>
        <v>0.97056846619776282</v>
      </c>
      <c r="CR83" s="1258">
        <f t="shared" si="20"/>
        <v>1.0317000457135943</v>
      </c>
      <c r="CS83" s="1258">
        <f t="shared" si="20"/>
        <v>0.94231217011966995</v>
      </c>
      <c r="CT83" s="1258">
        <f t="shared" si="20"/>
        <v>1.0244000022905728</v>
      </c>
      <c r="CU83" s="1258">
        <f t="shared" si="20"/>
        <v>0.99367992148745454</v>
      </c>
      <c r="CV83" s="1258">
        <f t="shared" si="20"/>
        <v>0.99941892311567249</v>
      </c>
      <c r="CW83" s="1258">
        <f t="shared" si="20"/>
        <v>0.97056846619776282</v>
      </c>
      <c r="CX83" s="1258">
        <f t="shared" si="20"/>
        <v>1.0317000457135943</v>
      </c>
      <c r="CY83" s="1258">
        <f t="shared" si="20"/>
        <v>0.94231217011966995</v>
      </c>
      <c r="CZ83" s="1258">
        <f t="shared" si="20"/>
        <v>1.0244000022905728</v>
      </c>
      <c r="DA83" s="1258">
        <f t="shared" si="20"/>
        <v>0.99367992148745454</v>
      </c>
      <c r="DB83" s="1258">
        <f t="shared" si="20"/>
        <v>0.99941892311567249</v>
      </c>
      <c r="DC83" s="1258">
        <f t="shared" si="20"/>
        <v>0.97056846619776282</v>
      </c>
      <c r="DD83" s="1258">
        <f t="shared" si="20"/>
        <v>1.0317000457135943</v>
      </c>
      <c r="DE83" s="1258">
        <f t="shared" si="20"/>
        <v>0.94231217011966995</v>
      </c>
      <c r="DF83" s="1258">
        <f t="shared" si="20"/>
        <v>1.0244000022905728</v>
      </c>
      <c r="DG83" s="1258">
        <f t="shared" si="20"/>
        <v>0.99367992148745454</v>
      </c>
      <c r="DH83" s="1258">
        <f t="shared" si="20"/>
        <v>0.99941892311567249</v>
      </c>
      <c r="DI83" s="1258">
        <f t="shared" si="20"/>
        <v>0.97056846619776282</v>
      </c>
      <c r="DJ83" s="1258">
        <f t="shared" si="20"/>
        <v>1.0317000457135943</v>
      </c>
      <c r="DK83" s="1258">
        <f t="shared" si="20"/>
        <v>0.94231217011966995</v>
      </c>
      <c r="DL83" s="1258">
        <f t="shared" si="20"/>
        <v>1.0244000022905728</v>
      </c>
      <c r="DM83" s="1258">
        <f t="shared" si="20"/>
        <v>0.99367992148745454</v>
      </c>
      <c r="DN83" s="1258">
        <f t="shared" si="20"/>
        <v>0.99941892311567249</v>
      </c>
      <c r="DO83" s="1258">
        <f t="shared" si="20"/>
        <v>0.97056846619776282</v>
      </c>
      <c r="DP83" s="1258">
        <f t="shared" si="20"/>
        <v>1.0317000457135943</v>
      </c>
      <c r="DQ83" s="1258">
        <f t="shared" si="20"/>
        <v>0.94231217011966995</v>
      </c>
      <c r="DR83" s="1258">
        <f t="shared" si="20"/>
        <v>1.0244000022905728</v>
      </c>
      <c r="DS83" s="1258">
        <f t="shared" si="20"/>
        <v>0.99367992148745454</v>
      </c>
      <c r="DT83" s="1258">
        <f t="shared" si="20"/>
        <v>0.99941892311567249</v>
      </c>
      <c r="DU83" s="1258">
        <f t="shared" si="20"/>
        <v>0.97056846619776282</v>
      </c>
      <c r="DV83" s="1258">
        <f t="shared" si="20"/>
        <v>1.0317000457135943</v>
      </c>
      <c r="DW83" s="1258">
        <f t="shared" si="20"/>
        <v>0.94231217011966995</v>
      </c>
      <c r="DX83" s="1258">
        <f t="shared" si="20"/>
        <v>1.0244000022905728</v>
      </c>
      <c r="DY83" s="1258">
        <f t="shared" si="20"/>
        <v>0.99367992148745454</v>
      </c>
      <c r="DZ83" s="1258">
        <f t="shared" si="20"/>
        <v>0.99941892311567249</v>
      </c>
      <c r="EA83" s="1258">
        <f t="shared" si="20"/>
        <v>0.97056846619776282</v>
      </c>
      <c r="EB83" s="1258">
        <f t="shared" si="20"/>
        <v>1.0317000457135943</v>
      </c>
      <c r="EC83" s="1258">
        <f t="shared" si="20"/>
        <v>0.94231217011966995</v>
      </c>
      <c r="ED83" s="1258">
        <f t="shared" si="20"/>
        <v>0</v>
      </c>
      <c r="EE83" s="1258">
        <f t="shared" si="20"/>
        <v>0.98599990128667492</v>
      </c>
      <c r="EF83" s="1258">
        <f t="shared" si="20"/>
        <v>0.99941892311567249</v>
      </c>
      <c r="EG83" s="1258">
        <f t="shared" si="20"/>
        <v>0.97056846619776282</v>
      </c>
      <c r="EH83" s="1258">
        <f t="shared" si="20"/>
        <v>1.0317000457135943</v>
      </c>
      <c r="EI83" s="1258">
        <f t="shared" si="20"/>
        <v>0.94231217011966995</v>
      </c>
      <c r="EJ83" s="1258">
        <f t="shared" si="20"/>
        <v>0</v>
      </c>
      <c r="EK83" s="1258">
        <f t="shared" ref="EK83:EQ83" si="22">SUM(EK85)</f>
        <v>0.98599990128667492</v>
      </c>
      <c r="EL83" s="1258">
        <f t="shared" si="22"/>
        <v>0.99941810847248735</v>
      </c>
      <c r="EM83" s="1258">
        <f t="shared" si="22"/>
        <v>0.97056846619776282</v>
      </c>
      <c r="EN83" s="1258">
        <f t="shared" si="22"/>
        <v>1.0317000457135943</v>
      </c>
      <c r="EO83" s="1258">
        <f t="shared" si="22"/>
        <v>0.94231217011966995</v>
      </c>
      <c r="EP83" s="1258">
        <f t="shared" si="22"/>
        <v>0</v>
      </c>
      <c r="EQ83" s="1258">
        <f t="shared" si="22"/>
        <v>0.98599969762587847</v>
      </c>
      <c r="ER83" s="1259">
        <v>1</v>
      </c>
    </row>
    <row r="84" spans="1:148">
      <c r="A84" s="853">
        <v>1.1000000000000001</v>
      </c>
      <c r="B84" s="810" t="s">
        <v>1870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178"/>
      <c r="BU84" s="178"/>
      <c r="BV84" s="177"/>
      <c r="BX84" s="178"/>
      <c r="BY84" s="178"/>
      <c r="BZ84" s="178"/>
      <c r="CA84" s="178"/>
      <c r="CB84" s="178"/>
      <c r="CC84" s="178"/>
      <c r="CD84" s="178"/>
      <c r="CE84" s="178"/>
      <c r="CF84" s="178"/>
      <c r="CG84" s="178"/>
      <c r="CH84" s="178"/>
      <c r="CI84" s="178"/>
      <c r="CJ84" s="178"/>
      <c r="CK84" s="178"/>
      <c r="CL84" s="178"/>
      <c r="CM84" s="178"/>
      <c r="CN84" s="178"/>
      <c r="CO84" s="178"/>
      <c r="CP84" s="178"/>
      <c r="CQ84" s="178"/>
      <c r="CR84" s="178"/>
      <c r="CS84" s="178"/>
      <c r="CT84" s="178"/>
      <c r="CU84" s="178"/>
      <c r="CV84" s="178"/>
      <c r="CW84" s="178"/>
      <c r="CX84" s="178"/>
      <c r="CY84" s="178"/>
      <c r="CZ84" s="178"/>
      <c r="DA84" s="178"/>
      <c r="DB84" s="178"/>
      <c r="DC84" s="178"/>
      <c r="DD84" s="178"/>
      <c r="DE84" s="178"/>
      <c r="DF84" s="178"/>
      <c r="DG84" s="178"/>
      <c r="DH84" s="178"/>
      <c r="DI84" s="178"/>
      <c r="DJ84" s="178"/>
      <c r="DK84" s="178"/>
      <c r="DL84" s="178"/>
      <c r="DM84" s="178"/>
      <c r="DN84" s="178"/>
      <c r="DO84" s="178"/>
      <c r="DP84" s="178"/>
      <c r="DQ84" s="178"/>
      <c r="DR84" s="178"/>
      <c r="DS84" s="178"/>
      <c r="DT84" s="178"/>
      <c r="DU84" s="178"/>
      <c r="DV84" s="178"/>
      <c r="DW84" s="178"/>
      <c r="DX84" s="178"/>
      <c r="DY84" s="178"/>
      <c r="DZ84" s="178"/>
      <c r="EA84" s="178"/>
      <c r="EB84" s="178"/>
      <c r="EC84" s="178"/>
      <c r="ED84" s="178"/>
      <c r="EE84" s="178"/>
      <c r="EF84" s="178"/>
      <c r="EG84" s="178"/>
      <c r="EH84" s="178"/>
      <c r="EI84" s="178"/>
      <c r="EJ84" s="178"/>
      <c r="EK84" s="178"/>
      <c r="EL84" s="178"/>
      <c r="EM84" s="178"/>
      <c r="EN84" s="178"/>
      <c r="EO84" s="178"/>
      <c r="EP84" s="178"/>
      <c r="EQ84" s="178"/>
      <c r="ER84" s="855">
        <v>1.1000000000000001</v>
      </c>
    </row>
    <row r="85" spans="1:148" s="1274" customFormat="1">
      <c r="A85" s="1270">
        <v>1.2</v>
      </c>
      <c r="B85" s="1271" t="s">
        <v>1869</v>
      </c>
      <c r="C85" s="1272">
        <v>9814536</v>
      </c>
      <c r="D85" s="1272">
        <v>9814536</v>
      </c>
      <c r="E85" s="1272">
        <v>9814536</v>
      </c>
      <c r="F85" s="1272">
        <v>9814536</v>
      </c>
      <c r="G85" s="1272">
        <v>9814536</v>
      </c>
      <c r="H85" s="1272">
        <v>9814536</v>
      </c>
      <c r="I85" s="1272">
        <v>9814536</v>
      </c>
      <c r="J85" s="1272">
        <v>9814536</v>
      </c>
      <c r="K85" s="1272">
        <v>9814536</v>
      </c>
      <c r="L85" s="1272">
        <v>9814536</v>
      </c>
      <c r="M85" s="1272">
        <v>9814536</v>
      </c>
      <c r="N85" s="1272">
        <v>9814544</v>
      </c>
      <c r="O85" s="1272">
        <v>9808833</v>
      </c>
      <c r="P85" s="1272">
        <v>9808833</v>
      </c>
      <c r="Q85" s="1272">
        <v>9808833</v>
      </c>
      <c r="R85" s="1272">
        <v>9808833</v>
      </c>
      <c r="S85" s="1272">
        <v>9808833</v>
      </c>
      <c r="T85" s="1272">
        <v>9808833</v>
      </c>
      <c r="U85" s="1272">
        <v>9808833</v>
      </c>
      <c r="V85" s="1272">
        <v>9808833</v>
      </c>
      <c r="W85" s="1272">
        <v>9808833</v>
      </c>
      <c r="X85" s="1272">
        <v>9808833</v>
      </c>
      <c r="Y85" s="1272">
        <v>9808833</v>
      </c>
      <c r="Z85" s="1272">
        <v>9808833</v>
      </c>
      <c r="AA85" s="1272">
        <v>9520144</v>
      </c>
      <c r="AB85" s="1272">
        <v>9520144</v>
      </c>
      <c r="AC85" s="1272">
        <v>9520144</v>
      </c>
      <c r="AD85" s="1272">
        <v>9520144</v>
      </c>
      <c r="AE85" s="1272">
        <v>9520144</v>
      </c>
      <c r="AF85" s="1272">
        <v>9520144</v>
      </c>
      <c r="AG85" s="1272">
        <v>9520144</v>
      </c>
      <c r="AH85" s="1272">
        <v>9520144</v>
      </c>
      <c r="AI85" s="1272">
        <v>9520144</v>
      </c>
      <c r="AJ85" s="1272">
        <v>9520144</v>
      </c>
      <c r="AK85" s="1272">
        <v>9520144</v>
      </c>
      <c r="AL85" s="1272">
        <v>9520144</v>
      </c>
      <c r="AM85" s="1272">
        <v>9821933</v>
      </c>
      <c r="AN85" s="1272">
        <v>9821933</v>
      </c>
      <c r="AO85" s="1272">
        <v>9821933</v>
      </c>
      <c r="AP85" s="1272">
        <v>9821933</v>
      </c>
      <c r="AQ85" s="1272">
        <v>9821933</v>
      </c>
      <c r="AR85" s="1272">
        <v>9821933</v>
      </c>
      <c r="AS85" s="1272">
        <v>9821933</v>
      </c>
      <c r="AT85" s="1272">
        <v>9821933</v>
      </c>
      <c r="AU85" s="1272">
        <v>9821933</v>
      </c>
      <c r="AV85" s="1272">
        <v>9821933</v>
      </c>
      <c r="AW85" s="1272">
        <v>9821933</v>
      </c>
      <c r="AX85" s="1272">
        <v>9821933</v>
      </c>
      <c r="AY85" s="1272">
        <v>9255327</v>
      </c>
      <c r="AZ85" s="1272">
        <v>9255327</v>
      </c>
      <c r="BA85" s="1272">
        <v>9255327</v>
      </c>
      <c r="BB85" s="1272">
        <v>9255327</v>
      </c>
      <c r="BC85" s="1272">
        <v>9255327</v>
      </c>
      <c r="BD85" s="1272">
        <v>9255327</v>
      </c>
      <c r="BE85" s="1272">
        <v>9255327</v>
      </c>
      <c r="BF85" s="1272">
        <v>9255327</v>
      </c>
      <c r="BG85" s="1272">
        <v>9255327</v>
      </c>
      <c r="BH85" s="1272">
        <v>9255327</v>
      </c>
      <c r="BI85" s="1272">
        <v>9255327</v>
      </c>
      <c r="BJ85" s="1272">
        <v>9255327</v>
      </c>
      <c r="BK85" s="1272">
        <v>9481157</v>
      </c>
      <c r="BL85" s="1272">
        <v>9481157</v>
      </c>
      <c r="BM85" s="1272">
        <v>9481157</v>
      </c>
      <c r="BN85" s="1272">
        <v>9481157</v>
      </c>
      <c r="BO85" s="1272">
        <v>9481157</v>
      </c>
      <c r="BP85" s="1272">
        <v>9481157</v>
      </c>
      <c r="BQ85" s="1272">
        <v>9481157</v>
      </c>
      <c r="BR85" s="1272">
        <v>9481157</v>
      </c>
      <c r="BS85" s="1272">
        <v>9481157</v>
      </c>
      <c r="BT85" s="1272"/>
      <c r="BU85" s="1272"/>
      <c r="BV85" s="1273"/>
      <c r="BW85" s="1367"/>
      <c r="BX85" s="1272">
        <f>O85/C85</f>
        <v>0.99941892311567249</v>
      </c>
      <c r="BY85" s="1272">
        <f>AA85/O85</f>
        <v>0.97056846619776282</v>
      </c>
      <c r="BZ85" s="1272">
        <f>AM85/AA85</f>
        <v>1.0317000457135943</v>
      </c>
      <c r="CA85" s="1272">
        <f>AY85/AM85</f>
        <v>0.94231217011966995</v>
      </c>
      <c r="CB85" s="1272">
        <f>BK85/AY85</f>
        <v>1.0244000022905728</v>
      </c>
      <c r="CC85" s="1272">
        <f>AVERAGE(BX85:CB85)</f>
        <v>0.99367992148745454</v>
      </c>
      <c r="CD85" s="1364">
        <f>P85/D85</f>
        <v>0.99941892311567249</v>
      </c>
      <c r="CE85" s="1272">
        <f>AB85/P85</f>
        <v>0.97056846619776282</v>
      </c>
      <c r="CF85" s="1272">
        <f>AN85/AB85</f>
        <v>1.0317000457135943</v>
      </c>
      <c r="CG85" s="1272">
        <f>AZ85/AN85</f>
        <v>0.94231217011966995</v>
      </c>
      <c r="CH85" s="1272">
        <f>BL85/AZ85</f>
        <v>1.0244000022905728</v>
      </c>
      <c r="CI85" s="1364">
        <f>AVERAGE(CD85:CH85)</f>
        <v>0.99367992148745454</v>
      </c>
      <c r="CJ85" s="1272">
        <f>Q85/E85</f>
        <v>0.99941892311567249</v>
      </c>
      <c r="CK85" s="1272">
        <f>AC85/85</f>
        <v>112001.69411764706</v>
      </c>
      <c r="CL85" s="1272">
        <f>AO85/AC85</f>
        <v>1.0317000457135943</v>
      </c>
      <c r="CM85" s="1272">
        <f>BA85/AO85</f>
        <v>0.94231217011966995</v>
      </c>
      <c r="CN85" s="1272">
        <f>BM85/BA85</f>
        <v>1.0244000022905728</v>
      </c>
      <c r="CO85" s="1272">
        <f>AVERAGE(CJ85:CN85)</f>
        <v>22401.138389757663</v>
      </c>
      <c r="CP85" s="1272">
        <f>R85/F85</f>
        <v>0.99941892311567249</v>
      </c>
      <c r="CQ85" s="1272">
        <f>AD85/R85</f>
        <v>0.97056846619776282</v>
      </c>
      <c r="CR85" s="1272">
        <f>AP85/AD85</f>
        <v>1.0317000457135943</v>
      </c>
      <c r="CS85" s="1272">
        <f>BB85/AP85</f>
        <v>0.94231217011966995</v>
      </c>
      <c r="CT85" s="1272">
        <f>BN85/BB85</f>
        <v>1.0244000022905728</v>
      </c>
      <c r="CU85" s="1272">
        <f>AVERAGE(CP85:CT85)</f>
        <v>0.99367992148745454</v>
      </c>
      <c r="CV85" s="1272">
        <f>S85/G85</f>
        <v>0.99941892311567249</v>
      </c>
      <c r="CW85" s="1272">
        <f>AE85/S85</f>
        <v>0.97056846619776282</v>
      </c>
      <c r="CX85" s="1272">
        <f>AQ85/AE85</f>
        <v>1.0317000457135943</v>
      </c>
      <c r="CY85" s="1272">
        <f>BC85/AQ85</f>
        <v>0.94231217011966995</v>
      </c>
      <c r="CZ85" s="1272">
        <f>BO85/BC85</f>
        <v>1.0244000022905728</v>
      </c>
      <c r="DA85" s="1272">
        <f>AVERAGE(CV85:CZ85)</f>
        <v>0.99367992148745454</v>
      </c>
      <c r="DB85" s="1272">
        <f>T85/H85</f>
        <v>0.99941892311567249</v>
      </c>
      <c r="DC85" s="1272">
        <f>AF85/T85</f>
        <v>0.97056846619776282</v>
      </c>
      <c r="DD85" s="1272">
        <f>AR85/AF85</f>
        <v>1.0317000457135943</v>
      </c>
      <c r="DE85" s="1272">
        <f>BD85/AR85</f>
        <v>0.94231217011966995</v>
      </c>
      <c r="DF85" s="1272">
        <f>BP85/BD85</f>
        <v>1.0244000022905728</v>
      </c>
      <c r="DG85" s="1272">
        <f>AVERAGE(DB85:DF85)</f>
        <v>0.99367992148745454</v>
      </c>
      <c r="DH85" s="1272">
        <f>U85/I85</f>
        <v>0.99941892311567249</v>
      </c>
      <c r="DI85" s="1272">
        <f>AG85/U85</f>
        <v>0.97056846619776282</v>
      </c>
      <c r="DJ85" s="1272">
        <f>AS85/AG85</f>
        <v>1.0317000457135943</v>
      </c>
      <c r="DK85" s="1272">
        <f>BE85/AS85</f>
        <v>0.94231217011966995</v>
      </c>
      <c r="DL85" s="1272">
        <f>BQ85/BE85</f>
        <v>1.0244000022905728</v>
      </c>
      <c r="DM85" s="1272">
        <f>AVERAGE(DH85:DL85)</f>
        <v>0.99367992148745454</v>
      </c>
      <c r="DN85" s="1272">
        <f>V85/J85</f>
        <v>0.99941892311567249</v>
      </c>
      <c r="DO85" s="1272">
        <f>AH85/V85</f>
        <v>0.97056846619776282</v>
      </c>
      <c r="DP85" s="1272">
        <f>AT85/AH85</f>
        <v>1.0317000457135943</v>
      </c>
      <c r="DQ85" s="1272">
        <f>BF85/AT85</f>
        <v>0.94231217011966995</v>
      </c>
      <c r="DR85" s="1272">
        <f>BR85/BF85</f>
        <v>1.0244000022905728</v>
      </c>
      <c r="DS85" s="1272">
        <f>AVERAGE(DN85:DR85)</f>
        <v>0.99367992148745454</v>
      </c>
      <c r="DT85" s="1272">
        <f>W85/K85</f>
        <v>0.99941892311567249</v>
      </c>
      <c r="DU85" s="1272">
        <f>AI85/W85</f>
        <v>0.97056846619776282</v>
      </c>
      <c r="DV85" s="1272">
        <f>AU85/AI85</f>
        <v>1.0317000457135943</v>
      </c>
      <c r="DW85" s="1272">
        <f>BG85/AU85</f>
        <v>0.94231217011966995</v>
      </c>
      <c r="DX85" s="1272">
        <f>BS85/BG85</f>
        <v>1.0244000022905728</v>
      </c>
      <c r="DY85" s="1272">
        <f>AVERAGE(DT85:DX85)</f>
        <v>0.99367992148745454</v>
      </c>
      <c r="DZ85" s="1272">
        <f>X85/L85</f>
        <v>0.99941892311567249</v>
      </c>
      <c r="EA85" s="1272">
        <f>AJ85/X85</f>
        <v>0.97056846619776282</v>
      </c>
      <c r="EB85" s="1272">
        <f>AV85/AJ85</f>
        <v>1.0317000457135943</v>
      </c>
      <c r="EC85" s="1272">
        <f>BH85/AV85</f>
        <v>0.94231217011966995</v>
      </c>
      <c r="ED85" s="1272"/>
      <c r="EE85" s="1272">
        <f>AVERAGE(DZ85:ED85)</f>
        <v>0.98599990128667492</v>
      </c>
      <c r="EF85" s="1272">
        <f>Y85/M85</f>
        <v>0.99941892311567249</v>
      </c>
      <c r="EG85" s="1272">
        <f>AK85/Y85</f>
        <v>0.97056846619776282</v>
      </c>
      <c r="EH85" s="1272">
        <f>AW85/AJ85</f>
        <v>1.0317000457135943</v>
      </c>
      <c r="EI85" s="1272">
        <f>BI85/AW85</f>
        <v>0.94231217011966995</v>
      </c>
      <c r="EJ85" s="1272"/>
      <c r="EK85" s="1272">
        <f>AVERAGE(EF85:EJ85)</f>
        <v>0.98599990128667492</v>
      </c>
      <c r="EL85" s="1272">
        <f>Z85/N85</f>
        <v>0.99941810847248735</v>
      </c>
      <c r="EM85" s="1272">
        <f>AL85/Z85</f>
        <v>0.97056846619776282</v>
      </c>
      <c r="EN85" s="1272">
        <f>AX85/AL85</f>
        <v>1.0317000457135943</v>
      </c>
      <c r="EO85" s="1272">
        <f>BJ85/AX85</f>
        <v>0.94231217011966995</v>
      </c>
      <c r="EP85" s="1272"/>
      <c r="EQ85" s="1272">
        <f>AVERAGE(EL85:EP85)</f>
        <v>0.98599969762587847</v>
      </c>
      <c r="ER85" s="1275">
        <v>1.2</v>
      </c>
    </row>
    <row r="86" spans="1:148">
      <c r="A86" s="853">
        <v>1.3</v>
      </c>
      <c r="B86" s="810" t="s">
        <v>1868</v>
      </c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7"/>
      <c r="BX86" s="209"/>
      <c r="BY86" s="178"/>
      <c r="BZ86" s="178"/>
      <c r="CA86" s="178"/>
      <c r="CB86" s="178"/>
      <c r="CC86" s="178"/>
      <c r="CD86" s="1364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855">
        <v>1.3</v>
      </c>
    </row>
    <row r="87" spans="1:148">
      <c r="A87" s="853">
        <v>2</v>
      </c>
      <c r="B87" s="809" t="s">
        <v>1871</v>
      </c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78"/>
      <c r="BS87" s="178"/>
      <c r="BT87" s="178"/>
      <c r="BU87" s="178"/>
      <c r="BV87" s="177"/>
      <c r="BX87" s="209"/>
      <c r="BY87" s="178"/>
      <c r="BZ87" s="178"/>
      <c r="CA87" s="178"/>
      <c r="CB87" s="178"/>
      <c r="CC87" s="178"/>
      <c r="CD87" s="1364"/>
      <c r="CE87" s="178"/>
      <c r="CF87" s="178"/>
      <c r="CG87" s="178"/>
      <c r="CH87" s="178"/>
      <c r="CI87" s="178"/>
      <c r="CJ87" s="178"/>
      <c r="CK87" s="178"/>
      <c r="CL87" s="178"/>
      <c r="CM87" s="178"/>
      <c r="CN87" s="178"/>
      <c r="CO87" s="178"/>
      <c r="CP87" s="178"/>
      <c r="CQ87" s="178"/>
      <c r="CR87" s="178"/>
      <c r="CS87" s="178"/>
      <c r="CT87" s="178"/>
      <c r="CU87" s="178"/>
      <c r="CV87" s="178"/>
      <c r="CW87" s="178"/>
      <c r="CX87" s="178"/>
      <c r="CY87" s="178"/>
      <c r="CZ87" s="178"/>
      <c r="DA87" s="178"/>
      <c r="DB87" s="178"/>
      <c r="DC87" s="178"/>
      <c r="DD87" s="178"/>
      <c r="DE87" s="178"/>
      <c r="DF87" s="178"/>
      <c r="DG87" s="178"/>
      <c r="DH87" s="178"/>
      <c r="DI87" s="178"/>
      <c r="DJ87" s="178"/>
      <c r="DK87" s="178"/>
      <c r="DL87" s="178"/>
      <c r="DM87" s="178"/>
      <c r="DN87" s="178"/>
      <c r="DO87" s="178"/>
      <c r="DP87" s="178"/>
      <c r="DQ87" s="178"/>
      <c r="DR87" s="178"/>
      <c r="DS87" s="178"/>
      <c r="DT87" s="178"/>
      <c r="DU87" s="178"/>
      <c r="DV87" s="178"/>
      <c r="DW87" s="178"/>
      <c r="DX87" s="178"/>
      <c r="DY87" s="178"/>
      <c r="DZ87" s="178"/>
      <c r="EA87" s="178"/>
      <c r="EB87" s="178"/>
      <c r="EC87" s="178"/>
      <c r="ED87" s="178"/>
      <c r="EE87" s="178"/>
      <c r="EF87" s="178"/>
      <c r="EG87" s="178"/>
      <c r="EH87" s="178"/>
      <c r="EI87" s="178"/>
      <c r="EJ87" s="178"/>
      <c r="EK87" s="178"/>
      <c r="EL87" s="178"/>
      <c r="EM87" s="178"/>
      <c r="EN87" s="178"/>
      <c r="EO87" s="178"/>
      <c r="EP87" s="178"/>
      <c r="EQ87" s="178"/>
      <c r="ER87" s="855">
        <v>2</v>
      </c>
    </row>
    <row r="88" spans="1:148">
      <c r="A88" s="853">
        <v>2.1</v>
      </c>
      <c r="B88" s="810" t="s">
        <v>1870</v>
      </c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7"/>
      <c r="BX88" s="209"/>
      <c r="BY88" s="178"/>
      <c r="BZ88" s="178"/>
      <c r="CA88" s="178"/>
      <c r="CB88" s="178"/>
      <c r="CC88" s="178"/>
      <c r="CD88" s="1364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  <c r="DP88" s="178"/>
      <c r="DQ88" s="178"/>
      <c r="DR88" s="178"/>
      <c r="DS88" s="178"/>
      <c r="DT88" s="178"/>
      <c r="DU88" s="178"/>
      <c r="DV88" s="178"/>
      <c r="DW88" s="178"/>
      <c r="DX88" s="178"/>
      <c r="DY88" s="178"/>
      <c r="DZ88" s="178"/>
      <c r="EA88" s="178"/>
      <c r="EB88" s="178"/>
      <c r="EC88" s="178"/>
      <c r="ED88" s="178"/>
      <c r="EE88" s="178"/>
      <c r="EF88" s="178"/>
      <c r="EG88" s="178"/>
      <c r="EH88" s="178"/>
      <c r="EI88" s="178"/>
      <c r="EJ88" s="178"/>
      <c r="EK88" s="178"/>
      <c r="EL88" s="178"/>
      <c r="EM88" s="178"/>
      <c r="EN88" s="178"/>
      <c r="EO88" s="178"/>
      <c r="EP88" s="178"/>
      <c r="EQ88" s="178"/>
      <c r="ER88" s="855">
        <v>2.1</v>
      </c>
    </row>
    <row r="89" spans="1:148">
      <c r="A89" s="853">
        <v>2.2000000000000002</v>
      </c>
      <c r="B89" s="810" t="s">
        <v>1869</v>
      </c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178"/>
      <c r="AQ89" s="178"/>
      <c r="AR89" s="178"/>
      <c r="AS89" s="178"/>
      <c r="AT89" s="178"/>
      <c r="AU89" s="178"/>
      <c r="AV89" s="178"/>
      <c r="AW89" s="178"/>
      <c r="AX89" s="178"/>
      <c r="AY89" s="178"/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78"/>
      <c r="BS89" s="178"/>
      <c r="BT89" s="178"/>
      <c r="BU89" s="178"/>
      <c r="BV89" s="177"/>
      <c r="BX89" s="209"/>
      <c r="BY89" s="178"/>
      <c r="BZ89" s="178"/>
      <c r="CA89" s="178"/>
      <c r="CB89" s="178"/>
      <c r="CC89" s="178"/>
      <c r="CD89" s="1364"/>
      <c r="CE89" s="178"/>
      <c r="CF89" s="178"/>
      <c r="CG89" s="178"/>
      <c r="CH89" s="178"/>
      <c r="CI89" s="178"/>
      <c r="CJ89" s="178"/>
      <c r="CK89" s="178"/>
      <c r="CL89" s="178"/>
      <c r="CM89" s="178"/>
      <c r="CN89" s="178"/>
      <c r="CO89" s="178"/>
      <c r="CP89" s="178"/>
      <c r="CQ89" s="178"/>
      <c r="CR89" s="178"/>
      <c r="CS89" s="178"/>
      <c r="CT89" s="178"/>
      <c r="CU89" s="178"/>
      <c r="CV89" s="178"/>
      <c r="CW89" s="178"/>
      <c r="CX89" s="178"/>
      <c r="CY89" s="178"/>
      <c r="CZ89" s="178"/>
      <c r="DA89" s="178"/>
      <c r="DB89" s="178"/>
      <c r="DC89" s="178"/>
      <c r="DD89" s="178"/>
      <c r="DE89" s="178"/>
      <c r="DF89" s="178"/>
      <c r="DG89" s="178"/>
      <c r="DH89" s="178"/>
      <c r="DI89" s="178"/>
      <c r="DJ89" s="178"/>
      <c r="DK89" s="178"/>
      <c r="DL89" s="178"/>
      <c r="DM89" s="178"/>
      <c r="DN89" s="178"/>
      <c r="DO89" s="178"/>
      <c r="DP89" s="178"/>
      <c r="DQ89" s="178"/>
      <c r="DR89" s="178"/>
      <c r="DS89" s="178"/>
      <c r="DT89" s="178"/>
      <c r="DU89" s="178"/>
      <c r="DV89" s="178"/>
      <c r="DW89" s="178"/>
      <c r="DX89" s="178"/>
      <c r="DY89" s="178"/>
      <c r="DZ89" s="178"/>
      <c r="EA89" s="178"/>
      <c r="EB89" s="178"/>
      <c r="EC89" s="178"/>
      <c r="ED89" s="178"/>
      <c r="EE89" s="178"/>
      <c r="EF89" s="178"/>
      <c r="EG89" s="178"/>
      <c r="EH89" s="178"/>
      <c r="EI89" s="178"/>
      <c r="EJ89" s="178"/>
      <c r="EK89" s="178"/>
      <c r="EL89" s="178"/>
      <c r="EM89" s="178"/>
      <c r="EN89" s="178"/>
      <c r="EO89" s="178"/>
      <c r="EP89" s="178"/>
      <c r="EQ89" s="178"/>
      <c r="ER89" s="855">
        <v>2.2000000000000002</v>
      </c>
    </row>
    <row r="90" spans="1:148">
      <c r="A90" s="853">
        <v>2.2999999999999998</v>
      </c>
      <c r="B90" s="810" t="s">
        <v>1868</v>
      </c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78"/>
      <c r="AP90" s="178"/>
      <c r="AQ90" s="178"/>
      <c r="AR90" s="178"/>
      <c r="AS90" s="178"/>
      <c r="AT90" s="178"/>
      <c r="AU90" s="178"/>
      <c r="AV90" s="178"/>
      <c r="AW90" s="178"/>
      <c r="AX90" s="178"/>
      <c r="AY90" s="178"/>
      <c r="AZ90" s="178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78"/>
      <c r="BS90" s="178"/>
      <c r="BT90" s="178"/>
      <c r="BU90" s="178"/>
      <c r="BV90" s="177"/>
      <c r="BX90" s="209"/>
      <c r="BY90" s="178"/>
      <c r="BZ90" s="178"/>
      <c r="CA90" s="178"/>
      <c r="CB90" s="178"/>
      <c r="CC90" s="178"/>
      <c r="CD90" s="1364"/>
      <c r="CE90" s="178"/>
      <c r="CF90" s="178"/>
      <c r="CG90" s="178"/>
      <c r="CH90" s="178"/>
      <c r="CI90" s="178"/>
      <c r="CJ90" s="178"/>
      <c r="CK90" s="178"/>
      <c r="CL90" s="178"/>
      <c r="CM90" s="178"/>
      <c r="CN90" s="178"/>
      <c r="CO90" s="178"/>
      <c r="CP90" s="178"/>
      <c r="CQ90" s="178"/>
      <c r="CR90" s="178"/>
      <c r="CS90" s="178"/>
      <c r="CT90" s="178"/>
      <c r="CU90" s="178"/>
      <c r="CV90" s="178"/>
      <c r="CW90" s="178"/>
      <c r="CX90" s="178"/>
      <c r="CY90" s="178"/>
      <c r="CZ90" s="178"/>
      <c r="DA90" s="178"/>
      <c r="DB90" s="178"/>
      <c r="DC90" s="178"/>
      <c r="DD90" s="178"/>
      <c r="DE90" s="178"/>
      <c r="DF90" s="178"/>
      <c r="DG90" s="178"/>
      <c r="DH90" s="178"/>
      <c r="DI90" s="178"/>
      <c r="DJ90" s="178"/>
      <c r="DK90" s="178"/>
      <c r="DL90" s="178"/>
      <c r="DM90" s="178"/>
      <c r="DN90" s="178"/>
      <c r="DO90" s="178"/>
      <c r="DP90" s="178"/>
      <c r="DQ90" s="178"/>
      <c r="DR90" s="178"/>
      <c r="DS90" s="178"/>
      <c r="DT90" s="178"/>
      <c r="DU90" s="178"/>
      <c r="DV90" s="178"/>
      <c r="DW90" s="178"/>
      <c r="DX90" s="178"/>
      <c r="DY90" s="178"/>
      <c r="DZ90" s="178"/>
      <c r="EA90" s="178"/>
      <c r="EB90" s="178"/>
      <c r="EC90" s="178"/>
      <c r="ED90" s="178"/>
      <c r="EE90" s="178"/>
      <c r="EF90" s="178"/>
      <c r="EG90" s="178"/>
      <c r="EH90" s="178"/>
      <c r="EI90" s="178"/>
      <c r="EJ90" s="178"/>
      <c r="EK90" s="178"/>
      <c r="EL90" s="178"/>
      <c r="EM90" s="178"/>
      <c r="EN90" s="178"/>
      <c r="EO90" s="178"/>
      <c r="EP90" s="178"/>
      <c r="EQ90" s="178"/>
      <c r="ER90" s="855">
        <v>2.2999999999999998</v>
      </c>
    </row>
    <row r="91" spans="1:148" s="353" customFormat="1">
      <c r="A91" s="1257">
        <v>3</v>
      </c>
      <c r="B91" s="811" t="s">
        <v>1867</v>
      </c>
      <c r="C91" s="1258">
        <f>SUM(C92:C93)</f>
        <v>0</v>
      </c>
      <c r="D91" s="1258">
        <f t="shared" ref="D91:BO91" si="23">SUM(D92:D93)</f>
        <v>30000</v>
      </c>
      <c r="E91" s="1258">
        <f t="shared" si="23"/>
        <v>21000</v>
      </c>
      <c r="F91" s="1258">
        <f t="shared" si="23"/>
        <v>30000</v>
      </c>
      <c r="G91" s="1258">
        <f t="shared" si="23"/>
        <v>0</v>
      </c>
      <c r="H91" s="1258">
        <f t="shared" si="23"/>
        <v>108000</v>
      </c>
      <c r="I91" s="1258">
        <f t="shared" si="23"/>
        <v>0</v>
      </c>
      <c r="J91" s="1258">
        <f t="shared" si="23"/>
        <v>0</v>
      </c>
      <c r="K91" s="1258">
        <f t="shared" si="23"/>
        <v>150000</v>
      </c>
      <c r="L91" s="1258">
        <f t="shared" si="23"/>
        <v>0</v>
      </c>
      <c r="M91" s="1258">
        <f t="shared" si="23"/>
        <v>30000</v>
      </c>
      <c r="N91" s="1258">
        <f t="shared" si="23"/>
        <v>1233050</v>
      </c>
      <c r="O91" s="1258">
        <f t="shared" si="23"/>
        <v>30000</v>
      </c>
      <c r="P91" s="1258">
        <f t="shared" si="23"/>
        <v>0</v>
      </c>
      <c r="Q91" s="1258">
        <f t="shared" si="23"/>
        <v>0</v>
      </c>
      <c r="R91" s="1258">
        <f t="shared" si="23"/>
        <v>0</v>
      </c>
      <c r="S91" s="1258">
        <f t="shared" si="23"/>
        <v>0</v>
      </c>
      <c r="T91" s="1258">
        <f t="shared" si="23"/>
        <v>0</v>
      </c>
      <c r="U91" s="1258">
        <f t="shared" si="23"/>
        <v>0</v>
      </c>
      <c r="V91" s="1258">
        <f>SUM(V92:V93)</f>
        <v>180000</v>
      </c>
      <c r="W91" s="1258">
        <f t="shared" si="23"/>
        <v>0</v>
      </c>
      <c r="X91" s="1258">
        <f t="shared" si="23"/>
        <v>0</v>
      </c>
      <c r="Y91" s="1258">
        <f t="shared" si="23"/>
        <v>360000</v>
      </c>
      <c r="Z91" s="1258">
        <f t="shared" si="23"/>
        <v>0</v>
      </c>
      <c r="AA91" s="1258">
        <f t="shared" si="23"/>
        <v>0</v>
      </c>
      <c r="AB91" s="1258">
        <f t="shared" si="23"/>
        <v>0</v>
      </c>
      <c r="AC91" s="1258">
        <f t="shared" si="23"/>
        <v>0</v>
      </c>
      <c r="AD91" s="1258">
        <f t="shared" si="23"/>
        <v>0</v>
      </c>
      <c r="AE91" s="1258">
        <f t="shared" si="23"/>
        <v>0</v>
      </c>
      <c r="AF91" s="1258">
        <f t="shared" si="23"/>
        <v>0</v>
      </c>
      <c r="AG91" s="1258">
        <f t="shared" si="23"/>
        <v>0</v>
      </c>
      <c r="AH91" s="1258">
        <f t="shared" si="23"/>
        <v>0</v>
      </c>
      <c r="AI91" s="1258">
        <f t="shared" si="23"/>
        <v>0</v>
      </c>
      <c r="AJ91" s="1258">
        <f t="shared" si="23"/>
        <v>0</v>
      </c>
      <c r="AK91" s="1258">
        <f t="shared" si="23"/>
        <v>0</v>
      </c>
      <c r="AL91" s="1258">
        <f t="shared" si="23"/>
        <v>0</v>
      </c>
      <c r="AM91" s="1258">
        <f t="shared" si="23"/>
        <v>0</v>
      </c>
      <c r="AN91" s="1258">
        <f t="shared" si="23"/>
        <v>0</v>
      </c>
      <c r="AO91" s="1258">
        <f t="shared" si="23"/>
        <v>0</v>
      </c>
      <c r="AP91" s="1258">
        <f t="shared" si="23"/>
        <v>0</v>
      </c>
      <c r="AQ91" s="1258">
        <f t="shared" si="23"/>
        <v>0</v>
      </c>
      <c r="AR91" s="1258">
        <f t="shared" si="23"/>
        <v>0</v>
      </c>
      <c r="AS91" s="1258">
        <f t="shared" si="23"/>
        <v>1000000</v>
      </c>
      <c r="AT91" s="1258">
        <f t="shared" si="23"/>
        <v>0</v>
      </c>
      <c r="AU91" s="1258">
        <f t="shared" si="23"/>
        <v>0</v>
      </c>
      <c r="AV91" s="1258">
        <f t="shared" si="23"/>
        <v>0</v>
      </c>
      <c r="AW91" s="1258">
        <f t="shared" si="23"/>
        <v>0</v>
      </c>
      <c r="AX91" s="1258">
        <f t="shared" si="23"/>
        <v>0</v>
      </c>
      <c r="AY91" s="1258">
        <f t="shared" si="23"/>
        <v>0</v>
      </c>
      <c r="AZ91" s="1258">
        <f t="shared" si="23"/>
        <v>0</v>
      </c>
      <c r="BA91" s="1258">
        <f t="shared" si="23"/>
        <v>0</v>
      </c>
      <c r="BB91" s="1258">
        <f t="shared" si="23"/>
        <v>0</v>
      </c>
      <c r="BC91" s="1258">
        <f t="shared" si="23"/>
        <v>0</v>
      </c>
      <c r="BD91" s="1258">
        <f t="shared" si="23"/>
        <v>0</v>
      </c>
      <c r="BE91" s="1258">
        <f t="shared" si="23"/>
        <v>0</v>
      </c>
      <c r="BF91" s="1258">
        <f t="shared" si="23"/>
        <v>0</v>
      </c>
      <c r="BG91" s="1258">
        <f t="shared" si="23"/>
        <v>500000</v>
      </c>
      <c r="BH91" s="1258">
        <f t="shared" si="23"/>
        <v>0</v>
      </c>
      <c r="BI91" s="1258">
        <f t="shared" si="23"/>
        <v>0</v>
      </c>
      <c r="BJ91" s="1258">
        <f t="shared" si="23"/>
        <v>0</v>
      </c>
      <c r="BK91" s="1258">
        <f t="shared" si="23"/>
        <v>0</v>
      </c>
      <c r="BL91" s="1258">
        <f>SUM(BL92:BL93)</f>
        <v>0</v>
      </c>
      <c r="BM91" s="1258">
        <f t="shared" si="23"/>
        <v>0</v>
      </c>
      <c r="BN91" s="1258">
        <f t="shared" si="23"/>
        <v>0</v>
      </c>
      <c r="BO91" s="1258">
        <f t="shared" si="23"/>
        <v>0</v>
      </c>
      <c r="BP91" s="1258">
        <f t="shared" ref="BP91:BV91" si="24">SUM(BP92:BP93)</f>
        <v>0</v>
      </c>
      <c r="BQ91" s="1258">
        <f t="shared" si="24"/>
        <v>0</v>
      </c>
      <c r="BR91" s="1258">
        <f t="shared" si="24"/>
        <v>500000</v>
      </c>
      <c r="BS91" s="1258">
        <f t="shared" si="24"/>
        <v>0</v>
      </c>
      <c r="BT91" s="1258">
        <f t="shared" si="24"/>
        <v>0</v>
      </c>
      <c r="BU91" s="1258">
        <f t="shared" si="24"/>
        <v>0</v>
      </c>
      <c r="BV91" s="1258">
        <f t="shared" si="24"/>
        <v>0</v>
      </c>
      <c r="BW91" s="1369"/>
      <c r="BX91" s="1258">
        <f t="shared" ref="BX91:EJ91" si="25">SUM(BX92:BX93)</f>
        <v>0</v>
      </c>
      <c r="BY91" s="1258">
        <f t="shared" si="25"/>
        <v>0</v>
      </c>
      <c r="BZ91" s="1258" t="e">
        <f t="shared" si="25"/>
        <v>#DIV/0!</v>
      </c>
      <c r="CA91" s="1258" t="e">
        <f t="shared" si="25"/>
        <v>#DIV/0!</v>
      </c>
      <c r="CB91" s="1258" t="e">
        <f t="shared" si="25"/>
        <v>#DIV/0!</v>
      </c>
      <c r="CC91" s="1258" t="e">
        <f t="shared" si="25"/>
        <v>#DIV/0!</v>
      </c>
      <c r="CD91" s="1258">
        <f t="shared" si="25"/>
        <v>0</v>
      </c>
      <c r="CE91" s="1258" t="e">
        <f t="shared" si="25"/>
        <v>#DIV/0!</v>
      </c>
      <c r="CF91" s="1258" t="e">
        <f t="shared" si="25"/>
        <v>#DIV/0!</v>
      </c>
      <c r="CG91" s="1258" t="e">
        <f t="shared" si="25"/>
        <v>#DIV/0!</v>
      </c>
      <c r="CH91" s="1258" t="e">
        <f t="shared" si="25"/>
        <v>#DIV/0!</v>
      </c>
      <c r="CI91" s="1258" t="e">
        <f t="shared" si="25"/>
        <v>#DIV/0!</v>
      </c>
      <c r="CJ91" s="1258">
        <f t="shared" si="25"/>
        <v>0</v>
      </c>
      <c r="CK91" s="1258">
        <f t="shared" si="25"/>
        <v>0</v>
      </c>
      <c r="CL91" s="1258" t="e">
        <f t="shared" si="25"/>
        <v>#DIV/0!</v>
      </c>
      <c r="CM91" s="1258" t="e">
        <f t="shared" si="25"/>
        <v>#DIV/0!</v>
      </c>
      <c r="CN91" s="1258" t="e">
        <f t="shared" si="25"/>
        <v>#DIV/0!</v>
      </c>
      <c r="CO91" s="1258" t="e">
        <f t="shared" si="25"/>
        <v>#DIV/0!</v>
      </c>
      <c r="CP91" s="1258">
        <f t="shared" si="25"/>
        <v>0</v>
      </c>
      <c r="CQ91" s="1258" t="e">
        <f t="shared" si="25"/>
        <v>#DIV/0!</v>
      </c>
      <c r="CR91" s="1258" t="e">
        <f t="shared" si="25"/>
        <v>#DIV/0!</v>
      </c>
      <c r="CS91" s="1258" t="e">
        <f t="shared" si="25"/>
        <v>#DIV/0!</v>
      </c>
      <c r="CT91" s="1258" t="e">
        <f t="shared" si="25"/>
        <v>#DIV/0!</v>
      </c>
      <c r="CU91" s="1258" t="e">
        <f t="shared" si="25"/>
        <v>#DIV/0!</v>
      </c>
      <c r="CV91" s="1258" t="e">
        <f t="shared" si="25"/>
        <v>#DIV/0!</v>
      </c>
      <c r="CW91" s="1258" t="e">
        <f t="shared" si="25"/>
        <v>#DIV/0!</v>
      </c>
      <c r="CX91" s="1258" t="e">
        <f t="shared" si="25"/>
        <v>#DIV/0!</v>
      </c>
      <c r="CY91" s="1258" t="e">
        <f t="shared" si="25"/>
        <v>#DIV/0!</v>
      </c>
      <c r="CZ91" s="1258" t="e">
        <f t="shared" si="25"/>
        <v>#DIV/0!</v>
      </c>
      <c r="DA91" s="1258" t="e">
        <f t="shared" si="25"/>
        <v>#DIV/0!</v>
      </c>
      <c r="DB91" s="1258">
        <f t="shared" si="25"/>
        <v>0</v>
      </c>
      <c r="DC91" s="1258" t="e">
        <f t="shared" si="25"/>
        <v>#DIV/0!</v>
      </c>
      <c r="DD91" s="1258" t="e">
        <f t="shared" si="25"/>
        <v>#DIV/0!</v>
      </c>
      <c r="DE91" s="1258" t="e">
        <f t="shared" si="25"/>
        <v>#DIV/0!</v>
      </c>
      <c r="DF91" s="1258" t="e">
        <f t="shared" si="25"/>
        <v>#DIV/0!</v>
      </c>
      <c r="DG91" s="1258" t="e">
        <f t="shared" si="25"/>
        <v>#DIV/0!</v>
      </c>
      <c r="DH91" s="1258" t="e">
        <f t="shared" si="25"/>
        <v>#DIV/0!</v>
      </c>
      <c r="DI91" s="1258" t="e">
        <f t="shared" si="25"/>
        <v>#DIV/0!</v>
      </c>
      <c r="DJ91" s="1258" t="e">
        <f t="shared" si="25"/>
        <v>#DIV/0!</v>
      </c>
      <c r="DK91" s="1258">
        <f t="shared" si="25"/>
        <v>0</v>
      </c>
      <c r="DL91" s="1258" t="e">
        <f t="shared" si="25"/>
        <v>#DIV/0!</v>
      </c>
      <c r="DM91" s="1258" t="e">
        <f t="shared" si="25"/>
        <v>#DIV/0!</v>
      </c>
      <c r="DN91" s="1258" t="e">
        <f t="shared" si="25"/>
        <v>#DIV/0!</v>
      </c>
      <c r="DO91" s="1258">
        <f t="shared" si="25"/>
        <v>0</v>
      </c>
      <c r="DP91" s="1258" t="e">
        <f t="shared" si="25"/>
        <v>#DIV/0!</v>
      </c>
      <c r="DQ91" s="1258" t="e">
        <f t="shared" si="25"/>
        <v>#DIV/0!</v>
      </c>
      <c r="DR91" s="1258" t="e">
        <f t="shared" si="25"/>
        <v>#DIV/0!</v>
      </c>
      <c r="DS91" s="1258" t="e">
        <f t="shared" si="25"/>
        <v>#DIV/0!</v>
      </c>
      <c r="DT91" s="1258">
        <f t="shared" si="25"/>
        <v>0</v>
      </c>
      <c r="DU91" s="1258" t="e">
        <f t="shared" si="25"/>
        <v>#DIV/0!</v>
      </c>
      <c r="DV91" s="1258" t="e">
        <f t="shared" si="25"/>
        <v>#DIV/0!</v>
      </c>
      <c r="DW91" s="1258" t="e">
        <f t="shared" si="25"/>
        <v>#DIV/0!</v>
      </c>
      <c r="DX91" s="1258">
        <f t="shared" si="25"/>
        <v>0</v>
      </c>
      <c r="DY91" s="1258" t="e">
        <f t="shared" si="25"/>
        <v>#DIV/0!</v>
      </c>
      <c r="DZ91" s="1258" t="e">
        <f t="shared" si="25"/>
        <v>#DIV/0!</v>
      </c>
      <c r="EA91" s="1258" t="e">
        <f t="shared" si="25"/>
        <v>#DIV/0!</v>
      </c>
      <c r="EB91" s="1258" t="e">
        <f t="shared" si="25"/>
        <v>#DIV/0!</v>
      </c>
      <c r="EC91" s="1258" t="e">
        <f t="shared" si="25"/>
        <v>#DIV/0!</v>
      </c>
      <c r="ED91" s="1258">
        <f t="shared" si="25"/>
        <v>0</v>
      </c>
      <c r="EE91" s="1258" t="e">
        <f t="shared" si="25"/>
        <v>#DIV/0!</v>
      </c>
      <c r="EF91" s="1258">
        <f t="shared" si="25"/>
        <v>12</v>
      </c>
      <c r="EG91" s="1258">
        <f t="shared" si="25"/>
        <v>0</v>
      </c>
      <c r="EH91" s="1258" t="e">
        <f t="shared" si="25"/>
        <v>#DIV/0!</v>
      </c>
      <c r="EI91" s="1258" t="e">
        <f t="shared" si="25"/>
        <v>#DIV/0!</v>
      </c>
      <c r="EJ91" s="1258">
        <f t="shared" si="25"/>
        <v>0</v>
      </c>
      <c r="EK91" s="1258" t="e">
        <f t="shared" ref="EK91:ER91" si="26">SUM(EK92:EK93)</f>
        <v>#DIV/0!</v>
      </c>
      <c r="EL91" s="1258">
        <f t="shared" si="26"/>
        <v>0</v>
      </c>
      <c r="EM91" s="1258" t="e">
        <f t="shared" si="26"/>
        <v>#DIV/0!</v>
      </c>
      <c r="EN91" s="1258" t="e">
        <f t="shared" si="26"/>
        <v>#DIV/0!</v>
      </c>
      <c r="EO91" s="1258" t="e">
        <f t="shared" si="26"/>
        <v>#DIV/0!</v>
      </c>
      <c r="EP91" s="1258">
        <f t="shared" si="26"/>
        <v>0</v>
      </c>
      <c r="EQ91" s="1258" t="e">
        <f t="shared" si="26"/>
        <v>#DIV/0!</v>
      </c>
      <c r="ER91" s="1258">
        <f t="shared" si="26"/>
        <v>6.3000000000000007</v>
      </c>
    </row>
    <row r="92" spans="1:148" s="1274" customFormat="1">
      <c r="A92" s="1270">
        <v>3.1</v>
      </c>
      <c r="B92" s="1276" t="s">
        <v>1866</v>
      </c>
      <c r="C92" s="1272">
        <v>0</v>
      </c>
      <c r="D92" s="1272">
        <v>30000</v>
      </c>
      <c r="E92" s="1272">
        <v>21000</v>
      </c>
      <c r="F92" s="1272">
        <v>30000</v>
      </c>
      <c r="G92" s="1272">
        <v>0</v>
      </c>
      <c r="H92" s="1272">
        <v>108000</v>
      </c>
      <c r="I92" s="1272">
        <v>0</v>
      </c>
      <c r="J92" s="1272">
        <v>0</v>
      </c>
      <c r="K92" s="1272">
        <v>150000</v>
      </c>
      <c r="L92" s="1272">
        <v>0</v>
      </c>
      <c r="M92" s="1272">
        <v>30000</v>
      </c>
      <c r="N92" s="1272">
        <v>1233050</v>
      </c>
      <c r="O92" s="1272">
        <v>30000</v>
      </c>
      <c r="P92" s="1272">
        <v>0</v>
      </c>
      <c r="Q92" s="1272">
        <v>0</v>
      </c>
      <c r="R92" s="1272">
        <v>0</v>
      </c>
      <c r="S92" s="1272">
        <v>0</v>
      </c>
      <c r="T92" s="1272"/>
      <c r="V92" s="1272">
        <v>180000</v>
      </c>
      <c r="W92" s="1272"/>
      <c r="X92" s="1272"/>
      <c r="Y92" s="1272">
        <v>360000</v>
      </c>
      <c r="AA92" s="1272">
        <v>0</v>
      </c>
      <c r="AB92" s="1272">
        <v>0</v>
      </c>
      <c r="AC92" s="1272">
        <v>0</v>
      </c>
      <c r="AD92" s="1272">
        <v>0</v>
      </c>
      <c r="AE92" s="1272">
        <v>0</v>
      </c>
      <c r="AF92" s="1272">
        <v>0</v>
      </c>
      <c r="AG92" s="1272">
        <v>0</v>
      </c>
      <c r="AH92" s="1272">
        <v>0</v>
      </c>
      <c r="AI92" s="1272">
        <v>0</v>
      </c>
      <c r="AJ92" s="1272">
        <v>0</v>
      </c>
      <c r="AK92" s="1272">
        <v>0</v>
      </c>
      <c r="AL92" s="1272">
        <v>0</v>
      </c>
      <c r="AM92" s="1272">
        <v>0</v>
      </c>
      <c r="AN92" s="1272">
        <v>0</v>
      </c>
      <c r="AO92" s="1272">
        <v>0</v>
      </c>
      <c r="AP92" s="1272">
        <v>0</v>
      </c>
      <c r="AQ92" s="1272">
        <v>0</v>
      </c>
      <c r="AR92" s="1272">
        <v>0</v>
      </c>
      <c r="AS92" s="1277">
        <v>1000000</v>
      </c>
      <c r="AT92" s="1272">
        <v>0</v>
      </c>
      <c r="AU92" s="1272">
        <v>0</v>
      </c>
      <c r="AV92" s="1272">
        <v>0</v>
      </c>
      <c r="AW92" s="1272">
        <v>0</v>
      </c>
      <c r="AX92" s="1272">
        <v>0</v>
      </c>
      <c r="AY92" s="1272"/>
      <c r="AZ92" s="1272"/>
      <c r="BA92" s="1272"/>
      <c r="BB92" s="1272"/>
      <c r="BC92" s="1272"/>
      <c r="BD92" s="1272"/>
      <c r="BE92" s="1272"/>
      <c r="BF92" s="1272"/>
      <c r="BG92" s="1272">
        <v>500000</v>
      </c>
      <c r="BH92" s="1272"/>
      <c r="BI92" s="1272"/>
      <c r="BJ92" s="1272"/>
      <c r="BK92" s="1274">
        <v>0</v>
      </c>
      <c r="BL92" s="1272">
        <v>0</v>
      </c>
      <c r="BM92" s="1272">
        <v>0</v>
      </c>
      <c r="BN92" s="1272">
        <v>0</v>
      </c>
      <c r="BO92" s="1272">
        <v>0</v>
      </c>
      <c r="BP92" s="1272">
        <v>0</v>
      </c>
      <c r="BQ92" s="1272">
        <v>0</v>
      </c>
      <c r="BR92" s="1272">
        <v>500000</v>
      </c>
      <c r="BS92" s="1272">
        <v>0</v>
      </c>
      <c r="BT92" s="1272"/>
      <c r="BU92" s="1272"/>
      <c r="BV92" s="1273"/>
      <c r="BW92" s="1367"/>
      <c r="BX92" s="1272">
        <f>C92/O92</f>
        <v>0</v>
      </c>
      <c r="BY92" s="1272">
        <f>AA92/O92</f>
        <v>0</v>
      </c>
      <c r="BZ92" s="1272" t="e">
        <f>AM92/AA92</f>
        <v>#DIV/0!</v>
      </c>
      <c r="CA92" s="1272" t="e">
        <f>AY92/AM92</f>
        <v>#DIV/0!</v>
      </c>
      <c r="CB92" s="1272" t="e">
        <f>BK92/AY92</f>
        <v>#DIV/0!</v>
      </c>
      <c r="CC92" s="1272" t="e">
        <f>(BX92+BY92+BZ92+CA92+CB92)/4</f>
        <v>#DIV/0!</v>
      </c>
      <c r="CD92" s="1364">
        <f>P92/D92</f>
        <v>0</v>
      </c>
      <c r="CE92" s="1272" t="e">
        <f>AB92/P92</f>
        <v>#DIV/0!</v>
      </c>
      <c r="CF92" s="1272" t="e">
        <f>AN92/AB92</f>
        <v>#DIV/0!</v>
      </c>
      <c r="CG92" s="1272" t="e">
        <f>AZ92/AN92</f>
        <v>#DIV/0!</v>
      </c>
      <c r="CH92" s="1272" t="e">
        <f>BL92/AZ92</f>
        <v>#DIV/0!</v>
      </c>
      <c r="CI92" s="1364" t="e">
        <f>AVERAGE(CD92:CH92)</f>
        <v>#DIV/0!</v>
      </c>
      <c r="CJ92" s="1272">
        <f>Q92/E92</f>
        <v>0</v>
      </c>
      <c r="CK92" s="1272">
        <f>AC92/85</f>
        <v>0</v>
      </c>
      <c r="CL92" s="1272" t="e">
        <f>AO92/AC92</f>
        <v>#DIV/0!</v>
      </c>
      <c r="CM92" s="1272" t="e">
        <f>BA92/AO92</f>
        <v>#DIV/0!</v>
      </c>
      <c r="CN92" s="1272" t="e">
        <f>BM92/BA92</f>
        <v>#DIV/0!</v>
      </c>
      <c r="CO92" s="1272" t="e">
        <f>AVERAGE(CJ92:CN92)</f>
        <v>#DIV/0!</v>
      </c>
      <c r="CP92" s="1272">
        <f>R92/F92</f>
        <v>0</v>
      </c>
      <c r="CQ92" s="1272" t="e">
        <f>AD92/R92</f>
        <v>#DIV/0!</v>
      </c>
      <c r="CR92" s="1272" t="e">
        <f>AP92/AD92</f>
        <v>#DIV/0!</v>
      </c>
      <c r="CS92" s="1272" t="e">
        <f>BB92/AP92</f>
        <v>#DIV/0!</v>
      </c>
      <c r="CT92" s="1272" t="e">
        <f>BN92/BB92</f>
        <v>#DIV/0!</v>
      </c>
      <c r="CU92" s="1272" t="e">
        <f>AVERAGE(CP92:CT92)</f>
        <v>#DIV/0!</v>
      </c>
      <c r="CV92" s="1272" t="e">
        <f>S92/G92</f>
        <v>#DIV/0!</v>
      </c>
      <c r="CW92" s="1272" t="e">
        <f>AE92/S92</f>
        <v>#DIV/0!</v>
      </c>
      <c r="CX92" s="1272" t="e">
        <f>AQ92/AE92</f>
        <v>#DIV/0!</v>
      </c>
      <c r="CY92" s="1272" t="e">
        <f>BC92/AQ92</f>
        <v>#DIV/0!</v>
      </c>
      <c r="CZ92" s="1272" t="e">
        <f>BO92/BC92</f>
        <v>#DIV/0!</v>
      </c>
      <c r="DA92" s="1272" t="e">
        <f>AVERAGE(CV92:CZ92)</f>
        <v>#DIV/0!</v>
      </c>
      <c r="DB92" s="1272">
        <f>T92/H92</f>
        <v>0</v>
      </c>
      <c r="DC92" s="1272" t="e">
        <f>AF92/T92</f>
        <v>#DIV/0!</v>
      </c>
      <c r="DD92" s="1272" t="e">
        <f>AR92/AF92</f>
        <v>#DIV/0!</v>
      </c>
      <c r="DE92" s="1272" t="e">
        <f>BD92/AR92</f>
        <v>#DIV/0!</v>
      </c>
      <c r="DF92" s="1272" t="e">
        <f>BP92/BD92</f>
        <v>#DIV/0!</v>
      </c>
      <c r="DG92" s="1272" t="e">
        <f>AVERAGE(DB92:DF92)</f>
        <v>#DIV/0!</v>
      </c>
      <c r="DH92" s="1272" t="e">
        <f>U92/I92</f>
        <v>#DIV/0!</v>
      </c>
      <c r="DI92" s="1272" t="e">
        <f>AG92/U92</f>
        <v>#DIV/0!</v>
      </c>
      <c r="DJ92" s="1272" t="e">
        <f>AS92/AG92</f>
        <v>#DIV/0!</v>
      </c>
      <c r="DK92" s="1272">
        <f>BE92/AS92</f>
        <v>0</v>
      </c>
      <c r="DL92" s="1272" t="e">
        <f>BQ92/BE92</f>
        <v>#DIV/0!</v>
      </c>
      <c r="DM92" s="1272" t="e">
        <f>AVERAGE(DH92:DL92)</f>
        <v>#DIV/0!</v>
      </c>
      <c r="DN92" s="1272" t="e">
        <f>V92/J92</f>
        <v>#DIV/0!</v>
      </c>
      <c r="DO92" s="1272">
        <f>AH92/V92</f>
        <v>0</v>
      </c>
      <c r="DP92" s="1272" t="e">
        <f>AT92/AH92</f>
        <v>#DIV/0!</v>
      </c>
      <c r="DQ92" s="1272" t="e">
        <f>BF92/AT92</f>
        <v>#DIV/0!</v>
      </c>
      <c r="DR92" s="1272" t="e">
        <f>BR92/BF92</f>
        <v>#DIV/0!</v>
      </c>
      <c r="DS92" s="1272" t="e">
        <f>AVERAGE(DN92:DR92)</f>
        <v>#DIV/0!</v>
      </c>
      <c r="DT92" s="1272">
        <f>W92/K92</f>
        <v>0</v>
      </c>
      <c r="DU92" s="1272" t="e">
        <f>AI92/W92</f>
        <v>#DIV/0!</v>
      </c>
      <c r="DV92" s="1272" t="e">
        <f>AU92/AI92</f>
        <v>#DIV/0!</v>
      </c>
      <c r="DW92" s="1272" t="e">
        <f>BG92/AU92</f>
        <v>#DIV/0!</v>
      </c>
      <c r="DX92" s="1272">
        <f>BS92/BG92</f>
        <v>0</v>
      </c>
      <c r="DY92" s="1272" t="e">
        <f>AVERAGE(DT92:DX92)</f>
        <v>#DIV/0!</v>
      </c>
      <c r="DZ92" s="1272" t="e">
        <f>X92/L92</f>
        <v>#DIV/0!</v>
      </c>
      <c r="EA92" s="1272" t="e">
        <f>AJ92/X92</f>
        <v>#DIV/0!</v>
      </c>
      <c r="EB92" s="1272" t="e">
        <f>AV92/AJ92</f>
        <v>#DIV/0!</v>
      </c>
      <c r="EC92" s="1272" t="e">
        <f>BH92/AV92</f>
        <v>#DIV/0!</v>
      </c>
      <c r="ED92" s="1272"/>
      <c r="EE92" s="1272" t="e">
        <f>AVERAGE(DZ92:ED92)</f>
        <v>#DIV/0!</v>
      </c>
      <c r="EF92" s="1272">
        <f>Y92/M92</f>
        <v>12</v>
      </c>
      <c r="EG92" s="1272">
        <f>AK92/Y92</f>
        <v>0</v>
      </c>
      <c r="EH92" s="1272" t="e">
        <f>AW92/AJ92</f>
        <v>#DIV/0!</v>
      </c>
      <c r="EI92" s="1272" t="e">
        <f>BI92/AW92</f>
        <v>#DIV/0!</v>
      </c>
      <c r="EJ92" s="1272"/>
      <c r="EK92" s="1272" t="e">
        <f>AVERAGE(EF92:EJ92)</f>
        <v>#DIV/0!</v>
      </c>
      <c r="EL92" s="1272">
        <f>Z92/N92</f>
        <v>0</v>
      </c>
      <c r="EM92" s="1272" t="e">
        <f>AL92/Z92</f>
        <v>#DIV/0!</v>
      </c>
      <c r="EN92" s="1272" t="e">
        <f>AX92/AL92</f>
        <v>#DIV/0!</v>
      </c>
      <c r="EO92" s="1272" t="e">
        <f>BJ92/AX92</f>
        <v>#DIV/0!</v>
      </c>
      <c r="EP92" s="1272"/>
      <c r="EQ92" s="1272" t="e">
        <f>AVERAGE(EL92:EP92)</f>
        <v>#DIV/0!</v>
      </c>
      <c r="ER92" s="1275">
        <v>3.1</v>
      </c>
    </row>
    <row r="93" spans="1:148">
      <c r="A93" s="853">
        <v>3.2</v>
      </c>
      <c r="B93" s="816" t="s">
        <v>1130</v>
      </c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178"/>
      <c r="AV93" s="178"/>
      <c r="AW93" s="178"/>
      <c r="AX93" s="178"/>
      <c r="AY93" s="178"/>
      <c r="AZ93" s="178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78"/>
      <c r="BS93" s="178"/>
      <c r="BT93" s="178"/>
      <c r="BU93" s="178"/>
      <c r="BV93" s="177"/>
      <c r="BX93" s="209"/>
      <c r="BY93" s="178"/>
      <c r="BZ93" s="178"/>
      <c r="CA93" s="178"/>
      <c r="CB93" s="178"/>
      <c r="CC93" s="178"/>
      <c r="CD93" s="1364"/>
      <c r="CE93" s="178"/>
      <c r="CF93" s="178"/>
      <c r="CG93" s="178"/>
      <c r="CH93" s="178"/>
      <c r="CI93" s="178"/>
      <c r="CJ93" s="178"/>
      <c r="CK93" s="178"/>
      <c r="CL93" s="178"/>
      <c r="CM93" s="178"/>
      <c r="CN93" s="178"/>
      <c r="CO93" s="178"/>
      <c r="CP93" s="178"/>
      <c r="CQ93" s="178"/>
      <c r="CR93" s="178"/>
      <c r="CS93" s="178"/>
      <c r="CT93" s="178"/>
      <c r="CU93" s="178"/>
      <c r="CV93" s="178"/>
      <c r="CW93" s="178"/>
      <c r="CX93" s="178"/>
      <c r="CY93" s="178"/>
      <c r="CZ93" s="178"/>
      <c r="DA93" s="178"/>
      <c r="DB93" s="178"/>
      <c r="DC93" s="178"/>
      <c r="DD93" s="178"/>
      <c r="DE93" s="178"/>
      <c r="DF93" s="178"/>
      <c r="DG93" s="178"/>
      <c r="DH93" s="178"/>
      <c r="DI93" s="178"/>
      <c r="DJ93" s="178"/>
      <c r="DK93" s="178"/>
      <c r="DL93" s="178"/>
      <c r="DM93" s="178"/>
      <c r="DN93" s="178"/>
      <c r="DO93" s="178"/>
      <c r="DP93" s="178"/>
      <c r="DQ93" s="178"/>
      <c r="DR93" s="178"/>
      <c r="DS93" s="178"/>
      <c r="DT93" s="178"/>
      <c r="DU93" s="178"/>
      <c r="DV93" s="178"/>
      <c r="DW93" s="178"/>
      <c r="DX93" s="178"/>
      <c r="DY93" s="178"/>
      <c r="DZ93" s="178"/>
      <c r="EA93" s="178"/>
      <c r="EB93" s="178"/>
      <c r="EC93" s="178"/>
      <c r="ED93" s="178"/>
      <c r="EE93" s="178"/>
      <c r="EF93" s="178"/>
      <c r="EG93" s="178"/>
      <c r="EH93" s="178"/>
      <c r="EI93" s="178"/>
      <c r="EJ93" s="178"/>
      <c r="EK93" s="178"/>
      <c r="EL93" s="178"/>
      <c r="EM93" s="178"/>
      <c r="EN93" s="178"/>
      <c r="EO93" s="178"/>
      <c r="EP93" s="178"/>
      <c r="EQ93" s="178"/>
      <c r="ER93" s="855">
        <v>3.2</v>
      </c>
    </row>
    <row r="94" spans="1:148">
      <c r="A94" s="853">
        <v>4</v>
      </c>
      <c r="B94" s="811" t="s">
        <v>1865</v>
      </c>
      <c r="C94" s="178">
        <f>SUM(C95:C96)</f>
        <v>0</v>
      </c>
      <c r="D94" s="178">
        <f t="shared" ref="D94:BO94" si="27">SUM(D95:D96)</f>
        <v>0</v>
      </c>
      <c r="E94" s="178">
        <f t="shared" si="27"/>
        <v>0</v>
      </c>
      <c r="F94" s="178">
        <f t="shared" si="27"/>
        <v>0</v>
      </c>
      <c r="G94" s="178">
        <f t="shared" si="27"/>
        <v>0</v>
      </c>
      <c r="H94" s="178">
        <f>SUM(H95:H96)</f>
        <v>0</v>
      </c>
      <c r="I94" s="178">
        <f t="shared" si="27"/>
        <v>0</v>
      </c>
      <c r="J94" s="178">
        <f t="shared" si="27"/>
        <v>0</v>
      </c>
      <c r="K94" s="178">
        <f t="shared" si="27"/>
        <v>0</v>
      </c>
      <c r="L94" s="178">
        <f t="shared" si="27"/>
        <v>0</v>
      </c>
      <c r="M94" s="178">
        <f t="shared" si="27"/>
        <v>0</v>
      </c>
      <c r="N94" s="178">
        <f t="shared" si="27"/>
        <v>0</v>
      </c>
      <c r="O94" s="178">
        <f t="shared" si="27"/>
        <v>0</v>
      </c>
      <c r="P94" s="178">
        <f t="shared" si="27"/>
        <v>0</v>
      </c>
      <c r="Q94" s="178">
        <f t="shared" si="27"/>
        <v>0</v>
      </c>
      <c r="R94" s="178">
        <f t="shared" si="27"/>
        <v>0</v>
      </c>
      <c r="S94" s="178">
        <f t="shared" si="27"/>
        <v>0</v>
      </c>
      <c r="T94" s="178">
        <f t="shared" si="27"/>
        <v>0</v>
      </c>
      <c r="U94" s="178">
        <f t="shared" si="27"/>
        <v>0</v>
      </c>
      <c r="V94" s="178">
        <f t="shared" si="27"/>
        <v>0</v>
      </c>
      <c r="W94" s="178">
        <f t="shared" si="27"/>
        <v>0</v>
      </c>
      <c r="X94" s="178">
        <f t="shared" si="27"/>
        <v>0</v>
      </c>
      <c r="Y94" s="178">
        <f t="shared" si="27"/>
        <v>0</v>
      </c>
      <c r="Z94" s="178">
        <f t="shared" si="27"/>
        <v>0</v>
      </c>
      <c r="AA94" s="178">
        <f t="shared" si="27"/>
        <v>0</v>
      </c>
      <c r="AB94" s="178">
        <f t="shared" si="27"/>
        <v>0</v>
      </c>
      <c r="AC94" s="178">
        <f t="shared" si="27"/>
        <v>0</v>
      </c>
      <c r="AD94" s="178">
        <f t="shared" si="27"/>
        <v>0</v>
      </c>
      <c r="AE94" s="178">
        <f t="shared" si="27"/>
        <v>0</v>
      </c>
      <c r="AF94" s="178">
        <f t="shared" si="27"/>
        <v>0</v>
      </c>
      <c r="AG94" s="178">
        <f t="shared" si="27"/>
        <v>0</v>
      </c>
      <c r="AH94" s="178">
        <f t="shared" si="27"/>
        <v>0</v>
      </c>
      <c r="AI94" s="178">
        <f t="shared" si="27"/>
        <v>0</v>
      </c>
      <c r="AJ94" s="178">
        <f t="shared" si="27"/>
        <v>0</v>
      </c>
      <c r="AK94" s="178">
        <f t="shared" si="27"/>
        <v>0</v>
      </c>
      <c r="AL94" s="178">
        <f t="shared" si="27"/>
        <v>0</v>
      </c>
      <c r="AM94" s="178">
        <f t="shared" si="27"/>
        <v>0</v>
      </c>
      <c r="AN94" s="178">
        <f t="shared" si="27"/>
        <v>0</v>
      </c>
      <c r="AO94" s="178">
        <f t="shared" si="27"/>
        <v>0</v>
      </c>
      <c r="AP94" s="178">
        <f t="shared" si="27"/>
        <v>0</v>
      </c>
      <c r="AQ94" s="178">
        <f t="shared" si="27"/>
        <v>0</v>
      </c>
      <c r="AR94" s="178">
        <f t="shared" si="27"/>
        <v>0</v>
      </c>
      <c r="AS94" s="178">
        <f t="shared" si="27"/>
        <v>0</v>
      </c>
      <c r="AT94" s="178">
        <f t="shared" si="27"/>
        <v>0</v>
      </c>
      <c r="AU94" s="178">
        <f t="shared" si="27"/>
        <v>0</v>
      </c>
      <c r="AV94" s="178">
        <f t="shared" si="27"/>
        <v>0</v>
      </c>
      <c r="AW94" s="178">
        <f t="shared" si="27"/>
        <v>0</v>
      </c>
      <c r="AX94" s="178">
        <f t="shared" si="27"/>
        <v>0</v>
      </c>
      <c r="AY94" s="178">
        <f t="shared" si="27"/>
        <v>0</v>
      </c>
      <c r="AZ94" s="178">
        <f t="shared" si="27"/>
        <v>0</v>
      </c>
      <c r="BA94" s="178">
        <f t="shared" si="27"/>
        <v>0</v>
      </c>
      <c r="BB94" s="178">
        <f t="shared" si="27"/>
        <v>0</v>
      </c>
      <c r="BC94" s="178">
        <f t="shared" si="27"/>
        <v>0</v>
      </c>
      <c r="BD94" s="178">
        <f t="shared" si="27"/>
        <v>0</v>
      </c>
      <c r="BE94" s="178">
        <f t="shared" si="27"/>
        <v>0</v>
      </c>
      <c r="BF94" s="178">
        <f t="shared" si="27"/>
        <v>0</v>
      </c>
      <c r="BG94" s="178">
        <f t="shared" si="27"/>
        <v>0</v>
      </c>
      <c r="BH94" s="178">
        <f t="shared" si="27"/>
        <v>0</v>
      </c>
      <c r="BI94" s="178">
        <f t="shared" si="27"/>
        <v>0</v>
      </c>
      <c r="BJ94" s="178">
        <f t="shared" si="27"/>
        <v>0</v>
      </c>
      <c r="BK94" s="178">
        <f t="shared" si="27"/>
        <v>0</v>
      </c>
      <c r="BL94" s="178">
        <f t="shared" si="27"/>
        <v>0</v>
      </c>
      <c r="BM94" s="178">
        <f t="shared" si="27"/>
        <v>0</v>
      </c>
      <c r="BN94" s="178">
        <f t="shared" si="27"/>
        <v>0</v>
      </c>
      <c r="BO94" s="178">
        <f t="shared" si="27"/>
        <v>0</v>
      </c>
      <c r="BP94" s="178">
        <f t="shared" ref="BP94:EA94" si="28">SUM(BP95:BP96)</f>
        <v>0</v>
      </c>
      <c r="BQ94" s="178">
        <f t="shared" si="28"/>
        <v>0</v>
      </c>
      <c r="BR94" s="178">
        <f t="shared" si="28"/>
        <v>0</v>
      </c>
      <c r="BS94" s="178">
        <f t="shared" si="28"/>
        <v>0</v>
      </c>
      <c r="BT94" s="178">
        <f t="shared" si="28"/>
        <v>0</v>
      </c>
      <c r="BU94" s="178">
        <f t="shared" si="28"/>
        <v>0</v>
      </c>
      <c r="BV94" s="178">
        <f t="shared" si="28"/>
        <v>0</v>
      </c>
      <c r="BW94" s="178">
        <f t="shared" si="28"/>
        <v>0</v>
      </c>
      <c r="BX94" s="178">
        <f t="shared" si="28"/>
        <v>0</v>
      </c>
      <c r="BY94" s="178">
        <f t="shared" si="28"/>
        <v>0</v>
      </c>
      <c r="BZ94" s="178">
        <f t="shared" si="28"/>
        <v>0</v>
      </c>
      <c r="CA94" s="178">
        <f t="shared" si="28"/>
        <v>0</v>
      </c>
      <c r="CB94" s="178">
        <f t="shared" si="28"/>
        <v>0</v>
      </c>
      <c r="CC94" s="178">
        <f t="shared" si="28"/>
        <v>0</v>
      </c>
      <c r="CD94" s="178">
        <f t="shared" si="28"/>
        <v>0</v>
      </c>
      <c r="CE94" s="178">
        <f t="shared" si="28"/>
        <v>0</v>
      </c>
      <c r="CF94" s="178">
        <f t="shared" si="28"/>
        <v>0</v>
      </c>
      <c r="CG94" s="178">
        <f t="shared" si="28"/>
        <v>0</v>
      </c>
      <c r="CH94" s="178">
        <f t="shared" si="28"/>
        <v>0</v>
      </c>
      <c r="CI94" s="178">
        <f t="shared" si="28"/>
        <v>0</v>
      </c>
      <c r="CJ94" s="178">
        <f t="shared" si="28"/>
        <v>0</v>
      </c>
      <c r="CK94" s="178">
        <f t="shared" si="28"/>
        <v>0</v>
      </c>
      <c r="CL94" s="178">
        <f t="shared" si="28"/>
        <v>0</v>
      </c>
      <c r="CM94" s="178">
        <f t="shared" si="28"/>
        <v>0</v>
      </c>
      <c r="CN94" s="178">
        <f t="shared" si="28"/>
        <v>0</v>
      </c>
      <c r="CO94" s="178">
        <f t="shared" si="28"/>
        <v>0</v>
      </c>
      <c r="CP94" s="178">
        <f t="shared" si="28"/>
        <v>0</v>
      </c>
      <c r="CQ94" s="178">
        <f t="shared" si="28"/>
        <v>0</v>
      </c>
      <c r="CR94" s="178">
        <f t="shared" si="28"/>
        <v>0</v>
      </c>
      <c r="CS94" s="178">
        <f t="shared" si="28"/>
        <v>0</v>
      </c>
      <c r="CT94" s="178">
        <f t="shared" si="28"/>
        <v>0</v>
      </c>
      <c r="CU94" s="178">
        <f t="shared" si="28"/>
        <v>0</v>
      </c>
      <c r="CV94" s="178">
        <f t="shared" si="28"/>
        <v>0</v>
      </c>
      <c r="CW94" s="178">
        <f t="shared" si="28"/>
        <v>0</v>
      </c>
      <c r="CX94" s="178">
        <f t="shared" si="28"/>
        <v>0</v>
      </c>
      <c r="CY94" s="178">
        <f t="shared" si="28"/>
        <v>0</v>
      </c>
      <c r="CZ94" s="178">
        <f t="shared" si="28"/>
        <v>0</v>
      </c>
      <c r="DA94" s="178">
        <f t="shared" si="28"/>
        <v>0</v>
      </c>
      <c r="DB94" s="178">
        <f t="shared" si="28"/>
        <v>0</v>
      </c>
      <c r="DC94" s="178">
        <f t="shared" si="28"/>
        <v>0</v>
      </c>
      <c r="DD94" s="178">
        <f t="shared" si="28"/>
        <v>0</v>
      </c>
      <c r="DE94" s="178">
        <f t="shared" si="28"/>
        <v>0</v>
      </c>
      <c r="DF94" s="178">
        <f t="shared" si="28"/>
        <v>0</v>
      </c>
      <c r="DG94" s="178">
        <f t="shared" si="28"/>
        <v>0</v>
      </c>
      <c r="DH94" s="178">
        <f t="shared" si="28"/>
        <v>0</v>
      </c>
      <c r="DI94" s="178">
        <f t="shared" si="28"/>
        <v>0</v>
      </c>
      <c r="DJ94" s="178">
        <f t="shared" si="28"/>
        <v>0</v>
      </c>
      <c r="DK94" s="178">
        <f t="shared" si="28"/>
        <v>0</v>
      </c>
      <c r="DL94" s="178">
        <f t="shared" si="28"/>
        <v>0</v>
      </c>
      <c r="DM94" s="178">
        <f t="shared" si="28"/>
        <v>0</v>
      </c>
      <c r="DN94" s="178">
        <f t="shared" si="28"/>
        <v>0</v>
      </c>
      <c r="DO94" s="178">
        <f t="shared" si="28"/>
        <v>0</v>
      </c>
      <c r="DP94" s="178">
        <f t="shared" si="28"/>
        <v>0</v>
      </c>
      <c r="DQ94" s="178">
        <f t="shared" si="28"/>
        <v>0</v>
      </c>
      <c r="DR94" s="178">
        <f t="shared" si="28"/>
        <v>0</v>
      </c>
      <c r="DS94" s="178">
        <f t="shared" si="28"/>
        <v>0</v>
      </c>
      <c r="DT94" s="178">
        <f t="shared" si="28"/>
        <v>0</v>
      </c>
      <c r="DU94" s="178">
        <f t="shared" si="28"/>
        <v>0</v>
      </c>
      <c r="DV94" s="178">
        <f t="shared" si="28"/>
        <v>0</v>
      </c>
      <c r="DW94" s="178">
        <f t="shared" si="28"/>
        <v>0</v>
      </c>
      <c r="DX94" s="178">
        <f t="shared" si="28"/>
        <v>0</v>
      </c>
      <c r="DY94" s="178">
        <f t="shared" si="28"/>
        <v>0</v>
      </c>
      <c r="DZ94" s="178">
        <f t="shared" si="28"/>
        <v>0</v>
      </c>
      <c r="EA94" s="178">
        <f t="shared" si="28"/>
        <v>0</v>
      </c>
      <c r="EB94" s="178">
        <f t="shared" ref="EB94:EQ94" si="29">SUM(EB95:EB96)</f>
        <v>0</v>
      </c>
      <c r="EC94" s="178">
        <f t="shared" si="29"/>
        <v>0</v>
      </c>
      <c r="ED94" s="178">
        <f t="shared" si="29"/>
        <v>0</v>
      </c>
      <c r="EE94" s="178">
        <f t="shared" si="29"/>
        <v>0</v>
      </c>
      <c r="EF94" s="178">
        <f t="shared" si="29"/>
        <v>0</v>
      </c>
      <c r="EG94" s="178">
        <f t="shared" si="29"/>
        <v>0</v>
      </c>
      <c r="EH94" s="178">
        <f t="shared" si="29"/>
        <v>0</v>
      </c>
      <c r="EI94" s="178">
        <f t="shared" si="29"/>
        <v>0</v>
      </c>
      <c r="EJ94" s="178">
        <f t="shared" si="29"/>
        <v>0</v>
      </c>
      <c r="EK94" s="178">
        <f t="shared" si="29"/>
        <v>0</v>
      </c>
      <c r="EL94" s="178">
        <f t="shared" si="29"/>
        <v>0</v>
      </c>
      <c r="EM94" s="178">
        <f t="shared" si="29"/>
        <v>0</v>
      </c>
      <c r="EN94" s="178">
        <f t="shared" si="29"/>
        <v>0</v>
      </c>
      <c r="EO94" s="178">
        <f t="shared" si="29"/>
        <v>0</v>
      </c>
      <c r="EP94" s="178">
        <f t="shared" si="29"/>
        <v>0</v>
      </c>
      <c r="EQ94" s="178">
        <f t="shared" si="29"/>
        <v>0</v>
      </c>
      <c r="ER94" s="855">
        <v>4</v>
      </c>
    </row>
    <row r="95" spans="1:148">
      <c r="A95" s="853">
        <v>4.0999999999999996</v>
      </c>
      <c r="B95" s="812" t="s">
        <v>1864</v>
      </c>
      <c r="C95" s="178">
        <v>0</v>
      </c>
      <c r="D95" s="178">
        <v>0</v>
      </c>
      <c r="E95" s="178">
        <v>0</v>
      </c>
      <c r="F95" s="178">
        <v>0</v>
      </c>
      <c r="G95" s="178">
        <v>0</v>
      </c>
      <c r="H95" s="178">
        <v>0</v>
      </c>
      <c r="I95" s="178">
        <v>0</v>
      </c>
      <c r="J95" s="178">
        <v>0</v>
      </c>
      <c r="K95" s="178">
        <v>0</v>
      </c>
      <c r="L95" s="178">
        <v>0</v>
      </c>
      <c r="M95" s="178">
        <v>0</v>
      </c>
      <c r="N95" s="178">
        <v>0</v>
      </c>
      <c r="O95" s="178">
        <v>0</v>
      </c>
      <c r="P95" s="178">
        <v>0</v>
      </c>
      <c r="Q95" s="178">
        <v>0</v>
      </c>
      <c r="R95" s="178">
        <v>0</v>
      </c>
      <c r="S95" s="178">
        <v>0</v>
      </c>
      <c r="T95" s="178">
        <v>0</v>
      </c>
      <c r="U95" s="178">
        <v>0</v>
      </c>
      <c r="V95" s="178">
        <v>0</v>
      </c>
      <c r="W95" s="178">
        <v>0</v>
      </c>
      <c r="X95" s="178">
        <v>0</v>
      </c>
      <c r="Y95" s="178">
        <v>0</v>
      </c>
      <c r="Z95" s="178">
        <v>0</v>
      </c>
      <c r="AA95" s="178">
        <v>0</v>
      </c>
      <c r="AB95" s="178">
        <v>0</v>
      </c>
      <c r="AC95" s="178">
        <v>0</v>
      </c>
      <c r="AD95" s="178">
        <v>0</v>
      </c>
      <c r="AE95" s="178">
        <v>0</v>
      </c>
      <c r="AF95" s="178">
        <v>0</v>
      </c>
      <c r="AG95" s="178">
        <v>0</v>
      </c>
      <c r="AH95" s="178">
        <v>0</v>
      </c>
      <c r="AI95" s="178">
        <v>0</v>
      </c>
      <c r="AJ95" s="178">
        <v>0</v>
      </c>
      <c r="AK95" s="178">
        <v>0</v>
      </c>
      <c r="AL95" s="178">
        <v>0</v>
      </c>
      <c r="AM95" s="178">
        <v>0</v>
      </c>
      <c r="AN95" s="178">
        <v>0</v>
      </c>
      <c r="AO95" s="178">
        <v>0</v>
      </c>
      <c r="AP95" s="178">
        <v>0</v>
      </c>
      <c r="AQ95" s="178">
        <v>0</v>
      </c>
      <c r="AR95" s="178">
        <v>0</v>
      </c>
      <c r="AS95" s="178">
        <v>0</v>
      </c>
      <c r="AT95" s="178">
        <v>0</v>
      </c>
      <c r="AU95" s="178">
        <v>0</v>
      </c>
      <c r="AV95" s="178">
        <v>0</v>
      </c>
      <c r="AW95" s="178">
        <v>0</v>
      </c>
      <c r="AX95" s="178">
        <v>0</v>
      </c>
      <c r="AY95" s="178">
        <v>0</v>
      </c>
      <c r="AZ95" s="178">
        <v>0</v>
      </c>
      <c r="BA95" s="178">
        <v>0</v>
      </c>
      <c r="BB95" s="178">
        <v>0</v>
      </c>
      <c r="BC95" s="178">
        <v>0</v>
      </c>
      <c r="BD95" s="178">
        <v>0</v>
      </c>
      <c r="BE95" s="178">
        <v>0</v>
      </c>
      <c r="BF95" s="178">
        <v>0</v>
      </c>
      <c r="BG95" s="178">
        <v>0</v>
      </c>
      <c r="BH95" s="178">
        <v>0</v>
      </c>
      <c r="BI95" s="178">
        <v>0</v>
      </c>
      <c r="BJ95" s="178">
        <v>0</v>
      </c>
      <c r="BK95" s="178">
        <v>0</v>
      </c>
      <c r="BL95" s="178">
        <v>0</v>
      </c>
      <c r="BM95" s="178">
        <v>0</v>
      </c>
      <c r="BN95" s="178">
        <v>0</v>
      </c>
      <c r="BO95" s="178">
        <v>0</v>
      </c>
      <c r="BP95" s="178">
        <v>0</v>
      </c>
      <c r="BQ95" s="178">
        <v>0</v>
      </c>
      <c r="BR95" s="178">
        <v>0</v>
      </c>
      <c r="BS95" s="178">
        <v>0</v>
      </c>
      <c r="BT95" s="178">
        <v>0</v>
      </c>
      <c r="BU95" s="178">
        <v>0</v>
      </c>
      <c r="BV95" s="178">
        <v>0</v>
      </c>
      <c r="BW95" s="178">
        <v>0</v>
      </c>
      <c r="BX95" s="178">
        <v>0</v>
      </c>
      <c r="BY95" s="178">
        <v>0</v>
      </c>
      <c r="BZ95" s="178">
        <v>0</v>
      </c>
      <c r="CA95" s="178">
        <v>0</v>
      </c>
      <c r="CB95" s="178">
        <v>0</v>
      </c>
      <c r="CC95" s="178">
        <v>0</v>
      </c>
      <c r="CD95" s="178">
        <v>0</v>
      </c>
      <c r="CE95" s="178">
        <v>0</v>
      </c>
      <c r="CF95" s="178">
        <v>0</v>
      </c>
      <c r="CG95" s="178">
        <v>0</v>
      </c>
      <c r="CH95" s="178">
        <v>0</v>
      </c>
      <c r="CI95" s="178">
        <v>0</v>
      </c>
      <c r="CJ95" s="178">
        <v>0</v>
      </c>
      <c r="CK95" s="178">
        <v>0</v>
      </c>
      <c r="CL95" s="178">
        <v>0</v>
      </c>
      <c r="CM95" s="178">
        <v>0</v>
      </c>
      <c r="CN95" s="178">
        <v>0</v>
      </c>
      <c r="CO95" s="178">
        <v>0</v>
      </c>
      <c r="CP95" s="178">
        <v>0</v>
      </c>
      <c r="CQ95" s="178">
        <v>0</v>
      </c>
      <c r="CR95" s="178">
        <v>0</v>
      </c>
      <c r="CS95" s="178">
        <v>0</v>
      </c>
      <c r="CT95" s="178">
        <v>0</v>
      </c>
      <c r="CU95" s="178">
        <v>0</v>
      </c>
      <c r="CV95" s="178">
        <v>0</v>
      </c>
      <c r="CW95" s="178">
        <v>0</v>
      </c>
      <c r="CX95" s="178">
        <v>0</v>
      </c>
      <c r="CY95" s="178">
        <v>0</v>
      </c>
      <c r="CZ95" s="178">
        <v>0</v>
      </c>
      <c r="DA95" s="178">
        <v>0</v>
      </c>
      <c r="DB95" s="178">
        <v>0</v>
      </c>
      <c r="DC95" s="178">
        <v>0</v>
      </c>
      <c r="DD95" s="178">
        <v>0</v>
      </c>
      <c r="DE95" s="178">
        <v>0</v>
      </c>
      <c r="DF95" s="178">
        <v>0</v>
      </c>
      <c r="DG95" s="178">
        <v>0</v>
      </c>
      <c r="DH95" s="178">
        <v>0</v>
      </c>
      <c r="DI95" s="178">
        <v>0</v>
      </c>
      <c r="DJ95" s="178">
        <v>0</v>
      </c>
      <c r="DK95" s="178">
        <v>0</v>
      </c>
      <c r="DL95" s="178">
        <v>0</v>
      </c>
      <c r="DM95" s="178">
        <v>0</v>
      </c>
      <c r="DN95" s="178">
        <v>0</v>
      </c>
      <c r="DO95" s="178">
        <v>0</v>
      </c>
      <c r="DP95" s="178">
        <v>0</v>
      </c>
      <c r="DQ95" s="178">
        <v>0</v>
      </c>
      <c r="DR95" s="178">
        <v>0</v>
      </c>
      <c r="DS95" s="178">
        <v>0</v>
      </c>
      <c r="DT95" s="178">
        <v>0</v>
      </c>
      <c r="DU95" s="178">
        <v>0</v>
      </c>
      <c r="DV95" s="178">
        <v>0</v>
      </c>
      <c r="DW95" s="178">
        <v>0</v>
      </c>
      <c r="DX95" s="178">
        <v>0</v>
      </c>
      <c r="DY95" s="178">
        <v>0</v>
      </c>
      <c r="DZ95" s="178">
        <v>0</v>
      </c>
      <c r="EA95" s="178">
        <v>0</v>
      </c>
      <c r="EB95" s="178">
        <v>0</v>
      </c>
      <c r="EC95" s="178">
        <v>0</v>
      </c>
      <c r="ED95" s="178">
        <v>0</v>
      </c>
      <c r="EE95" s="178">
        <v>0</v>
      </c>
      <c r="EF95" s="178">
        <v>0</v>
      </c>
      <c r="EG95" s="178">
        <v>0</v>
      </c>
      <c r="EH95" s="178">
        <v>0</v>
      </c>
      <c r="EI95" s="178">
        <v>0</v>
      </c>
      <c r="EJ95" s="178">
        <v>0</v>
      </c>
      <c r="EK95" s="178">
        <v>0</v>
      </c>
      <c r="EL95" s="178">
        <v>0</v>
      </c>
      <c r="EM95" s="178">
        <v>0</v>
      </c>
      <c r="EN95" s="178">
        <v>0</v>
      </c>
      <c r="EO95" s="178">
        <v>0</v>
      </c>
      <c r="EP95" s="178">
        <v>0</v>
      </c>
      <c r="EQ95" s="178">
        <v>0</v>
      </c>
      <c r="ER95" s="855">
        <v>4.0999999999999996</v>
      </c>
    </row>
    <row r="96" spans="1:148">
      <c r="A96" s="853">
        <v>4.2</v>
      </c>
      <c r="B96" s="816" t="s">
        <v>1130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78"/>
      <c r="BS96" s="178"/>
      <c r="BT96" s="178"/>
      <c r="BU96" s="178"/>
      <c r="BV96" s="177"/>
      <c r="BX96" s="209"/>
      <c r="BY96" s="178"/>
      <c r="BZ96" s="178"/>
      <c r="CA96" s="178"/>
      <c r="CB96" s="178"/>
      <c r="CC96" s="178"/>
      <c r="CD96" s="1364"/>
      <c r="CE96" s="178"/>
      <c r="CF96" s="178"/>
      <c r="CG96" s="178"/>
      <c r="CH96" s="178"/>
      <c r="CI96" s="178"/>
      <c r="CJ96" s="178"/>
      <c r="CK96" s="178"/>
      <c r="CL96" s="178"/>
      <c r="CM96" s="178"/>
      <c r="CN96" s="178"/>
      <c r="CO96" s="178"/>
      <c r="CP96" s="178"/>
      <c r="CQ96" s="178"/>
      <c r="CR96" s="178"/>
      <c r="CS96" s="178"/>
      <c r="CT96" s="178"/>
      <c r="CU96" s="178"/>
      <c r="CV96" s="178"/>
      <c r="CW96" s="178"/>
      <c r="CX96" s="178"/>
      <c r="CY96" s="178"/>
      <c r="CZ96" s="178"/>
      <c r="DA96" s="178"/>
      <c r="DB96" s="178"/>
      <c r="DC96" s="178"/>
      <c r="DD96" s="178"/>
      <c r="DE96" s="178"/>
      <c r="DF96" s="178"/>
      <c r="DG96" s="178"/>
      <c r="DH96" s="178"/>
      <c r="DI96" s="178"/>
      <c r="DJ96" s="178"/>
      <c r="DK96" s="178"/>
      <c r="DL96" s="178"/>
      <c r="DM96" s="178"/>
      <c r="DN96" s="178"/>
      <c r="DO96" s="178"/>
      <c r="DP96" s="178"/>
      <c r="DQ96" s="178"/>
      <c r="DR96" s="178"/>
      <c r="DS96" s="178"/>
      <c r="DT96" s="178"/>
      <c r="DU96" s="178"/>
      <c r="DV96" s="178"/>
      <c r="DW96" s="178"/>
      <c r="DX96" s="178"/>
      <c r="DY96" s="178"/>
      <c r="DZ96" s="178"/>
      <c r="EA96" s="178"/>
      <c r="EB96" s="178"/>
      <c r="EC96" s="178"/>
      <c r="ED96" s="178"/>
      <c r="EE96" s="178"/>
      <c r="EF96" s="178"/>
      <c r="EG96" s="178"/>
      <c r="EH96" s="178"/>
      <c r="EI96" s="178"/>
      <c r="EJ96" s="178"/>
      <c r="EK96" s="178"/>
      <c r="EL96" s="178"/>
      <c r="EM96" s="178"/>
      <c r="EN96" s="178"/>
      <c r="EO96" s="178"/>
      <c r="EP96" s="178"/>
      <c r="EQ96" s="178"/>
      <c r="ER96" s="855">
        <v>4.2</v>
      </c>
    </row>
    <row r="97" spans="1:148" s="353" customFormat="1">
      <c r="A97" s="1257">
        <v>5</v>
      </c>
      <c r="B97" s="811" t="s">
        <v>1863</v>
      </c>
      <c r="C97" s="1258">
        <f>SUM(C98:C100)</f>
        <v>0</v>
      </c>
      <c r="D97" s="1258">
        <f t="shared" ref="D97:BO97" si="30">SUM(D98:D100)</f>
        <v>0</v>
      </c>
      <c r="E97" s="1258">
        <f t="shared" si="30"/>
        <v>0</v>
      </c>
      <c r="F97" s="1258">
        <f t="shared" si="30"/>
        <v>0</v>
      </c>
      <c r="G97" s="1258">
        <f t="shared" si="30"/>
        <v>0</v>
      </c>
      <c r="H97" s="1258">
        <f t="shared" si="30"/>
        <v>0</v>
      </c>
      <c r="I97" s="1258">
        <f t="shared" si="30"/>
        <v>7898861</v>
      </c>
      <c r="J97" s="1258">
        <f t="shared" si="30"/>
        <v>40254</v>
      </c>
      <c r="K97" s="1258">
        <f t="shared" si="30"/>
        <v>39150</v>
      </c>
      <c r="L97" s="1258">
        <f t="shared" si="30"/>
        <v>40658</v>
      </c>
      <c r="M97" s="1258">
        <f t="shared" si="30"/>
        <v>51917</v>
      </c>
      <c r="N97" s="1258">
        <f t="shared" si="30"/>
        <v>41067</v>
      </c>
      <c r="O97" s="1258">
        <f t="shared" si="30"/>
        <v>41276</v>
      </c>
      <c r="P97" s="1258">
        <f t="shared" si="30"/>
        <v>34330</v>
      </c>
      <c r="Q97" s="1258">
        <f t="shared" si="30"/>
        <v>37697</v>
      </c>
      <c r="R97" s="1258">
        <f t="shared" si="30"/>
        <v>46180</v>
      </c>
      <c r="S97" s="1258">
        <f t="shared" si="30"/>
        <v>35728</v>
      </c>
      <c r="T97" s="1258">
        <f t="shared" si="30"/>
        <v>34064</v>
      </c>
      <c r="U97" s="1258">
        <f t="shared" si="30"/>
        <v>28277</v>
      </c>
      <c r="V97" s="1258">
        <f t="shared" si="30"/>
        <v>27274</v>
      </c>
      <c r="W97" s="1258">
        <f t="shared" si="30"/>
        <v>23914</v>
      </c>
      <c r="X97" s="1258">
        <f t="shared" si="30"/>
        <v>34270.11</v>
      </c>
      <c r="Y97" s="1258">
        <f t="shared" si="30"/>
        <v>23227</v>
      </c>
      <c r="Z97" s="1258">
        <f>SUM(Z98:Z100)</f>
        <v>24839</v>
      </c>
      <c r="AA97" s="1258">
        <f t="shared" si="30"/>
        <v>23617</v>
      </c>
      <c r="AB97" s="1258">
        <f t="shared" si="30"/>
        <v>17386</v>
      </c>
      <c r="AC97" s="1258">
        <f t="shared" si="30"/>
        <v>39856.71</v>
      </c>
      <c r="AD97" s="1258">
        <f t="shared" si="30"/>
        <v>24619</v>
      </c>
      <c r="AE97" s="1258">
        <f t="shared" si="30"/>
        <v>24804</v>
      </c>
      <c r="AF97" s="1258">
        <f t="shared" si="30"/>
        <v>21219</v>
      </c>
      <c r="AG97" s="1258">
        <f t="shared" si="30"/>
        <v>21979</v>
      </c>
      <c r="AH97" s="1258">
        <f t="shared" si="30"/>
        <v>22035</v>
      </c>
      <c r="AI97" s="1258">
        <f t="shared" si="30"/>
        <v>22613</v>
      </c>
      <c r="AJ97" s="1258">
        <f t="shared" si="30"/>
        <v>22148</v>
      </c>
      <c r="AK97" s="1258">
        <f t="shared" si="30"/>
        <v>21487</v>
      </c>
      <c r="AL97" s="1258">
        <f t="shared" si="30"/>
        <v>21029</v>
      </c>
      <c r="AM97" s="1258">
        <f t="shared" si="30"/>
        <v>14874</v>
      </c>
      <c r="AN97" s="1258">
        <f>SUM(AN98:AN100)</f>
        <v>13455</v>
      </c>
      <c r="AO97" s="1258">
        <f t="shared" si="30"/>
        <v>14919</v>
      </c>
      <c r="AP97" s="1258">
        <f t="shared" si="30"/>
        <v>21455</v>
      </c>
      <c r="AQ97" s="1258">
        <f t="shared" si="30"/>
        <v>22473</v>
      </c>
      <c r="AR97" s="1258">
        <f t="shared" si="30"/>
        <v>23662</v>
      </c>
      <c r="AS97" s="1258">
        <f t="shared" si="30"/>
        <v>22585</v>
      </c>
      <c r="AT97" s="1258">
        <f t="shared" si="30"/>
        <v>22645</v>
      </c>
      <c r="AU97" s="1258">
        <f t="shared" si="30"/>
        <v>26560</v>
      </c>
      <c r="AV97" s="1258">
        <f t="shared" si="30"/>
        <v>26562</v>
      </c>
      <c r="AW97" s="1258">
        <f t="shared" si="30"/>
        <v>25779</v>
      </c>
      <c r="AX97" s="1258">
        <f t="shared" si="30"/>
        <v>27657</v>
      </c>
      <c r="AY97" s="1258">
        <f t="shared" si="30"/>
        <v>26390</v>
      </c>
      <c r="AZ97" s="1258">
        <f t="shared" si="30"/>
        <v>21560</v>
      </c>
      <c r="BA97" s="1258">
        <f t="shared" si="30"/>
        <v>23104</v>
      </c>
      <c r="BB97" s="1258">
        <f t="shared" si="30"/>
        <v>22414</v>
      </c>
      <c r="BC97" s="1258">
        <f t="shared" si="30"/>
        <v>23219</v>
      </c>
      <c r="BD97" s="1258">
        <f t="shared" si="30"/>
        <v>13935</v>
      </c>
      <c r="BE97" s="1258">
        <f t="shared" si="30"/>
        <v>13068</v>
      </c>
      <c r="BF97" s="1258">
        <f t="shared" si="30"/>
        <v>13101</v>
      </c>
      <c r="BG97" s="1258">
        <f t="shared" si="30"/>
        <v>12710</v>
      </c>
      <c r="BH97" s="1258">
        <f t="shared" si="30"/>
        <v>13167</v>
      </c>
      <c r="BI97" s="1258">
        <f t="shared" si="30"/>
        <v>12026</v>
      </c>
      <c r="BJ97" s="1258">
        <f t="shared" si="30"/>
        <v>14375</v>
      </c>
      <c r="BK97" s="1258">
        <f t="shared" si="30"/>
        <v>10664</v>
      </c>
      <c r="BL97" s="1258">
        <f t="shared" si="30"/>
        <v>9659</v>
      </c>
      <c r="BM97" s="1258">
        <f t="shared" si="30"/>
        <v>10718</v>
      </c>
      <c r="BN97" s="1258">
        <f t="shared" si="30"/>
        <v>10397</v>
      </c>
      <c r="BO97" s="1258">
        <f t="shared" si="30"/>
        <v>10770</v>
      </c>
      <c r="BP97" s="1258">
        <f t="shared" ref="BP97:BV97" si="31">SUM(BP98:BP100)</f>
        <v>10448</v>
      </c>
      <c r="BQ97" s="1258">
        <f t="shared" si="31"/>
        <v>10823</v>
      </c>
      <c r="BR97" s="1258">
        <f t="shared" si="31"/>
        <v>10851</v>
      </c>
      <c r="BS97" s="1258">
        <f t="shared" si="31"/>
        <v>10530</v>
      </c>
      <c r="BT97" s="1258">
        <f t="shared" si="31"/>
        <v>0</v>
      </c>
      <c r="BU97" s="1258">
        <f t="shared" si="31"/>
        <v>0</v>
      </c>
      <c r="BV97" s="1258">
        <f t="shared" si="31"/>
        <v>0</v>
      </c>
      <c r="BW97" s="1369"/>
      <c r="BX97" s="1365" t="e">
        <f t="shared" ref="BX97:EJ97" si="32">SUM(BX98:BX101)</f>
        <v>#DIV/0!</v>
      </c>
      <c r="BY97" s="1258">
        <f>SUM(BY98:BY101)</f>
        <v>0.57217269115224345</v>
      </c>
      <c r="BZ97" s="1258">
        <f t="shared" si="32"/>
        <v>0.62980056738789858</v>
      </c>
      <c r="CA97" s="1258">
        <f t="shared" si="32"/>
        <v>1.7742369234906548</v>
      </c>
      <c r="CB97" s="1258">
        <f t="shared" si="32"/>
        <v>0.40409245926487308</v>
      </c>
      <c r="CC97" s="1258" t="e">
        <f t="shared" si="32"/>
        <v>#DIV/0!</v>
      </c>
      <c r="CD97" s="1364" t="e">
        <f>P97/D97</f>
        <v>#DIV/0!</v>
      </c>
      <c r="CE97" s="1258">
        <f t="shared" si="32"/>
        <v>0.50643751820565108</v>
      </c>
      <c r="CF97" s="1258">
        <f t="shared" si="32"/>
        <v>0.77389853905441164</v>
      </c>
      <c r="CG97" s="1258">
        <f t="shared" si="32"/>
        <v>1.6023782980304719</v>
      </c>
      <c r="CH97" s="1258">
        <f t="shared" si="32"/>
        <v>0.44800556586270873</v>
      </c>
      <c r="CI97" s="1258" t="e">
        <f t="shared" si="32"/>
        <v>#DIV/0!</v>
      </c>
      <c r="CJ97" s="1258" t="e">
        <f t="shared" si="32"/>
        <v>#DIV/0!</v>
      </c>
      <c r="CK97" s="1258">
        <f t="shared" si="32"/>
        <v>468.9024705882353</v>
      </c>
      <c r="CL97" s="1258">
        <f t="shared" si="32"/>
        <v>0.37431589310808644</v>
      </c>
      <c r="CM97" s="1258">
        <f t="shared" si="32"/>
        <v>1.5486292646960251</v>
      </c>
      <c r="CN97" s="1258">
        <f t="shared" si="32"/>
        <v>0.46390235457063711</v>
      </c>
      <c r="CO97" s="1258" t="e">
        <f t="shared" si="32"/>
        <v>#DIV/0!</v>
      </c>
      <c r="CP97" s="1258" t="e">
        <f t="shared" si="32"/>
        <v>#DIV/0!</v>
      </c>
      <c r="CQ97" s="1258">
        <f t="shared" si="32"/>
        <v>0.53310957124296232</v>
      </c>
      <c r="CR97" s="1258">
        <f t="shared" si="32"/>
        <v>0.87148137617287458</v>
      </c>
      <c r="CS97" s="1258">
        <f t="shared" si="32"/>
        <v>1.0446982055464926</v>
      </c>
      <c r="CT97" s="1258">
        <f t="shared" si="32"/>
        <v>0.46386187204425805</v>
      </c>
      <c r="CU97" s="1258" t="e">
        <f t="shared" si="32"/>
        <v>#DIV/0!</v>
      </c>
      <c r="CV97" s="1258" t="e">
        <f t="shared" si="32"/>
        <v>#DIV/0!</v>
      </c>
      <c r="CW97" s="1258">
        <f t="shared" si="32"/>
        <v>0.69424540976265114</v>
      </c>
      <c r="CX97" s="1258">
        <f t="shared" si="32"/>
        <v>0.90602322206095787</v>
      </c>
      <c r="CY97" s="1258">
        <f t="shared" si="32"/>
        <v>1.033195390023584</v>
      </c>
      <c r="CZ97" s="1258">
        <f t="shared" si="32"/>
        <v>0.46384426547224256</v>
      </c>
      <c r="DA97" s="1258" t="e">
        <f t="shared" si="32"/>
        <v>#DIV/0!</v>
      </c>
      <c r="DB97" s="1258" t="e">
        <f t="shared" si="32"/>
        <v>#DIV/0!</v>
      </c>
      <c r="DC97" s="1258">
        <f t="shared" si="32"/>
        <v>0.62291568811648657</v>
      </c>
      <c r="DD97" s="1258">
        <f t="shared" si="32"/>
        <v>1.1151326641217776</v>
      </c>
      <c r="DE97" s="1258">
        <f t="shared" si="32"/>
        <v>0.58891894176316462</v>
      </c>
      <c r="DF97" s="1258">
        <f t="shared" si="32"/>
        <v>0.74976677430929317</v>
      </c>
      <c r="DG97" s="1258" t="e">
        <f t="shared" si="32"/>
        <v>#DIV/0!</v>
      </c>
      <c r="DH97" s="1258">
        <f t="shared" si="32"/>
        <v>3.5798832262018535E-3</v>
      </c>
      <c r="DI97" s="1258">
        <f t="shared" si="32"/>
        <v>0.77727481698907241</v>
      </c>
      <c r="DJ97" s="1258">
        <f t="shared" si="32"/>
        <v>1.0275717730560989</v>
      </c>
      <c r="DK97" s="1258">
        <f t="shared" si="32"/>
        <v>0.57861412441886206</v>
      </c>
      <c r="DL97" s="1258">
        <f t="shared" si="32"/>
        <v>0.82820630547903273</v>
      </c>
      <c r="DM97" s="1258">
        <f t="shared" si="32"/>
        <v>0.64304938063385353</v>
      </c>
      <c r="DN97" s="1258">
        <f t="shared" si="32"/>
        <v>0.67754757291200873</v>
      </c>
      <c r="DO97" s="1258">
        <f t="shared" si="32"/>
        <v>0.80791229742612014</v>
      </c>
      <c r="DP97" s="1258">
        <f t="shared" si="32"/>
        <v>1.0276832312230542</v>
      </c>
      <c r="DQ97" s="1258">
        <f t="shared" si="32"/>
        <v>0.57853830867741218</v>
      </c>
      <c r="DR97" s="1258">
        <f t="shared" si="32"/>
        <v>0.82825738493244794</v>
      </c>
      <c r="DS97" s="1258">
        <f t="shared" si="32"/>
        <v>0.78398775903420859</v>
      </c>
      <c r="DT97" s="1258">
        <f t="shared" si="32"/>
        <v>0.61083014048531292</v>
      </c>
      <c r="DU97" s="1258">
        <f t="shared" si="32"/>
        <v>0.94559672158568198</v>
      </c>
      <c r="DV97" s="1258">
        <f t="shared" si="32"/>
        <v>1.1745456153539999</v>
      </c>
      <c r="DW97" s="1258">
        <f t="shared" si="32"/>
        <v>0.47853915662650603</v>
      </c>
      <c r="DX97" s="1258">
        <f t="shared" si="32"/>
        <v>0.82848151062155784</v>
      </c>
      <c r="DY97" s="1258">
        <f t="shared" si="32"/>
        <v>0.80759862893461176</v>
      </c>
      <c r="DZ97" s="1258">
        <f t="shared" si="32"/>
        <v>0.84288725466082937</v>
      </c>
      <c r="EA97" s="1258">
        <f t="shared" si="32"/>
        <v>0.64627747036703409</v>
      </c>
      <c r="EB97" s="1258">
        <f t="shared" si="32"/>
        <v>1.1992956474625249</v>
      </c>
      <c r="EC97" s="1258">
        <f t="shared" si="32"/>
        <v>0.49570815450643779</v>
      </c>
      <c r="ED97" s="1258">
        <f t="shared" si="32"/>
        <v>0</v>
      </c>
      <c r="EE97" s="1258">
        <f t="shared" si="32"/>
        <v>0.79604213174920657</v>
      </c>
      <c r="EF97" s="1258">
        <f t="shared" si="32"/>
        <v>0.44738717568426528</v>
      </c>
      <c r="EG97" s="1258">
        <f t="shared" si="32"/>
        <v>0.92508718301976145</v>
      </c>
      <c r="EH97" s="1258">
        <f t="shared" si="32"/>
        <v>1.1639425681777136</v>
      </c>
      <c r="EI97" s="1258">
        <f t="shared" si="32"/>
        <v>0.46650374335699601</v>
      </c>
      <c r="EJ97" s="1258">
        <f t="shared" si="32"/>
        <v>0</v>
      </c>
      <c r="EK97" s="1258">
        <f t="shared" ref="EK97:EP97" si="33">SUM(EK98:EK101)</f>
        <v>0.75073016755968403</v>
      </c>
      <c r="EL97" s="1258">
        <f t="shared" si="33"/>
        <v>0.60484086979813478</v>
      </c>
      <c r="EM97" s="1258">
        <f t="shared" si="33"/>
        <v>0.84661218245501024</v>
      </c>
      <c r="EN97" s="1258">
        <f t="shared" si="33"/>
        <v>1.31518379380855</v>
      </c>
      <c r="EO97" s="1258">
        <f t="shared" si="33"/>
        <v>0.51975991611526917</v>
      </c>
      <c r="EP97" s="1258">
        <f t="shared" si="33"/>
        <v>0</v>
      </c>
      <c r="EQ97" s="1258">
        <f>SUM(EQ98:EQ101)</f>
        <v>0.82159919054424102</v>
      </c>
      <c r="ER97" s="1259">
        <v>5</v>
      </c>
    </row>
    <row r="98" spans="1:148" s="1274" customFormat="1">
      <c r="A98" s="1270">
        <v>5.0999999999999996</v>
      </c>
      <c r="B98" s="1276" t="s">
        <v>1862</v>
      </c>
      <c r="C98" s="1272">
        <v>0</v>
      </c>
      <c r="D98" s="1272">
        <v>0</v>
      </c>
      <c r="E98" s="1272">
        <v>0</v>
      </c>
      <c r="F98" s="1272">
        <v>0</v>
      </c>
      <c r="G98" s="1272">
        <v>0</v>
      </c>
      <c r="H98" s="1272">
        <v>0</v>
      </c>
      <c r="I98" s="1272">
        <v>7898861</v>
      </c>
      <c r="J98" s="1272">
        <v>40254</v>
      </c>
      <c r="K98" s="1272">
        <v>39150</v>
      </c>
      <c r="L98" s="1272">
        <v>40658</v>
      </c>
      <c r="M98" s="1272">
        <v>51917</v>
      </c>
      <c r="N98" s="1272">
        <v>41067</v>
      </c>
      <c r="O98" s="1272">
        <v>41276</v>
      </c>
      <c r="P98" s="1272">
        <v>34330</v>
      </c>
      <c r="Q98" s="1272">
        <v>37697</v>
      </c>
      <c r="R98" s="1272">
        <v>46180</v>
      </c>
      <c r="S98" s="1272">
        <v>35728</v>
      </c>
      <c r="T98" s="1272">
        <v>34064</v>
      </c>
      <c r="U98" s="1272">
        <v>28277</v>
      </c>
      <c r="V98" s="1272">
        <v>27274</v>
      </c>
      <c r="W98" s="1272">
        <v>23914</v>
      </c>
      <c r="X98" s="1272">
        <v>34270.11</v>
      </c>
      <c r="Y98" s="1272">
        <v>23227</v>
      </c>
      <c r="Z98" s="1272">
        <v>24839</v>
      </c>
      <c r="AA98" s="1272">
        <v>23617</v>
      </c>
      <c r="AB98" s="1272">
        <v>17386</v>
      </c>
      <c r="AC98" s="1272">
        <v>39856.71</v>
      </c>
      <c r="AD98" s="1272">
        <v>24619</v>
      </c>
      <c r="AE98" s="1272">
        <v>24804</v>
      </c>
      <c r="AF98" s="1272">
        <v>21219</v>
      </c>
      <c r="AG98" s="1272">
        <v>21979</v>
      </c>
      <c r="AH98" s="1272">
        <v>22035</v>
      </c>
      <c r="AI98" s="1272">
        <v>22613</v>
      </c>
      <c r="AJ98" s="1272">
        <v>22148</v>
      </c>
      <c r="AK98" s="1272">
        <v>21487</v>
      </c>
      <c r="AL98" s="1272">
        <v>21029</v>
      </c>
      <c r="AM98" s="1272">
        <v>14874</v>
      </c>
      <c r="AN98" s="1272">
        <v>13455</v>
      </c>
      <c r="AO98" s="1272">
        <v>14919</v>
      </c>
      <c r="AP98" s="1272">
        <v>21455</v>
      </c>
      <c r="AQ98" s="1272">
        <v>22473</v>
      </c>
      <c r="AR98" s="1272">
        <v>23662</v>
      </c>
      <c r="AS98" s="1272">
        <v>22585</v>
      </c>
      <c r="AT98" s="1272">
        <v>22645</v>
      </c>
      <c r="AU98" s="1272">
        <v>26560</v>
      </c>
      <c r="AV98" s="1272">
        <v>26562</v>
      </c>
      <c r="AW98" s="1272">
        <v>25779</v>
      </c>
      <c r="AX98" s="1272">
        <v>27657</v>
      </c>
      <c r="AY98" s="1272">
        <v>26390</v>
      </c>
      <c r="AZ98" s="1272">
        <v>21560</v>
      </c>
      <c r="BA98" s="1272">
        <v>23104</v>
      </c>
      <c r="BB98" s="1272">
        <v>22414</v>
      </c>
      <c r="BC98" s="1272">
        <v>23219</v>
      </c>
      <c r="BD98" s="1272">
        <v>13935</v>
      </c>
      <c r="BE98" s="1272">
        <v>13068</v>
      </c>
      <c r="BF98" s="1272">
        <v>13101</v>
      </c>
      <c r="BG98" s="1272">
        <v>12710</v>
      </c>
      <c r="BH98" s="1272">
        <v>13167</v>
      </c>
      <c r="BI98" s="1272">
        <v>12026</v>
      </c>
      <c r="BJ98" s="1272">
        <v>14375</v>
      </c>
      <c r="BK98" s="1272">
        <v>10664</v>
      </c>
      <c r="BL98" s="1272">
        <v>9659</v>
      </c>
      <c r="BM98" s="1272">
        <v>10718</v>
      </c>
      <c r="BN98" s="1272">
        <v>10397</v>
      </c>
      <c r="BO98" s="1272">
        <v>10770</v>
      </c>
      <c r="BP98" s="1272">
        <v>10448</v>
      </c>
      <c r="BQ98" s="1272">
        <v>10823</v>
      </c>
      <c r="BR98" s="1272">
        <v>10851</v>
      </c>
      <c r="BS98" s="1272">
        <v>10530</v>
      </c>
      <c r="BT98" s="1272"/>
      <c r="BU98" s="1272"/>
      <c r="BV98" s="1273"/>
      <c r="BW98" s="1367"/>
      <c r="BX98" s="1272" t="e">
        <f>O98/C98</f>
        <v>#DIV/0!</v>
      </c>
      <c r="BY98" s="1272">
        <f>AA98/O98</f>
        <v>0.57217269115224345</v>
      </c>
      <c r="BZ98" s="1272">
        <f>AM98/AA98</f>
        <v>0.62980056738789858</v>
      </c>
      <c r="CA98" s="1272">
        <f>AY98/AM98</f>
        <v>1.7742369234906548</v>
      </c>
      <c r="CB98" s="1272">
        <f>BK98/AY98</f>
        <v>0.40409245926487308</v>
      </c>
      <c r="CC98" s="1272" t="e">
        <f>(BX98+BY98+BZ98+CA98+CB98)/4</f>
        <v>#DIV/0!</v>
      </c>
      <c r="CD98" s="1364" t="e">
        <f>P98/D98</f>
        <v>#DIV/0!</v>
      </c>
      <c r="CE98" s="1272">
        <f>AB98/P98</f>
        <v>0.50643751820565108</v>
      </c>
      <c r="CF98" s="1272">
        <f>AN98/AB98</f>
        <v>0.77389853905441164</v>
      </c>
      <c r="CG98" s="1272">
        <f>AZ98/AN98</f>
        <v>1.6023782980304719</v>
      </c>
      <c r="CH98" s="1272">
        <f>BL98/AZ98</f>
        <v>0.44800556586270873</v>
      </c>
      <c r="CI98" s="1364" t="e">
        <f>AVERAGE(CD98:CH98)</f>
        <v>#DIV/0!</v>
      </c>
      <c r="CJ98" s="1272" t="e">
        <f>Q98/E98</f>
        <v>#DIV/0!</v>
      </c>
      <c r="CK98" s="1272">
        <f>AC98/85</f>
        <v>468.9024705882353</v>
      </c>
      <c r="CL98" s="1272">
        <f>AO98/AC98</f>
        <v>0.37431589310808644</v>
      </c>
      <c r="CM98" s="1272">
        <f>BA98/AO98</f>
        <v>1.5486292646960251</v>
      </c>
      <c r="CN98" s="1272">
        <f>BM98/BA98</f>
        <v>0.46390235457063711</v>
      </c>
      <c r="CO98" s="1272" t="e">
        <f>AVERAGE(CJ98:CN98)</f>
        <v>#DIV/0!</v>
      </c>
      <c r="CP98" s="1272" t="e">
        <f>R98/F98</f>
        <v>#DIV/0!</v>
      </c>
      <c r="CQ98" s="1272">
        <f>AD98/R98</f>
        <v>0.53310957124296232</v>
      </c>
      <c r="CR98" s="1272">
        <f>AP98/AD98</f>
        <v>0.87148137617287458</v>
      </c>
      <c r="CS98" s="1272">
        <f>BB98/AP98</f>
        <v>1.0446982055464926</v>
      </c>
      <c r="CT98" s="1272">
        <f>BN98/BB98</f>
        <v>0.46386187204425805</v>
      </c>
      <c r="CU98" s="1272" t="e">
        <f>AVERAGE(CP98:CT98)</f>
        <v>#DIV/0!</v>
      </c>
      <c r="CV98" s="1272" t="e">
        <f>S98/G98</f>
        <v>#DIV/0!</v>
      </c>
      <c r="CW98" s="1272">
        <f>AE98/S98</f>
        <v>0.69424540976265114</v>
      </c>
      <c r="CX98" s="1272">
        <f>AQ98/AE98</f>
        <v>0.90602322206095787</v>
      </c>
      <c r="CY98" s="1272">
        <f>BC98/AQ98</f>
        <v>1.033195390023584</v>
      </c>
      <c r="CZ98" s="1272">
        <f>BO98/BC98</f>
        <v>0.46384426547224256</v>
      </c>
      <c r="DA98" s="1272" t="e">
        <f>AVERAGE(CV98:CZ98)</f>
        <v>#DIV/0!</v>
      </c>
      <c r="DB98" s="1272" t="e">
        <f>T98/H98</f>
        <v>#DIV/0!</v>
      </c>
      <c r="DC98" s="1272">
        <f>AF98/T98</f>
        <v>0.62291568811648657</v>
      </c>
      <c r="DD98" s="1272">
        <f>AR98/AF98</f>
        <v>1.1151326641217776</v>
      </c>
      <c r="DE98" s="1272">
        <f>BD98/AR98</f>
        <v>0.58891894176316462</v>
      </c>
      <c r="DF98" s="1272">
        <f>BP98/BD98</f>
        <v>0.74976677430929317</v>
      </c>
      <c r="DG98" s="1272" t="e">
        <f>AVERAGE(DB98:DF98)</f>
        <v>#DIV/0!</v>
      </c>
      <c r="DH98" s="1272">
        <f>U98/I98</f>
        <v>3.5798832262018535E-3</v>
      </c>
      <c r="DI98" s="1272">
        <f>AG98/U98</f>
        <v>0.77727481698907241</v>
      </c>
      <c r="DJ98" s="1272">
        <f>AS98/AG98</f>
        <v>1.0275717730560989</v>
      </c>
      <c r="DK98" s="1272">
        <f>BE98/AS98</f>
        <v>0.57861412441886206</v>
      </c>
      <c r="DL98" s="1272">
        <f>BQ98/BE98</f>
        <v>0.82820630547903273</v>
      </c>
      <c r="DM98" s="1272">
        <f>AVERAGE(DH98:DL98)</f>
        <v>0.64304938063385353</v>
      </c>
      <c r="DN98" s="1272">
        <f>V98/J98</f>
        <v>0.67754757291200873</v>
      </c>
      <c r="DO98" s="1272">
        <f>AH98/V98</f>
        <v>0.80791229742612014</v>
      </c>
      <c r="DP98" s="1272">
        <f>AT98/AH98</f>
        <v>1.0276832312230542</v>
      </c>
      <c r="DQ98" s="1272">
        <f>BF98/AT98</f>
        <v>0.57853830867741218</v>
      </c>
      <c r="DR98" s="1272">
        <f>BR98/BF98</f>
        <v>0.82825738493244794</v>
      </c>
      <c r="DS98" s="1272">
        <f>AVERAGE(DN98:DR98)</f>
        <v>0.78398775903420859</v>
      </c>
      <c r="DT98" s="1272">
        <f>W98/K98</f>
        <v>0.61083014048531292</v>
      </c>
      <c r="DU98" s="1272">
        <f>AI98/W98</f>
        <v>0.94559672158568198</v>
      </c>
      <c r="DV98" s="1272">
        <f>AU98/AI98</f>
        <v>1.1745456153539999</v>
      </c>
      <c r="DW98" s="1272">
        <f>BG98/AU98</f>
        <v>0.47853915662650603</v>
      </c>
      <c r="DX98" s="1272">
        <f>BS98/BG98</f>
        <v>0.82848151062155784</v>
      </c>
      <c r="DY98" s="1272">
        <f>AVERAGE(DT98:DX98)</f>
        <v>0.80759862893461176</v>
      </c>
      <c r="DZ98" s="1272">
        <f>X98/L98</f>
        <v>0.84288725466082937</v>
      </c>
      <c r="EA98" s="1272">
        <f>AJ98/X98</f>
        <v>0.64627747036703409</v>
      </c>
      <c r="EB98" s="1272">
        <f>AV98/AJ98</f>
        <v>1.1992956474625249</v>
      </c>
      <c r="EC98" s="1272">
        <f>BH98/AV98</f>
        <v>0.49570815450643779</v>
      </c>
      <c r="ED98" s="1272"/>
      <c r="EE98" s="1272">
        <f>AVERAGE(DZ98:ED98)</f>
        <v>0.79604213174920657</v>
      </c>
      <c r="EF98" s="1272">
        <f>Y98/M98</f>
        <v>0.44738717568426528</v>
      </c>
      <c r="EG98" s="1272">
        <f>AK98/Y98</f>
        <v>0.92508718301976145</v>
      </c>
      <c r="EH98" s="1272">
        <f>AW98/AJ98</f>
        <v>1.1639425681777136</v>
      </c>
      <c r="EI98" s="1272">
        <f>BI98/AW98</f>
        <v>0.46650374335699601</v>
      </c>
      <c r="EJ98" s="1272"/>
      <c r="EK98" s="1272">
        <f>AVERAGE(EF98:EJ98)</f>
        <v>0.75073016755968403</v>
      </c>
      <c r="EL98" s="1272">
        <f>Z98/N98</f>
        <v>0.60484086979813478</v>
      </c>
      <c r="EM98" s="1272">
        <f>AL98/Z98</f>
        <v>0.84661218245501024</v>
      </c>
      <c r="EN98" s="1272">
        <f>AX98/AL98</f>
        <v>1.31518379380855</v>
      </c>
      <c r="EO98" s="1272">
        <f>BJ98/AX98</f>
        <v>0.51975991611526917</v>
      </c>
      <c r="EP98" s="1272"/>
      <c r="EQ98" s="1272">
        <f>AVERAGE(EL98:EP98)</f>
        <v>0.82159919054424102</v>
      </c>
      <c r="ER98" s="1275">
        <v>5.0999999999999996</v>
      </c>
    </row>
    <row r="99" spans="1:148">
      <c r="A99" s="853">
        <v>5.2</v>
      </c>
      <c r="B99" s="812" t="s">
        <v>1861</v>
      </c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78"/>
      <c r="BS99" s="178"/>
      <c r="BT99" s="178"/>
      <c r="BU99" s="178"/>
      <c r="BV99" s="177"/>
      <c r="BX99" s="209"/>
      <c r="BY99" s="178"/>
      <c r="BZ99" s="178"/>
      <c r="CA99" s="178"/>
      <c r="CB99" s="178"/>
      <c r="CC99" s="178"/>
      <c r="CD99" s="1364"/>
      <c r="CE99" s="178"/>
      <c r="CF99" s="178"/>
      <c r="CG99" s="178"/>
      <c r="CH99" s="178"/>
      <c r="CI99" s="178"/>
      <c r="CJ99" s="178"/>
      <c r="CK99" s="178"/>
      <c r="CL99" s="178"/>
      <c r="CM99" s="178"/>
      <c r="CN99" s="178"/>
      <c r="CO99" s="178"/>
      <c r="CP99" s="178"/>
      <c r="CQ99" s="178"/>
      <c r="CR99" s="178"/>
      <c r="CS99" s="178"/>
      <c r="CT99" s="178"/>
      <c r="CU99" s="178"/>
      <c r="CV99" s="178"/>
      <c r="CW99" s="178"/>
      <c r="CX99" s="178"/>
      <c r="CY99" s="178"/>
      <c r="CZ99" s="178"/>
      <c r="DA99" s="178"/>
      <c r="DB99" s="178"/>
      <c r="DC99" s="178"/>
      <c r="DD99" s="178"/>
      <c r="DE99" s="178"/>
      <c r="DF99" s="178"/>
      <c r="DG99" s="178"/>
      <c r="DH99" s="178"/>
      <c r="DI99" s="178"/>
      <c r="DJ99" s="178"/>
      <c r="DK99" s="178"/>
      <c r="DL99" s="178"/>
      <c r="DM99" s="178"/>
      <c r="DN99" s="178"/>
      <c r="DO99" s="178"/>
      <c r="DP99" s="178"/>
      <c r="DQ99" s="178"/>
      <c r="DR99" s="178"/>
      <c r="DS99" s="178"/>
      <c r="DT99" s="178"/>
      <c r="DU99" s="178"/>
      <c r="DV99" s="178"/>
      <c r="DW99" s="178"/>
      <c r="DX99" s="178"/>
      <c r="DY99" s="178"/>
      <c r="DZ99" s="178"/>
      <c r="EA99" s="178"/>
      <c r="EB99" s="178"/>
      <c r="EC99" s="178"/>
      <c r="ED99" s="178"/>
      <c r="EE99" s="178"/>
      <c r="EF99" s="178"/>
      <c r="EG99" s="178"/>
      <c r="EH99" s="178"/>
      <c r="EI99" s="178"/>
      <c r="EJ99" s="178"/>
      <c r="EK99" s="178"/>
      <c r="EL99" s="178"/>
      <c r="EM99" s="178"/>
      <c r="EN99" s="178"/>
      <c r="EO99" s="178"/>
      <c r="EP99" s="178"/>
      <c r="EQ99" s="178"/>
      <c r="ER99" s="855">
        <v>5.2</v>
      </c>
    </row>
    <row r="100" spans="1:148">
      <c r="A100" s="853">
        <v>5.3</v>
      </c>
      <c r="B100" s="812" t="s">
        <v>1860</v>
      </c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78"/>
      <c r="AP100" s="178"/>
      <c r="AQ100" s="178"/>
      <c r="AR100" s="178"/>
      <c r="AS100" s="178"/>
      <c r="AT100" s="178"/>
      <c r="AU100" s="178"/>
      <c r="AV100" s="178"/>
      <c r="AW100" s="178"/>
      <c r="AX100" s="178"/>
      <c r="AY100" s="178"/>
      <c r="AZ100" s="178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78"/>
      <c r="BS100" s="178"/>
      <c r="BT100" s="178"/>
      <c r="BU100" s="178"/>
      <c r="BV100" s="177"/>
      <c r="BX100" s="209"/>
      <c r="BY100" s="178"/>
      <c r="BZ100" s="178"/>
      <c r="CA100" s="178"/>
      <c r="CB100" s="178"/>
      <c r="CC100" s="178"/>
      <c r="CD100" s="1364"/>
      <c r="CE100" s="178"/>
      <c r="CF100" s="178"/>
      <c r="CG100" s="178"/>
      <c r="CH100" s="178"/>
      <c r="CI100" s="178"/>
      <c r="CJ100" s="178"/>
      <c r="CK100" s="178"/>
      <c r="CL100" s="178"/>
      <c r="CM100" s="178"/>
      <c r="CN100" s="178"/>
      <c r="CO100" s="178"/>
      <c r="CP100" s="178"/>
      <c r="CQ100" s="178"/>
      <c r="CR100" s="178"/>
      <c r="CS100" s="178"/>
      <c r="CT100" s="178"/>
      <c r="CU100" s="178"/>
      <c r="CV100" s="178"/>
      <c r="CW100" s="178"/>
      <c r="CX100" s="178"/>
      <c r="CY100" s="178"/>
      <c r="CZ100" s="178"/>
      <c r="DA100" s="178"/>
      <c r="DB100" s="178"/>
      <c r="DC100" s="178"/>
      <c r="DD100" s="178"/>
      <c r="DE100" s="178"/>
      <c r="DF100" s="178"/>
      <c r="DG100" s="178"/>
      <c r="DH100" s="178"/>
      <c r="DI100" s="178"/>
      <c r="DJ100" s="178"/>
      <c r="DK100" s="178"/>
      <c r="DL100" s="178"/>
      <c r="DM100" s="178"/>
      <c r="DN100" s="178"/>
      <c r="DO100" s="178"/>
      <c r="DP100" s="178"/>
      <c r="DQ100" s="178"/>
      <c r="DR100" s="178"/>
      <c r="DS100" s="178"/>
      <c r="DT100" s="178"/>
      <c r="DU100" s="178"/>
      <c r="DV100" s="178"/>
      <c r="DW100" s="178"/>
      <c r="DX100" s="178"/>
      <c r="DY100" s="178"/>
      <c r="DZ100" s="178"/>
      <c r="EA100" s="178"/>
      <c r="EB100" s="178"/>
      <c r="EC100" s="178"/>
      <c r="ED100" s="178"/>
      <c r="EE100" s="178"/>
      <c r="EF100" s="178"/>
      <c r="EG100" s="178"/>
      <c r="EH100" s="178"/>
      <c r="EI100" s="178"/>
      <c r="EJ100" s="178"/>
      <c r="EK100" s="178"/>
      <c r="EL100" s="178"/>
      <c r="EM100" s="178"/>
      <c r="EN100" s="178"/>
      <c r="EO100" s="178"/>
      <c r="EP100" s="178"/>
      <c r="EQ100" s="178"/>
      <c r="ER100" s="855">
        <v>5.3</v>
      </c>
    </row>
    <row r="101" spans="1:148">
      <c r="A101" s="853">
        <v>5.4</v>
      </c>
      <c r="B101" s="816" t="s">
        <v>1130</v>
      </c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78"/>
      <c r="AP101" s="178"/>
      <c r="AQ101" s="178"/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78"/>
      <c r="BS101" s="178"/>
      <c r="BT101" s="178"/>
      <c r="BU101" s="178"/>
      <c r="BV101" s="177"/>
      <c r="BX101" s="209"/>
      <c r="BY101" s="178"/>
      <c r="BZ101" s="178"/>
      <c r="CA101" s="178"/>
      <c r="CB101" s="178"/>
      <c r="CC101" s="178"/>
      <c r="CD101" s="1364"/>
      <c r="CE101" s="178"/>
      <c r="CF101" s="178"/>
      <c r="CG101" s="178"/>
      <c r="CH101" s="178"/>
      <c r="CI101" s="178"/>
      <c r="CJ101" s="178"/>
      <c r="CK101" s="178"/>
      <c r="CL101" s="178"/>
      <c r="CM101" s="178"/>
      <c r="CN101" s="178"/>
      <c r="CO101" s="178"/>
      <c r="CP101" s="178"/>
      <c r="CQ101" s="178"/>
      <c r="CR101" s="178"/>
      <c r="CS101" s="178"/>
      <c r="CT101" s="178"/>
      <c r="CU101" s="178"/>
      <c r="CV101" s="178"/>
      <c r="CW101" s="178"/>
      <c r="CX101" s="178"/>
      <c r="CY101" s="178"/>
      <c r="CZ101" s="178"/>
      <c r="DA101" s="178"/>
      <c r="DB101" s="178"/>
      <c r="DC101" s="178"/>
      <c r="DD101" s="178"/>
      <c r="DE101" s="178"/>
      <c r="DF101" s="178"/>
      <c r="DG101" s="178"/>
      <c r="DH101" s="178"/>
      <c r="DI101" s="178"/>
      <c r="DJ101" s="178"/>
      <c r="DK101" s="178"/>
      <c r="DL101" s="178"/>
      <c r="DM101" s="178"/>
      <c r="DN101" s="178"/>
      <c r="DO101" s="178"/>
      <c r="DP101" s="178"/>
      <c r="DQ101" s="178"/>
      <c r="DR101" s="178"/>
      <c r="DS101" s="178"/>
      <c r="DT101" s="178"/>
      <c r="DU101" s="178"/>
      <c r="DV101" s="178"/>
      <c r="DW101" s="178"/>
      <c r="DX101" s="178"/>
      <c r="DY101" s="178"/>
      <c r="DZ101" s="178"/>
      <c r="EA101" s="178"/>
      <c r="EB101" s="178"/>
      <c r="EC101" s="178"/>
      <c r="ED101" s="178"/>
      <c r="EE101" s="178"/>
      <c r="EF101" s="178"/>
      <c r="EG101" s="178"/>
      <c r="EH101" s="178"/>
      <c r="EI101" s="178"/>
      <c r="EJ101" s="178"/>
      <c r="EK101" s="178"/>
      <c r="EL101" s="178"/>
      <c r="EM101" s="178"/>
      <c r="EN101" s="178"/>
      <c r="EO101" s="178"/>
      <c r="EP101" s="178"/>
      <c r="EQ101" s="178"/>
      <c r="ER101" s="855">
        <v>5.4</v>
      </c>
    </row>
    <row r="102" spans="1:148">
      <c r="A102" s="853">
        <v>6</v>
      </c>
      <c r="B102" s="811" t="s">
        <v>1859</v>
      </c>
      <c r="C102" s="178">
        <f>SUM(C103:C104)</f>
        <v>0</v>
      </c>
      <c r="D102" s="178">
        <f t="shared" ref="D102:BO102" si="34">SUM(D103:D104)</f>
        <v>0</v>
      </c>
      <c r="E102" s="178">
        <f t="shared" si="34"/>
        <v>0</v>
      </c>
      <c r="F102" s="178">
        <f t="shared" si="34"/>
        <v>0</v>
      </c>
      <c r="G102" s="178">
        <f t="shared" si="34"/>
        <v>0</v>
      </c>
      <c r="H102" s="178">
        <f t="shared" si="34"/>
        <v>0</v>
      </c>
      <c r="I102" s="178">
        <f t="shared" si="34"/>
        <v>0</v>
      </c>
      <c r="J102" s="178">
        <f t="shared" si="34"/>
        <v>0</v>
      </c>
      <c r="K102" s="178">
        <f t="shared" si="34"/>
        <v>0</v>
      </c>
      <c r="L102" s="178">
        <f t="shared" si="34"/>
        <v>0</v>
      </c>
      <c r="M102" s="178">
        <f t="shared" si="34"/>
        <v>0</v>
      </c>
      <c r="N102" s="178">
        <f t="shared" si="34"/>
        <v>0</v>
      </c>
      <c r="O102" s="178">
        <f t="shared" si="34"/>
        <v>0</v>
      </c>
      <c r="P102" s="178">
        <f t="shared" si="34"/>
        <v>0</v>
      </c>
      <c r="Q102" s="178">
        <f t="shared" si="34"/>
        <v>0</v>
      </c>
      <c r="R102" s="178">
        <f t="shared" si="34"/>
        <v>0</v>
      </c>
      <c r="S102" s="178">
        <f t="shared" si="34"/>
        <v>0</v>
      </c>
      <c r="T102" s="178">
        <f t="shared" si="34"/>
        <v>0</v>
      </c>
      <c r="U102" s="178">
        <f t="shared" si="34"/>
        <v>0</v>
      </c>
      <c r="V102" s="178">
        <f t="shared" si="34"/>
        <v>0</v>
      </c>
      <c r="W102" s="178">
        <f t="shared" si="34"/>
        <v>0</v>
      </c>
      <c r="X102" s="178">
        <f t="shared" si="34"/>
        <v>0</v>
      </c>
      <c r="Y102" s="178">
        <f t="shared" si="34"/>
        <v>0</v>
      </c>
      <c r="Z102" s="178">
        <f t="shared" si="34"/>
        <v>0</v>
      </c>
      <c r="AA102" s="178">
        <f t="shared" si="34"/>
        <v>0</v>
      </c>
      <c r="AB102" s="178">
        <f t="shared" si="34"/>
        <v>0</v>
      </c>
      <c r="AC102" s="178">
        <f t="shared" si="34"/>
        <v>0</v>
      </c>
      <c r="AD102" s="178">
        <f t="shared" si="34"/>
        <v>0</v>
      </c>
      <c r="AE102" s="178">
        <f t="shared" si="34"/>
        <v>0</v>
      </c>
      <c r="AF102" s="178">
        <f t="shared" si="34"/>
        <v>0</v>
      </c>
      <c r="AG102" s="178">
        <f t="shared" si="34"/>
        <v>0</v>
      </c>
      <c r="AH102" s="178">
        <f t="shared" si="34"/>
        <v>0</v>
      </c>
      <c r="AI102" s="178">
        <f t="shared" si="34"/>
        <v>0</v>
      </c>
      <c r="AJ102" s="178">
        <f t="shared" si="34"/>
        <v>0</v>
      </c>
      <c r="AK102" s="178">
        <f t="shared" si="34"/>
        <v>0</v>
      </c>
      <c r="AL102" s="178">
        <f t="shared" si="34"/>
        <v>0</v>
      </c>
      <c r="AM102" s="178">
        <f t="shared" si="34"/>
        <v>0</v>
      </c>
      <c r="AN102" s="178">
        <f t="shared" si="34"/>
        <v>0</v>
      </c>
      <c r="AO102" s="178">
        <f t="shared" si="34"/>
        <v>0</v>
      </c>
      <c r="AP102" s="178">
        <f t="shared" si="34"/>
        <v>0</v>
      </c>
      <c r="AQ102" s="178">
        <f t="shared" si="34"/>
        <v>0</v>
      </c>
      <c r="AR102" s="178">
        <f t="shared" si="34"/>
        <v>0</v>
      </c>
      <c r="AS102" s="178">
        <f t="shared" si="34"/>
        <v>0</v>
      </c>
      <c r="AT102" s="178">
        <f t="shared" si="34"/>
        <v>0</v>
      </c>
      <c r="AU102" s="178">
        <f t="shared" si="34"/>
        <v>0</v>
      </c>
      <c r="AV102" s="178">
        <f t="shared" si="34"/>
        <v>0</v>
      </c>
      <c r="AW102" s="178">
        <f t="shared" si="34"/>
        <v>0</v>
      </c>
      <c r="AX102" s="178">
        <f t="shared" si="34"/>
        <v>0</v>
      </c>
      <c r="AY102" s="178">
        <f t="shared" si="34"/>
        <v>0</v>
      </c>
      <c r="AZ102" s="178">
        <f t="shared" si="34"/>
        <v>0</v>
      </c>
      <c r="BA102" s="178">
        <f t="shared" si="34"/>
        <v>0</v>
      </c>
      <c r="BB102" s="178">
        <f t="shared" si="34"/>
        <v>0</v>
      </c>
      <c r="BC102" s="178">
        <f t="shared" si="34"/>
        <v>0</v>
      </c>
      <c r="BD102" s="178">
        <f t="shared" si="34"/>
        <v>0</v>
      </c>
      <c r="BE102" s="178">
        <f t="shared" si="34"/>
        <v>0</v>
      </c>
      <c r="BF102" s="178">
        <f t="shared" si="34"/>
        <v>0</v>
      </c>
      <c r="BG102" s="178">
        <f t="shared" si="34"/>
        <v>0</v>
      </c>
      <c r="BH102" s="178">
        <f t="shared" si="34"/>
        <v>0</v>
      </c>
      <c r="BI102" s="178">
        <f t="shared" si="34"/>
        <v>0</v>
      </c>
      <c r="BJ102" s="178">
        <f t="shared" si="34"/>
        <v>0</v>
      </c>
      <c r="BK102" s="178">
        <f t="shared" si="34"/>
        <v>0</v>
      </c>
      <c r="BL102" s="178">
        <f t="shared" si="34"/>
        <v>0</v>
      </c>
      <c r="BM102" s="178">
        <f t="shared" si="34"/>
        <v>0</v>
      </c>
      <c r="BN102" s="178">
        <f t="shared" si="34"/>
        <v>0</v>
      </c>
      <c r="BO102" s="178">
        <f t="shared" si="34"/>
        <v>0</v>
      </c>
      <c r="BP102" s="178">
        <f t="shared" ref="BP102:EA102" si="35">SUM(BP103:BP104)</f>
        <v>0</v>
      </c>
      <c r="BQ102" s="178">
        <f t="shared" si="35"/>
        <v>0</v>
      </c>
      <c r="BR102" s="178">
        <f t="shared" si="35"/>
        <v>0</v>
      </c>
      <c r="BS102" s="178">
        <f t="shared" si="35"/>
        <v>0</v>
      </c>
      <c r="BT102" s="178">
        <f t="shared" si="35"/>
        <v>0</v>
      </c>
      <c r="BU102" s="178">
        <f t="shared" si="35"/>
        <v>0</v>
      </c>
      <c r="BV102" s="178">
        <f t="shared" si="35"/>
        <v>0</v>
      </c>
      <c r="BW102" s="519"/>
      <c r="BX102" s="178">
        <f t="shared" si="35"/>
        <v>0</v>
      </c>
      <c r="BY102" s="178">
        <f t="shared" si="35"/>
        <v>0</v>
      </c>
      <c r="BZ102" s="178">
        <f t="shared" si="35"/>
        <v>0</v>
      </c>
      <c r="CA102" s="178">
        <f t="shared" si="35"/>
        <v>0</v>
      </c>
      <c r="CB102" s="178">
        <f t="shared" si="35"/>
        <v>0</v>
      </c>
      <c r="CC102" s="178">
        <f t="shared" si="35"/>
        <v>0</v>
      </c>
      <c r="CD102" s="178">
        <f t="shared" si="35"/>
        <v>0</v>
      </c>
      <c r="CE102" s="178">
        <f t="shared" si="35"/>
        <v>0</v>
      </c>
      <c r="CF102" s="178">
        <f t="shared" si="35"/>
        <v>0</v>
      </c>
      <c r="CG102" s="178">
        <f t="shared" si="35"/>
        <v>0</v>
      </c>
      <c r="CH102" s="178">
        <f t="shared" si="35"/>
        <v>0</v>
      </c>
      <c r="CI102" s="178">
        <f t="shared" si="35"/>
        <v>0</v>
      </c>
      <c r="CJ102" s="178">
        <f t="shared" si="35"/>
        <v>0</v>
      </c>
      <c r="CK102" s="178">
        <f t="shared" si="35"/>
        <v>0</v>
      </c>
      <c r="CL102" s="178">
        <f t="shared" si="35"/>
        <v>0</v>
      </c>
      <c r="CM102" s="178">
        <f t="shared" si="35"/>
        <v>0</v>
      </c>
      <c r="CN102" s="178">
        <f t="shared" si="35"/>
        <v>0</v>
      </c>
      <c r="CO102" s="178">
        <f t="shared" si="35"/>
        <v>0</v>
      </c>
      <c r="CP102" s="178">
        <f t="shared" si="35"/>
        <v>0</v>
      </c>
      <c r="CQ102" s="178">
        <f t="shared" si="35"/>
        <v>0</v>
      </c>
      <c r="CR102" s="178">
        <f t="shared" si="35"/>
        <v>0</v>
      </c>
      <c r="CS102" s="178">
        <f t="shared" si="35"/>
        <v>0</v>
      </c>
      <c r="CT102" s="178">
        <f t="shared" si="35"/>
        <v>0</v>
      </c>
      <c r="CU102" s="178">
        <f t="shared" si="35"/>
        <v>0</v>
      </c>
      <c r="CV102" s="178">
        <f t="shared" si="35"/>
        <v>0</v>
      </c>
      <c r="CW102" s="178">
        <f t="shared" si="35"/>
        <v>0</v>
      </c>
      <c r="CX102" s="178">
        <f t="shared" si="35"/>
        <v>0</v>
      </c>
      <c r="CY102" s="178">
        <f t="shared" si="35"/>
        <v>0</v>
      </c>
      <c r="CZ102" s="178">
        <f t="shared" si="35"/>
        <v>0</v>
      </c>
      <c r="DA102" s="178">
        <f t="shared" si="35"/>
        <v>0</v>
      </c>
      <c r="DB102" s="178">
        <f t="shared" si="35"/>
        <v>0</v>
      </c>
      <c r="DC102" s="178">
        <f t="shared" si="35"/>
        <v>0</v>
      </c>
      <c r="DD102" s="178">
        <f t="shared" si="35"/>
        <v>0</v>
      </c>
      <c r="DE102" s="178">
        <f t="shared" si="35"/>
        <v>0</v>
      </c>
      <c r="DF102" s="178">
        <f t="shared" si="35"/>
        <v>0</v>
      </c>
      <c r="DG102" s="178">
        <f t="shared" si="35"/>
        <v>0</v>
      </c>
      <c r="DH102" s="178">
        <f t="shared" si="35"/>
        <v>0</v>
      </c>
      <c r="DI102" s="178">
        <f t="shared" si="35"/>
        <v>0</v>
      </c>
      <c r="DJ102" s="178">
        <f t="shared" si="35"/>
        <v>0</v>
      </c>
      <c r="DK102" s="178">
        <f t="shared" si="35"/>
        <v>0</v>
      </c>
      <c r="DL102" s="178">
        <f t="shared" si="35"/>
        <v>0</v>
      </c>
      <c r="DM102" s="178">
        <f t="shared" si="35"/>
        <v>0</v>
      </c>
      <c r="DN102" s="178">
        <f t="shared" si="35"/>
        <v>0</v>
      </c>
      <c r="DO102" s="178">
        <f t="shared" si="35"/>
        <v>0</v>
      </c>
      <c r="DP102" s="178">
        <f t="shared" si="35"/>
        <v>0</v>
      </c>
      <c r="DQ102" s="178">
        <f t="shared" si="35"/>
        <v>0</v>
      </c>
      <c r="DR102" s="178">
        <f t="shared" si="35"/>
        <v>0</v>
      </c>
      <c r="DS102" s="178">
        <f t="shared" si="35"/>
        <v>0</v>
      </c>
      <c r="DT102" s="178">
        <f t="shared" si="35"/>
        <v>0</v>
      </c>
      <c r="DU102" s="178">
        <f t="shared" si="35"/>
        <v>0</v>
      </c>
      <c r="DV102" s="178">
        <f t="shared" si="35"/>
        <v>0</v>
      </c>
      <c r="DW102" s="178">
        <f t="shared" si="35"/>
        <v>0</v>
      </c>
      <c r="DX102" s="178">
        <f t="shared" si="35"/>
        <v>0</v>
      </c>
      <c r="DY102" s="178">
        <f t="shared" si="35"/>
        <v>0</v>
      </c>
      <c r="DZ102" s="178">
        <f t="shared" si="35"/>
        <v>0</v>
      </c>
      <c r="EA102" s="178">
        <f t="shared" si="35"/>
        <v>0</v>
      </c>
      <c r="EB102" s="178">
        <f t="shared" ref="EB102:EQ102" si="36">SUM(EB103:EB104)</f>
        <v>0</v>
      </c>
      <c r="EC102" s="178">
        <f t="shared" si="36"/>
        <v>0</v>
      </c>
      <c r="ED102" s="178">
        <f t="shared" si="36"/>
        <v>0</v>
      </c>
      <c r="EE102" s="178">
        <f t="shared" si="36"/>
        <v>0</v>
      </c>
      <c r="EF102" s="178">
        <f t="shared" si="36"/>
        <v>0</v>
      </c>
      <c r="EG102" s="178">
        <f t="shared" si="36"/>
        <v>0</v>
      </c>
      <c r="EH102" s="178">
        <f t="shared" si="36"/>
        <v>0</v>
      </c>
      <c r="EI102" s="178">
        <f t="shared" si="36"/>
        <v>0</v>
      </c>
      <c r="EJ102" s="178">
        <f t="shared" si="36"/>
        <v>0</v>
      </c>
      <c r="EK102" s="178">
        <f t="shared" si="36"/>
        <v>0</v>
      </c>
      <c r="EL102" s="178">
        <f t="shared" si="36"/>
        <v>0</v>
      </c>
      <c r="EM102" s="178">
        <f t="shared" si="36"/>
        <v>0</v>
      </c>
      <c r="EN102" s="178">
        <f t="shared" si="36"/>
        <v>0</v>
      </c>
      <c r="EO102" s="178">
        <f t="shared" si="36"/>
        <v>0</v>
      </c>
      <c r="EP102" s="178">
        <f t="shared" si="36"/>
        <v>0</v>
      </c>
      <c r="EQ102" s="178">
        <f t="shared" si="36"/>
        <v>0</v>
      </c>
      <c r="ER102" s="855">
        <v>6</v>
      </c>
    </row>
    <row r="103" spans="1:148">
      <c r="A103" s="853">
        <v>6.1</v>
      </c>
      <c r="B103" s="812" t="s">
        <v>1858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78"/>
      <c r="BS103" s="178"/>
      <c r="BT103" s="178"/>
      <c r="BU103" s="178"/>
      <c r="BV103" s="177"/>
      <c r="BX103" s="209"/>
      <c r="BY103" s="178"/>
      <c r="BZ103" s="178"/>
      <c r="CA103" s="178"/>
      <c r="CB103" s="178"/>
      <c r="CC103" s="178"/>
      <c r="CD103" s="1364"/>
      <c r="CE103" s="178"/>
      <c r="CF103" s="178"/>
      <c r="CG103" s="178"/>
      <c r="CH103" s="178"/>
      <c r="CI103" s="178"/>
      <c r="CJ103" s="178"/>
      <c r="CK103" s="178"/>
      <c r="CL103" s="178"/>
      <c r="CM103" s="178"/>
      <c r="CN103" s="178"/>
      <c r="CO103" s="178"/>
      <c r="CP103" s="178"/>
      <c r="CQ103" s="178"/>
      <c r="CR103" s="178"/>
      <c r="CS103" s="178"/>
      <c r="CT103" s="178"/>
      <c r="CU103" s="178"/>
      <c r="CV103" s="178"/>
      <c r="CW103" s="178"/>
      <c r="CX103" s="178"/>
      <c r="CY103" s="178"/>
      <c r="CZ103" s="178"/>
      <c r="DA103" s="178"/>
      <c r="DB103" s="178"/>
      <c r="DC103" s="178"/>
      <c r="DD103" s="178"/>
      <c r="DE103" s="178"/>
      <c r="DF103" s="178"/>
      <c r="DG103" s="178"/>
      <c r="DH103" s="178"/>
      <c r="DI103" s="178"/>
      <c r="DJ103" s="178"/>
      <c r="DK103" s="178"/>
      <c r="DL103" s="178"/>
      <c r="DM103" s="178"/>
      <c r="DN103" s="178"/>
      <c r="DO103" s="178"/>
      <c r="DP103" s="178"/>
      <c r="DQ103" s="178"/>
      <c r="DR103" s="178"/>
      <c r="DS103" s="178"/>
      <c r="DT103" s="178"/>
      <c r="DU103" s="178"/>
      <c r="DV103" s="178"/>
      <c r="DW103" s="178"/>
      <c r="DX103" s="178"/>
      <c r="DY103" s="178"/>
      <c r="DZ103" s="178"/>
      <c r="EA103" s="178"/>
      <c r="EB103" s="178"/>
      <c r="EC103" s="178"/>
      <c r="ED103" s="178"/>
      <c r="EE103" s="178"/>
      <c r="EF103" s="178"/>
      <c r="EG103" s="178"/>
      <c r="EH103" s="178"/>
      <c r="EI103" s="178"/>
      <c r="EJ103" s="178"/>
      <c r="EK103" s="178"/>
      <c r="EL103" s="178"/>
      <c r="EM103" s="178"/>
      <c r="EN103" s="178"/>
      <c r="EO103" s="178"/>
      <c r="EP103" s="178"/>
      <c r="EQ103" s="178"/>
      <c r="ER103" s="855">
        <v>6.1</v>
      </c>
    </row>
    <row r="104" spans="1:148">
      <c r="A104" s="853">
        <v>6.2</v>
      </c>
      <c r="B104" s="816" t="s">
        <v>1130</v>
      </c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78"/>
      <c r="BS104" s="178"/>
      <c r="BT104" s="178"/>
      <c r="BU104" s="178"/>
      <c r="BV104" s="177"/>
      <c r="BX104" s="209"/>
      <c r="BY104" s="178"/>
      <c r="BZ104" s="178"/>
      <c r="CA104" s="178"/>
      <c r="CB104" s="178"/>
      <c r="CC104" s="178"/>
      <c r="CD104" s="1364"/>
      <c r="CE104" s="178"/>
      <c r="CF104" s="178"/>
      <c r="CG104" s="178"/>
      <c r="CH104" s="178"/>
      <c r="CI104" s="178"/>
      <c r="CJ104" s="178"/>
      <c r="CK104" s="178"/>
      <c r="CL104" s="178"/>
      <c r="CM104" s="178"/>
      <c r="CN104" s="178"/>
      <c r="CO104" s="178"/>
      <c r="CP104" s="178"/>
      <c r="CQ104" s="178"/>
      <c r="CR104" s="178"/>
      <c r="CS104" s="178"/>
      <c r="CT104" s="178"/>
      <c r="CU104" s="178"/>
      <c r="CV104" s="178"/>
      <c r="CW104" s="178"/>
      <c r="CX104" s="178"/>
      <c r="CY104" s="178"/>
      <c r="CZ104" s="178"/>
      <c r="DA104" s="178"/>
      <c r="DB104" s="178"/>
      <c r="DC104" s="178"/>
      <c r="DD104" s="178"/>
      <c r="DE104" s="178"/>
      <c r="DF104" s="178"/>
      <c r="DG104" s="178"/>
      <c r="DH104" s="178"/>
      <c r="DI104" s="178"/>
      <c r="DJ104" s="178"/>
      <c r="DK104" s="178"/>
      <c r="DL104" s="178"/>
      <c r="DM104" s="178"/>
      <c r="DN104" s="178"/>
      <c r="DO104" s="178"/>
      <c r="DP104" s="178"/>
      <c r="DQ104" s="178"/>
      <c r="DR104" s="178"/>
      <c r="DS104" s="178"/>
      <c r="DT104" s="178"/>
      <c r="DU104" s="178"/>
      <c r="DV104" s="178"/>
      <c r="DW104" s="178"/>
      <c r="DX104" s="178"/>
      <c r="DY104" s="178"/>
      <c r="DZ104" s="178"/>
      <c r="EA104" s="178"/>
      <c r="EB104" s="178"/>
      <c r="EC104" s="178"/>
      <c r="ED104" s="178"/>
      <c r="EE104" s="178"/>
      <c r="EF104" s="178"/>
      <c r="EG104" s="178"/>
      <c r="EH104" s="178"/>
      <c r="EI104" s="178"/>
      <c r="EJ104" s="178"/>
      <c r="EK104" s="178"/>
      <c r="EL104" s="178"/>
      <c r="EM104" s="178"/>
      <c r="EN104" s="178"/>
      <c r="EO104" s="178"/>
      <c r="EP104" s="178"/>
      <c r="EQ104" s="178"/>
      <c r="ER104" s="855">
        <v>6.2</v>
      </c>
    </row>
    <row r="105" spans="1:148">
      <c r="A105" s="853">
        <v>7</v>
      </c>
      <c r="B105" s="811" t="s">
        <v>1857</v>
      </c>
      <c r="C105" s="178">
        <f>SUM(C106:C107)</f>
        <v>0</v>
      </c>
      <c r="D105" s="178">
        <f t="shared" ref="D105:BO105" si="37">SUM(D106:D107)</f>
        <v>0</v>
      </c>
      <c r="E105" s="178">
        <f t="shared" si="37"/>
        <v>0</v>
      </c>
      <c r="F105" s="178">
        <f t="shared" si="37"/>
        <v>0</v>
      </c>
      <c r="G105" s="178">
        <f t="shared" si="37"/>
        <v>0</v>
      </c>
      <c r="H105" s="178">
        <f t="shared" si="37"/>
        <v>0</v>
      </c>
      <c r="I105" s="178">
        <f t="shared" si="37"/>
        <v>0</v>
      </c>
      <c r="J105" s="178">
        <f t="shared" si="37"/>
        <v>0</v>
      </c>
      <c r="K105" s="178">
        <f t="shared" si="37"/>
        <v>0</v>
      </c>
      <c r="L105" s="178">
        <f t="shared" si="37"/>
        <v>0</v>
      </c>
      <c r="M105" s="178">
        <f t="shared" si="37"/>
        <v>0</v>
      </c>
      <c r="N105" s="178">
        <f t="shared" si="37"/>
        <v>0</v>
      </c>
      <c r="O105" s="178">
        <f t="shared" si="37"/>
        <v>0</v>
      </c>
      <c r="P105" s="178">
        <f t="shared" si="37"/>
        <v>0</v>
      </c>
      <c r="Q105" s="178">
        <f t="shared" si="37"/>
        <v>0</v>
      </c>
      <c r="R105" s="178">
        <f t="shared" si="37"/>
        <v>0</v>
      </c>
      <c r="S105" s="178">
        <f t="shared" si="37"/>
        <v>0</v>
      </c>
      <c r="T105" s="178">
        <f t="shared" si="37"/>
        <v>0</v>
      </c>
      <c r="U105" s="178">
        <f t="shared" si="37"/>
        <v>0</v>
      </c>
      <c r="V105" s="178">
        <f t="shared" si="37"/>
        <v>0</v>
      </c>
      <c r="W105" s="178">
        <f t="shared" si="37"/>
        <v>0</v>
      </c>
      <c r="X105" s="178">
        <f t="shared" si="37"/>
        <v>0</v>
      </c>
      <c r="Y105" s="178">
        <f t="shared" si="37"/>
        <v>0</v>
      </c>
      <c r="Z105" s="178">
        <f t="shared" si="37"/>
        <v>0</v>
      </c>
      <c r="AA105" s="178">
        <f t="shared" si="37"/>
        <v>0</v>
      </c>
      <c r="AB105" s="178">
        <f t="shared" si="37"/>
        <v>0</v>
      </c>
      <c r="AC105" s="178">
        <f t="shared" si="37"/>
        <v>0</v>
      </c>
      <c r="AD105" s="178">
        <f t="shared" si="37"/>
        <v>0</v>
      </c>
      <c r="AE105" s="178">
        <f t="shared" si="37"/>
        <v>0</v>
      </c>
      <c r="AF105" s="178">
        <f t="shared" si="37"/>
        <v>0</v>
      </c>
      <c r="AG105" s="178">
        <f t="shared" si="37"/>
        <v>0</v>
      </c>
      <c r="AH105" s="178">
        <f t="shared" si="37"/>
        <v>0</v>
      </c>
      <c r="AI105" s="178">
        <f t="shared" si="37"/>
        <v>0</v>
      </c>
      <c r="AJ105" s="178">
        <f t="shared" si="37"/>
        <v>99000000</v>
      </c>
      <c r="AK105" s="178">
        <f t="shared" si="37"/>
        <v>0</v>
      </c>
      <c r="AL105" s="178">
        <f t="shared" si="37"/>
        <v>0</v>
      </c>
      <c r="AM105" s="178">
        <f t="shared" si="37"/>
        <v>0</v>
      </c>
      <c r="AN105" s="178">
        <f t="shared" si="37"/>
        <v>0</v>
      </c>
      <c r="AO105" s="178">
        <f t="shared" si="37"/>
        <v>0</v>
      </c>
      <c r="AP105" s="178">
        <f t="shared" si="37"/>
        <v>0</v>
      </c>
      <c r="AQ105" s="178">
        <f t="shared" si="37"/>
        <v>0</v>
      </c>
      <c r="AR105" s="178">
        <f t="shared" si="37"/>
        <v>0</v>
      </c>
      <c r="AS105" s="178">
        <f t="shared" si="37"/>
        <v>0</v>
      </c>
      <c r="AT105" s="178">
        <f t="shared" si="37"/>
        <v>0</v>
      </c>
      <c r="AU105" s="178">
        <f t="shared" si="37"/>
        <v>0</v>
      </c>
      <c r="AV105" s="178">
        <f t="shared" si="37"/>
        <v>0</v>
      </c>
      <c r="AW105" s="178">
        <f t="shared" si="37"/>
        <v>0</v>
      </c>
      <c r="AX105" s="178">
        <f t="shared" si="37"/>
        <v>0</v>
      </c>
      <c r="AY105" s="178">
        <f t="shared" si="37"/>
        <v>0</v>
      </c>
      <c r="AZ105" s="178">
        <f t="shared" si="37"/>
        <v>0</v>
      </c>
      <c r="BA105" s="178">
        <f t="shared" si="37"/>
        <v>0</v>
      </c>
      <c r="BB105" s="178">
        <f t="shared" si="37"/>
        <v>0</v>
      </c>
      <c r="BC105" s="178">
        <f t="shared" si="37"/>
        <v>0</v>
      </c>
      <c r="BD105" s="178">
        <f t="shared" si="37"/>
        <v>0</v>
      </c>
      <c r="BE105" s="178">
        <f t="shared" si="37"/>
        <v>0</v>
      </c>
      <c r="BF105" s="178">
        <f t="shared" si="37"/>
        <v>0</v>
      </c>
      <c r="BG105" s="178">
        <f t="shared" si="37"/>
        <v>0</v>
      </c>
      <c r="BH105" s="178">
        <f t="shared" si="37"/>
        <v>0</v>
      </c>
      <c r="BI105" s="178">
        <f t="shared" si="37"/>
        <v>0</v>
      </c>
      <c r="BJ105" s="178">
        <f t="shared" si="37"/>
        <v>0</v>
      </c>
      <c r="BK105" s="178">
        <f t="shared" si="37"/>
        <v>0</v>
      </c>
      <c r="BL105" s="178">
        <f t="shared" si="37"/>
        <v>0</v>
      </c>
      <c r="BM105" s="178">
        <f t="shared" si="37"/>
        <v>0</v>
      </c>
      <c r="BN105" s="178">
        <f t="shared" si="37"/>
        <v>0</v>
      </c>
      <c r="BO105" s="178">
        <f t="shared" si="37"/>
        <v>0</v>
      </c>
      <c r="BP105" s="178">
        <f t="shared" ref="BP105:EA105" si="38">SUM(BP106:BP107)</f>
        <v>0</v>
      </c>
      <c r="BQ105" s="178">
        <f t="shared" si="38"/>
        <v>0</v>
      </c>
      <c r="BR105" s="178">
        <f t="shared" si="38"/>
        <v>0</v>
      </c>
      <c r="BS105" s="178">
        <f t="shared" si="38"/>
        <v>0</v>
      </c>
      <c r="BT105" s="178">
        <f t="shared" si="38"/>
        <v>0</v>
      </c>
      <c r="BU105" s="178">
        <f t="shared" si="38"/>
        <v>0</v>
      </c>
      <c r="BV105" s="178">
        <f t="shared" si="38"/>
        <v>0</v>
      </c>
      <c r="BW105" s="519"/>
      <c r="BX105" s="178">
        <f t="shared" si="38"/>
        <v>0</v>
      </c>
      <c r="BY105" s="178">
        <f t="shared" si="38"/>
        <v>0</v>
      </c>
      <c r="BZ105" s="178">
        <f t="shared" si="38"/>
        <v>0</v>
      </c>
      <c r="CA105" s="178">
        <f t="shared" si="38"/>
        <v>0</v>
      </c>
      <c r="CB105" s="178">
        <f t="shared" si="38"/>
        <v>0</v>
      </c>
      <c r="CC105" s="178">
        <f t="shared" si="38"/>
        <v>0</v>
      </c>
      <c r="CD105" s="178">
        <f t="shared" si="38"/>
        <v>0</v>
      </c>
      <c r="CE105" s="178">
        <f t="shared" si="38"/>
        <v>0</v>
      </c>
      <c r="CF105" s="178">
        <f t="shared" si="38"/>
        <v>0</v>
      </c>
      <c r="CG105" s="178">
        <f t="shared" si="38"/>
        <v>0</v>
      </c>
      <c r="CH105" s="178">
        <f t="shared" si="38"/>
        <v>0</v>
      </c>
      <c r="CI105" s="178">
        <f t="shared" si="38"/>
        <v>0</v>
      </c>
      <c r="CJ105" s="178">
        <f t="shared" si="38"/>
        <v>0</v>
      </c>
      <c r="CK105" s="178">
        <f t="shared" si="38"/>
        <v>0</v>
      </c>
      <c r="CL105" s="178">
        <f t="shared" si="38"/>
        <v>0</v>
      </c>
      <c r="CM105" s="178">
        <f t="shared" si="38"/>
        <v>0</v>
      </c>
      <c r="CN105" s="178">
        <f t="shared" si="38"/>
        <v>0</v>
      </c>
      <c r="CO105" s="178">
        <f t="shared" si="38"/>
        <v>0</v>
      </c>
      <c r="CP105" s="178">
        <f t="shared" si="38"/>
        <v>0</v>
      </c>
      <c r="CQ105" s="178">
        <f t="shared" si="38"/>
        <v>0</v>
      </c>
      <c r="CR105" s="178">
        <f t="shared" si="38"/>
        <v>0</v>
      </c>
      <c r="CS105" s="178">
        <f t="shared" si="38"/>
        <v>0</v>
      </c>
      <c r="CT105" s="178">
        <f t="shared" si="38"/>
        <v>0</v>
      </c>
      <c r="CU105" s="178">
        <f t="shared" si="38"/>
        <v>0</v>
      </c>
      <c r="CV105" s="178">
        <f t="shared" si="38"/>
        <v>0</v>
      </c>
      <c r="CW105" s="178">
        <f t="shared" si="38"/>
        <v>0</v>
      </c>
      <c r="CX105" s="178">
        <f t="shared" si="38"/>
        <v>0</v>
      </c>
      <c r="CY105" s="178">
        <f t="shared" si="38"/>
        <v>0</v>
      </c>
      <c r="CZ105" s="178">
        <f t="shared" si="38"/>
        <v>0</v>
      </c>
      <c r="DA105" s="178">
        <f t="shared" si="38"/>
        <v>0</v>
      </c>
      <c r="DB105" s="178">
        <f t="shared" si="38"/>
        <v>0</v>
      </c>
      <c r="DC105" s="178">
        <f t="shared" si="38"/>
        <v>0</v>
      </c>
      <c r="DD105" s="178">
        <f t="shared" si="38"/>
        <v>0</v>
      </c>
      <c r="DE105" s="178">
        <f t="shared" si="38"/>
        <v>0</v>
      </c>
      <c r="DF105" s="178">
        <f t="shared" si="38"/>
        <v>0</v>
      </c>
      <c r="DG105" s="178">
        <f t="shared" si="38"/>
        <v>0</v>
      </c>
      <c r="DH105" s="178">
        <f t="shared" si="38"/>
        <v>0</v>
      </c>
      <c r="DI105" s="178">
        <f t="shared" si="38"/>
        <v>0</v>
      </c>
      <c r="DJ105" s="178">
        <f t="shared" si="38"/>
        <v>0</v>
      </c>
      <c r="DK105" s="178">
        <f t="shared" si="38"/>
        <v>0</v>
      </c>
      <c r="DL105" s="178">
        <f t="shared" si="38"/>
        <v>0</v>
      </c>
      <c r="DM105" s="178">
        <f t="shared" si="38"/>
        <v>0</v>
      </c>
      <c r="DN105" s="178">
        <f t="shared" si="38"/>
        <v>0</v>
      </c>
      <c r="DO105" s="178">
        <f t="shared" si="38"/>
        <v>0</v>
      </c>
      <c r="DP105" s="178">
        <f t="shared" si="38"/>
        <v>0</v>
      </c>
      <c r="DQ105" s="178">
        <f t="shared" si="38"/>
        <v>0</v>
      </c>
      <c r="DR105" s="178">
        <f t="shared" si="38"/>
        <v>0</v>
      </c>
      <c r="DS105" s="178">
        <f t="shared" si="38"/>
        <v>0</v>
      </c>
      <c r="DT105" s="178">
        <f t="shared" si="38"/>
        <v>0</v>
      </c>
      <c r="DU105" s="178">
        <f t="shared" si="38"/>
        <v>0</v>
      </c>
      <c r="DV105" s="178">
        <f t="shared" si="38"/>
        <v>0</v>
      </c>
      <c r="DW105" s="178">
        <f t="shared" si="38"/>
        <v>0</v>
      </c>
      <c r="DX105" s="178">
        <f t="shared" si="38"/>
        <v>0</v>
      </c>
      <c r="DY105" s="178">
        <f t="shared" si="38"/>
        <v>0</v>
      </c>
      <c r="DZ105" s="178">
        <f t="shared" si="38"/>
        <v>0</v>
      </c>
      <c r="EA105" s="178">
        <f t="shared" si="38"/>
        <v>0</v>
      </c>
      <c r="EB105" s="178">
        <f t="shared" ref="EB105:EQ105" si="39">SUM(EB106:EB107)</f>
        <v>0</v>
      </c>
      <c r="EC105" s="178">
        <f t="shared" si="39"/>
        <v>0</v>
      </c>
      <c r="ED105" s="178">
        <f t="shared" si="39"/>
        <v>0</v>
      </c>
      <c r="EE105" s="178">
        <f t="shared" si="39"/>
        <v>0</v>
      </c>
      <c r="EF105" s="178">
        <f t="shared" si="39"/>
        <v>0</v>
      </c>
      <c r="EG105" s="178">
        <f t="shared" si="39"/>
        <v>0</v>
      </c>
      <c r="EH105" s="178">
        <f t="shared" si="39"/>
        <v>0</v>
      </c>
      <c r="EI105" s="178">
        <f t="shared" si="39"/>
        <v>0</v>
      </c>
      <c r="EJ105" s="178">
        <f t="shared" si="39"/>
        <v>0</v>
      </c>
      <c r="EK105" s="178">
        <f t="shared" si="39"/>
        <v>0</v>
      </c>
      <c r="EL105" s="178">
        <f t="shared" si="39"/>
        <v>0</v>
      </c>
      <c r="EM105" s="178">
        <f t="shared" si="39"/>
        <v>0</v>
      </c>
      <c r="EN105" s="178">
        <f t="shared" si="39"/>
        <v>0</v>
      </c>
      <c r="EO105" s="178">
        <f t="shared" si="39"/>
        <v>0</v>
      </c>
      <c r="EP105" s="178">
        <f t="shared" si="39"/>
        <v>0</v>
      </c>
      <c r="EQ105" s="178">
        <f t="shared" si="39"/>
        <v>0</v>
      </c>
      <c r="ER105" s="855">
        <v>7</v>
      </c>
    </row>
    <row r="106" spans="1:148">
      <c r="A106" s="853">
        <v>7.1</v>
      </c>
      <c r="B106" s="812" t="s">
        <v>1855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>
        <v>99000000</v>
      </c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78"/>
      <c r="BS106" s="178"/>
      <c r="BT106" s="178"/>
      <c r="BU106" s="178"/>
      <c r="BV106" s="177"/>
      <c r="BX106" s="209"/>
      <c r="BY106" s="178"/>
      <c r="BZ106" s="178"/>
      <c r="CA106" s="178"/>
      <c r="CB106" s="178"/>
      <c r="CC106" s="178"/>
      <c r="CD106" s="1364"/>
      <c r="CE106" s="178"/>
      <c r="CF106" s="178"/>
      <c r="CG106" s="178"/>
      <c r="CH106" s="178"/>
      <c r="CI106" s="178"/>
      <c r="CJ106" s="178"/>
      <c r="CK106" s="178"/>
      <c r="CL106" s="178"/>
      <c r="CM106" s="178"/>
      <c r="CN106" s="178"/>
      <c r="CO106" s="178"/>
      <c r="CP106" s="178"/>
      <c r="CQ106" s="178"/>
      <c r="CR106" s="178"/>
      <c r="CS106" s="178"/>
      <c r="CT106" s="178"/>
      <c r="CU106" s="178"/>
      <c r="CV106" s="178"/>
      <c r="CW106" s="178"/>
      <c r="CX106" s="178"/>
      <c r="CY106" s="178"/>
      <c r="CZ106" s="178"/>
      <c r="DA106" s="178"/>
      <c r="DB106" s="178"/>
      <c r="DC106" s="178"/>
      <c r="DD106" s="178"/>
      <c r="DE106" s="178"/>
      <c r="DF106" s="178"/>
      <c r="DG106" s="178"/>
      <c r="DH106" s="178"/>
      <c r="DI106" s="178"/>
      <c r="DJ106" s="178"/>
      <c r="DK106" s="178"/>
      <c r="DL106" s="178"/>
      <c r="DM106" s="178"/>
      <c r="DN106" s="178"/>
      <c r="DO106" s="178"/>
      <c r="DP106" s="178"/>
      <c r="DQ106" s="178"/>
      <c r="DR106" s="178"/>
      <c r="DS106" s="178"/>
      <c r="DT106" s="178"/>
      <c r="DU106" s="178"/>
      <c r="DV106" s="178"/>
      <c r="DW106" s="178"/>
      <c r="DX106" s="178"/>
      <c r="DY106" s="178"/>
      <c r="DZ106" s="178"/>
      <c r="EA106" s="178"/>
      <c r="EB106" s="178"/>
      <c r="EC106" s="178"/>
      <c r="ED106" s="178"/>
      <c r="EE106" s="178"/>
      <c r="EF106" s="178"/>
      <c r="EG106" s="178"/>
      <c r="EH106" s="178"/>
      <c r="EI106" s="178"/>
      <c r="EJ106" s="178"/>
      <c r="EK106" s="178"/>
      <c r="EL106" s="178"/>
      <c r="EM106" s="178"/>
      <c r="EN106" s="178"/>
      <c r="EO106" s="178"/>
      <c r="EP106" s="178"/>
      <c r="EQ106" s="178"/>
      <c r="ER106" s="855">
        <v>7.1</v>
      </c>
    </row>
    <row r="107" spans="1:148">
      <c r="A107" s="853">
        <v>7.2</v>
      </c>
      <c r="B107" s="816" t="s">
        <v>1130</v>
      </c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78"/>
      <c r="AP107" s="178"/>
      <c r="AQ107" s="178"/>
      <c r="AR107" s="178"/>
      <c r="AS107" s="178"/>
      <c r="AT107" s="178"/>
      <c r="AU107" s="178"/>
      <c r="AV107" s="178"/>
      <c r="AW107" s="178"/>
      <c r="AX107" s="178"/>
      <c r="AY107" s="178"/>
      <c r="AZ107" s="178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78"/>
      <c r="BS107" s="178"/>
      <c r="BT107" s="178"/>
      <c r="BU107" s="178"/>
      <c r="BV107" s="177"/>
      <c r="BX107" s="209"/>
      <c r="BY107" s="178"/>
      <c r="BZ107" s="178"/>
      <c r="CA107" s="178"/>
      <c r="CB107" s="178"/>
      <c r="CC107" s="178"/>
      <c r="CD107" s="1364"/>
      <c r="CE107" s="178"/>
      <c r="CF107" s="178"/>
      <c r="CG107" s="178"/>
      <c r="CH107" s="178"/>
      <c r="CI107" s="178"/>
      <c r="CJ107" s="178"/>
      <c r="CK107" s="178"/>
      <c r="CL107" s="178"/>
      <c r="CM107" s="178"/>
      <c r="CN107" s="178"/>
      <c r="CO107" s="178"/>
      <c r="CP107" s="178"/>
      <c r="CQ107" s="178"/>
      <c r="CR107" s="178"/>
      <c r="CS107" s="178"/>
      <c r="CT107" s="178"/>
      <c r="CU107" s="178"/>
      <c r="CV107" s="178"/>
      <c r="CW107" s="178"/>
      <c r="CX107" s="178"/>
      <c r="CY107" s="178"/>
      <c r="CZ107" s="178"/>
      <c r="DA107" s="178"/>
      <c r="DB107" s="178"/>
      <c r="DC107" s="178"/>
      <c r="DD107" s="178"/>
      <c r="DE107" s="178"/>
      <c r="DF107" s="178"/>
      <c r="DG107" s="178"/>
      <c r="DH107" s="178"/>
      <c r="DI107" s="178"/>
      <c r="DJ107" s="178"/>
      <c r="DK107" s="178"/>
      <c r="DL107" s="178"/>
      <c r="DM107" s="178"/>
      <c r="DN107" s="178"/>
      <c r="DO107" s="178"/>
      <c r="DP107" s="178"/>
      <c r="DQ107" s="178"/>
      <c r="DR107" s="178"/>
      <c r="DS107" s="178"/>
      <c r="DT107" s="178"/>
      <c r="DU107" s="178"/>
      <c r="DV107" s="178"/>
      <c r="DW107" s="178"/>
      <c r="DX107" s="178"/>
      <c r="DY107" s="178"/>
      <c r="DZ107" s="178"/>
      <c r="EA107" s="178"/>
      <c r="EB107" s="178"/>
      <c r="EC107" s="178"/>
      <c r="ED107" s="178"/>
      <c r="EE107" s="178"/>
      <c r="EF107" s="178"/>
      <c r="EG107" s="178"/>
      <c r="EH107" s="178"/>
      <c r="EI107" s="178"/>
      <c r="EJ107" s="178"/>
      <c r="EK107" s="178"/>
      <c r="EL107" s="178"/>
      <c r="EM107" s="178"/>
      <c r="EN107" s="178"/>
      <c r="EO107" s="178"/>
      <c r="EP107" s="178"/>
      <c r="EQ107" s="178"/>
      <c r="ER107" s="855">
        <v>7.2</v>
      </c>
    </row>
    <row r="108" spans="1:148" s="353" customFormat="1">
      <c r="A108" s="1257">
        <v>8</v>
      </c>
      <c r="B108" s="811" t="s">
        <v>1856</v>
      </c>
      <c r="C108" s="1258">
        <f>SUM(C109:C110)</f>
        <v>2734262</v>
      </c>
      <c r="D108" s="1258">
        <f t="shared" ref="D108:BO108" si="40">SUM(D109:D110)</f>
        <v>748108</v>
      </c>
      <c r="E108" s="1258">
        <f t="shared" si="40"/>
        <v>427710</v>
      </c>
      <c r="F108" s="1258">
        <f t="shared" si="40"/>
        <v>733600</v>
      </c>
      <c r="G108" s="1258">
        <f t="shared" si="40"/>
        <v>27488255.41</v>
      </c>
      <c r="H108" s="1258">
        <f t="shared" si="40"/>
        <v>296600</v>
      </c>
      <c r="I108" s="1258">
        <f t="shared" si="40"/>
        <v>611860</v>
      </c>
      <c r="J108" s="1258">
        <f t="shared" si="40"/>
        <v>1591507</v>
      </c>
      <c r="K108" s="1258">
        <f t="shared" si="40"/>
        <v>313800</v>
      </c>
      <c r="L108" s="1258">
        <f t="shared" si="40"/>
        <v>606877</v>
      </c>
      <c r="M108" s="1258">
        <f t="shared" si="40"/>
        <v>246000</v>
      </c>
      <c r="N108" s="1258">
        <f t="shared" si="40"/>
        <v>488186</v>
      </c>
      <c r="O108" s="1258">
        <f t="shared" si="40"/>
        <v>257800</v>
      </c>
      <c r="P108" s="1258">
        <f t="shared" si="40"/>
        <v>64000</v>
      </c>
      <c r="Q108" s="1258">
        <f t="shared" si="40"/>
        <v>10000</v>
      </c>
      <c r="R108" s="1258">
        <f t="shared" si="40"/>
        <v>141834</v>
      </c>
      <c r="S108" s="1258">
        <f t="shared" si="40"/>
        <v>0</v>
      </c>
      <c r="T108" s="1258">
        <f t="shared" si="40"/>
        <v>1173827</v>
      </c>
      <c r="U108" s="1258">
        <f t="shared" si="40"/>
        <v>1032420</v>
      </c>
      <c r="V108" s="1258">
        <f t="shared" si="40"/>
        <v>290542</v>
      </c>
      <c r="W108" s="1258">
        <f t="shared" si="40"/>
        <v>21300</v>
      </c>
      <c r="X108" s="1258">
        <f t="shared" si="40"/>
        <v>879000</v>
      </c>
      <c r="Y108" s="1258">
        <f t="shared" si="40"/>
        <v>703200</v>
      </c>
      <c r="Z108" s="1258">
        <f t="shared" si="40"/>
        <v>885100</v>
      </c>
      <c r="AA108" s="1258">
        <f t="shared" si="40"/>
        <v>1000</v>
      </c>
      <c r="AB108" s="1258">
        <f t="shared" si="40"/>
        <v>22100</v>
      </c>
      <c r="AC108" s="1258">
        <f t="shared" si="40"/>
        <v>0</v>
      </c>
      <c r="AD108" s="1258">
        <f t="shared" si="40"/>
        <v>10000</v>
      </c>
      <c r="AE108" s="1258">
        <f t="shared" si="40"/>
        <v>0</v>
      </c>
      <c r="AF108" s="1258">
        <f t="shared" si="40"/>
        <v>3727589</v>
      </c>
      <c r="AG108" s="1258">
        <f t="shared" si="40"/>
        <v>251995</v>
      </c>
      <c r="AH108" s="1258">
        <f t="shared" si="40"/>
        <v>575053</v>
      </c>
      <c r="AI108" s="1258">
        <f t="shared" si="40"/>
        <v>673637</v>
      </c>
      <c r="AJ108" s="1258">
        <f t="shared" si="40"/>
        <v>885371</v>
      </c>
      <c r="AK108" s="1258">
        <f t="shared" si="40"/>
        <v>31395</v>
      </c>
      <c r="AL108" s="1258">
        <f t="shared" si="40"/>
        <v>763152</v>
      </c>
      <c r="AM108" s="1258">
        <f t="shared" si="40"/>
        <v>0</v>
      </c>
      <c r="AN108" s="1258">
        <f t="shared" si="40"/>
        <v>505500</v>
      </c>
      <c r="AO108" s="1258">
        <f t="shared" si="40"/>
        <v>1631907</v>
      </c>
      <c r="AP108" s="1258">
        <f t="shared" si="40"/>
        <v>0</v>
      </c>
      <c r="AQ108" s="1258">
        <f t="shared" si="40"/>
        <v>0</v>
      </c>
      <c r="AR108" s="1258">
        <f t="shared" si="40"/>
        <v>0</v>
      </c>
      <c r="AS108" s="1258">
        <f t="shared" si="40"/>
        <v>50000</v>
      </c>
      <c r="AT108" s="1258">
        <f t="shared" si="40"/>
        <v>33100</v>
      </c>
      <c r="AU108" s="1258">
        <f t="shared" si="40"/>
        <v>0</v>
      </c>
      <c r="AV108" s="1258">
        <f t="shared" si="40"/>
        <v>50000</v>
      </c>
      <c r="AW108" s="1258">
        <f t="shared" si="40"/>
        <v>0</v>
      </c>
      <c r="AX108" s="1258">
        <f t="shared" si="40"/>
        <v>24474266</v>
      </c>
      <c r="AY108" s="1258">
        <f t="shared" si="40"/>
        <v>50000</v>
      </c>
      <c r="AZ108" s="1258">
        <f t="shared" si="40"/>
        <v>10000</v>
      </c>
      <c r="BA108" s="1258">
        <f t="shared" si="40"/>
        <v>0</v>
      </c>
      <c r="BB108" s="1258">
        <f>SUM(BB109:BB110)</f>
        <v>549038687</v>
      </c>
      <c r="BC108" s="1258">
        <f t="shared" si="40"/>
        <v>0</v>
      </c>
      <c r="BD108" s="1258">
        <f t="shared" si="40"/>
        <v>0</v>
      </c>
      <c r="BE108" s="1258">
        <f t="shared" si="40"/>
        <v>0</v>
      </c>
      <c r="BF108" s="1258">
        <f t="shared" si="40"/>
        <v>0</v>
      </c>
      <c r="BG108" s="1258">
        <f t="shared" si="40"/>
        <v>0</v>
      </c>
      <c r="BH108" s="1258">
        <f t="shared" si="40"/>
        <v>0</v>
      </c>
      <c r="BI108" s="1258">
        <f t="shared" si="40"/>
        <v>30200</v>
      </c>
      <c r="BJ108" s="1258">
        <f t="shared" si="40"/>
        <v>1797202</v>
      </c>
      <c r="BK108" s="1258">
        <f t="shared" si="40"/>
        <v>24500</v>
      </c>
      <c r="BL108" s="1258">
        <f t="shared" si="40"/>
        <v>12600</v>
      </c>
      <c r="BM108" s="1258">
        <f t="shared" si="40"/>
        <v>16900</v>
      </c>
      <c r="BN108" s="1258">
        <f t="shared" si="40"/>
        <v>27931621</v>
      </c>
      <c r="BO108" s="1258">
        <f t="shared" si="40"/>
        <v>8800</v>
      </c>
      <c r="BP108" s="1258">
        <f t="shared" ref="BP108:BV108" si="41">SUM(BP109:BP110)</f>
        <v>1272600</v>
      </c>
      <c r="BQ108" s="1258">
        <f t="shared" si="41"/>
        <v>294356</v>
      </c>
      <c r="BR108" s="1258">
        <f t="shared" si="41"/>
        <v>15356</v>
      </c>
      <c r="BS108" s="1258">
        <f t="shared" si="41"/>
        <v>91942</v>
      </c>
      <c r="BT108" s="1258">
        <f t="shared" si="41"/>
        <v>0</v>
      </c>
      <c r="BU108" s="1258">
        <f t="shared" si="41"/>
        <v>0</v>
      </c>
      <c r="BV108" s="1258">
        <f t="shared" si="41"/>
        <v>0</v>
      </c>
      <c r="BW108" s="1369"/>
      <c r="BX108" s="209">
        <f>O108/C108</f>
        <v>9.4285039253736477E-2</v>
      </c>
      <c r="BY108" s="1258">
        <f t="shared" ref="BY108:EJ108" si="42">SUM(BY109:BY110)</f>
        <v>3.8789759503491078E-3</v>
      </c>
      <c r="BZ108" s="1258">
        <f t="shared" si="42"/>
        <v>0</v>
      </c>
      <c r="CA108" s="1258" t="e">
        <f t="shared" si="42"/>
        <v>#DIV/0!</v>
      </c>
      <c r="CB108" s="1258">
        <f t="shared" si="42"/>
        <v>0.49</v>
      </c>
      <c r="CC108" s="1258" t="e">
        <f t="shared" si="42"/>
        <v>#DIV/0!</v>
      </c>
      <c r="CD108" s="1364">
        <f>P108/D108</f>
        <v>8.5549145310570132E-2</v>
      </c>
      <c r="CE108" s="1258">
        <f t="shared" si="42"/>
        <v>0.34531250000000002</v>
      </c>
      <c r="CF108" s="1258">
        <f t="shared" si="42"/>
        <v>22.873303167420815</v>
      </c>
      <c r="CG108" s="1258">
        <f t="shared" si="42"/>
        <v>1.9782393669634024E-2</v>
      </c>
      <c r="CH108" s="1258">
        <f t="shared" si="42"/>
        <v>1.26</v>
      </c>
      <c r="CI108" s="1258">
        <f t="shared" si="42"/>
        <v>4.916789441280204</v>
      </c>
      <c r="CJ108" s="1258">
        <f t="shared" si="42"/>
        <v>2.3380327792195645E-2</v>
      </c>
      <c r="CK108" s="1258">
        <f t="shared" si="42"/>
        <v>0</v>
      </c>
      <c r="CL108" s="1258" t="e">
        <f t="shared" si="42"/>
        <v>#DIV/0!</v>
      </c>
      <c r="CM108" s="1258">
        <f t="shared" si="42"/>
        <v>0</v>
      </c>
      <c r="CN108" s="1258" t="e">
        <f t="shared" si="42"/>
        <v>#DIV/0!</v>
      </c>
      <c r="CO108" s="1258" t="e">
        <f t="shared" si="42"/>
        <v>#DIV/0!</v>
      </c>
      <c r="CP108" s="1258">
        <f t="shared" si="42"/>
        <v>0.19333969465648854</v>
      </c>
      <c r="CQ108" s="1258">
        <f t="shared" si="42"/>
        <v>7.0504956498441837E-2</v>
      </c>
      <c r="CR108" s="1258">
        <f t="shared" si="42"/>
        <v>0</v>
      </c>
      <c r="CS108" s="1258" t="e">
        <f t="shared" si="42"/>
        <v>#DIV/0!</v>
      </c>
      <c r="CT108" s="1258" t="e">
        <f t="shared" si="42"/>
        <v>#DIV/0!</v>
      </c>
      <c r="CU108" s="1258" t="e">
        <f t="shared" si="42"/>
        <v>#DIV/0!</v>
      </c>
      <c r="CV108" s="1258">
        <f t="shared" si="42"/>
        <v>0</v>
      </c>
      <c r="CW108" s="1258" t="e">
        <f t="shared" si="42"/>
        <v>#DIV/0!</v>
      </c>
      <c r="CX108" s="1258" t="e">
        <f t="shared" si="42"/>
        <v>#DIV/0!</v>
      </c>
      <c r="CY108" s="1258" t="e">
        <f t="shared" si="42"/>
        <v>#DIV/0!</v>
      </c>
      <c r="CZ108" s="1258" t="e">
        <f t="shared" si="42"/>
        <v>#DIV/0!</v>
      </c>
      <c r="DA108" s="1258" t="e">
        <f t="shared" si="42"/>
        <v>#DIV/0!</v>
      </c>
      <c r="DB108" s="1258">
        <f t="shared" si="42"/>
        <v>3.957609575185435</v>
      </c>
      <c r="DC108" s="1258">
        <f t="shared" si="42"/>
        <v>3.1755863513107125</v>
      </c>
      <c r="DD108" s="1258">
        <f t="shared" si="42"/>
        <v>0</v>
      </c>
      <c r="DE108" s="1258" t="e">
        <f t="shared" si="42"/>
        <v>#DIV/0!</v>
      </c>
      <c r="DF108" s="1258" t="e">
        <f t="shared" si="42"/>
        <v>#DIV/0!</v>
      </c>
      <c r="DG108" s="1258" t="e">
        <f>AVERAGE(DB109:DF109)</f>
        <v>#DIV/0!</v>
      </c>
      <c r="DH108" s="1258">
        <f t="shared" si="42"/>
        <v>1.6873467786748602</v>
      </c>
      <c r="DI108" s="1258">
        <f t="shared" si="42"/>
        <v>0.24408186590728578</v>
      </c>
      <c r="DJ108" s="1258">
        <f t="shared" si="42"/>
        <v>0.19841663525069941</v>
      </c>
      <c r="DK108" s="1258">
        <f t="shared" si="42"/>
        <v>0</v>
      </c>
      <c r="DL108" s="1258" t="e">
        <f t="shared" si="42"/>
        <v>#DIV/0!</v>
      </c>
      <c r="DM108" s="1258" t="e">
        <f t="shared" si="42"/>
        <v>#DIV/0!</v>
      </c>
      <c r="DN108" s="1258">
        <f t="shared" si="42"/>
        <v>0.18255778956674398</v>
      </c>
      <c r="DO108" s="1258">
        <f t="shared" si="42"/>
        <v>1.9792422438064032</v>
      </c>
      <c r="DP108" s="1258">
        <f t="shared" si="42"/>
        <v>5.7559911868992945E-2</v>
      </c>
      <c r="DQ108" s="1258">
        <f t="shared" si="42"/>
        <v>0</v>
      </c>
      <c r="DR108" s="1258" t="e">
        <f t="shared" si="42"/>
        <v>#DIV/0!</v>
      </c>
      <c r="DS108" s="1258" t="e">
        <f t="shared" si="42"/>
        <v>#DIV/0!</v>
      </c>
      <c r="DT108" s="1258">
        <f t="shared" si="42"/>
        <v>6.7877629063097508E-2</v>
      </c>
      <c r="DU108" s="1258">
        <f t="shared" si="42"/>
        <v>31.626150234741782</v>
      </c>
      <c r="DV108" s="1258">
        <f t="shared" si="42"/>
        <v>0</v>
      </c>
      <c r="DW108" s="1258" t="e">
        <f t="shared" si="42"/>
        <v>#DIV/0!</v>
      </c>
      <c r="DX108" s="1258" t="e">
        <f t="shared" si="42"/>
        <v>#DIV/0!</v>
      </c>
      <c r="DY108" s="1258" t="e">
        <f t="shared" si="42"/>
        <v>#DIV/0!</v>
      </c>
      <c r="DZ108" s="1258">
        <f t="shared" si="42"/>
        <v>1.4483989342156647</v>
      </c>
      <c r="EA108" s="1258">
        <f t="shared" si="42"/>
        <v>1.0072480091012515</v>
      </c>
      <c r="EB108" s="1258">
        <f t="shared" si="42"/>
        <v>5.647350093915432E-2</v>
      </c>
      <c r="EC108" s="1258">
        <f t="shared" si="42"/>
        <v>0</v>
      </c>
      <c r="ED108" s="1258">
        <f t="shared" si="42"/>
        <v>0</v>
      </c>
      <c r="EE108" s="1258">
        <f t="shared" si="42"/>
        <v>0.62803011106401752</v>
      </c>
      <c r="EF108" s="1258">
        <f t="shared" si="42"/>
        <v>2.8585365853658535</v>
      </c>
      <c r="EG108" s="1258">
        <f t="shared" si="42"/>
        <v>4.4645904436860069E-2</v>
      </c>
      <c r="EH108" s="1258">
        <f t="shared" si="42"/>
        <v>0</v>
      </c>
      <c r="EI108" s="1258" t="e">
        <f t="shared" si="42"/>
        <v>#DIV/0!</v>
      </c>
      <c r="EJ108" s="1258">
        <f t="shared" si="42"/>
        <v>0</v>
      </c>
      <c r="EK108" s="1258" t="e">
        <f t="shared" ref="EK108:EQ108" si="43">SUM(EK109:EK110)</f>
        <v>#DIV/0!</v>
      </c>
      <c r="EL108" s="1258">
        <f t="shared" si="43"/>
        <v>1.813038473041013</v>
      </c>
      <c r="EM108" s="1258">
        <f t="shared" si="43"/>
        <v>0.86222121794147555</v>
      </c>
      <c r="EN108" s="1258">
        <f t="shared" si="43"/>
        <v>32.069975574983751</v>
      </c>
      <c r="EO108" s="1258">
        <f t="shared" si="43"/>
        <v>7.3432314578913208E-2</v>
      </c>
      <c r="EP108" s="1258">
        <f t="shared" si="43"/>
        <v>0</v>
      </c>
      <c r="EQ108" s="1258">
        <f t="shared" si="43"/>
        <v>8.7046668951362882</v>
      </c>
      <c r="ER108" s="1258" t="e">
        <f>CI108/BW108</f>
        <v>#DIV/0!</v>
      </c>
    </row>
    <row r="109" spans="1:148" s="1274" customFormat="1">
      <c r="A109" s="1270">
        <v>8.1</v>
      </c>
      <c r="B109" s="1276" t="s">
        <v>1412</v>
      </c>
      <c r="C109" s="1272">
        <v>2734262</v>
      </c>
      <c r="D109" s="1272">
        <v>748108</v>
      </c>
      <c r="E109" s="1272">
        <v>427710</v>
      </c>
      <c r="F109" s="1272">
        <v>733600</v>
      </c>
      <c r="G109" s="1272">
        <v>27488255.41</v>
      </c>
      <c r="H109" s="1272">
        <v>296600</v>
      </c>
      <c r="I109" s="1272">
        <v>611860</v>
      </c>
      <c r="J109" s="1272">
        <v>1591507</v>
      </c>
      <c r="K109" s="1272">
        <v>313800</v>
      </c>
      <c r="L109" s="1272">
        <v>606877</v>
      </c>
      <c r="M109" s="1272">
        <v>246000</v>
      </c>
      <c r="N109" s="1272">
        <v>488186</v>
      </c>
      <c r="O109" s="1272">
        <v>257800</v>
      </c>
      <c r="P109" s="1272">
        <v>64000</v>
      </c>
      <c r="Q109" s="1272">
        <v>10000</v>
      </c>
      <c r="R109" s="1272">
        <v>141834</v>
      </c>
      <c r="S109" s="1272">
        <v>0</v>
      </c>
      <c r="T109" s="1272">
        <v>1173827</v>
      </c>
      <c r="U109" s="1272">
        <v>1032420</v>
      </c>
      <c r="V109" s="1272">
        <v>290542</v>
      </c>
      <c r="W109" s="1272">
        <v>21300</v>
      </c>
      <c r="X109" s="1272">
        <v>879000</v>
      </c>
      <c r="Y109" s="1272">
        <v>703200</v>
      </c>
      <c r="Z109" s="1272">
        <v>885100</v>
      </c>
      <c r="AA109" s="1272">
        <v>1000</v>
      </c>
      <c r="AB109" s="1272">
        <v>22100</v>
      </c>
      <c r="AC109" s="1272">
        <v>0</v>
      </c>
      <c r="AD109" s="1272">
        <v>10000</v>
      </c>
      <c r="AE109" s="1272">
        <v>0</v>
      </c>
      <c r="AF109" s="1272">
        <v>3727589</v>
      </c>
      <c r="AG109" s="1272">
        <v>251995</v>
      </c>
      <c r="AH109" s="1272">
        <v>575053</v>
      </c>
      <c r="AI109" s="1272">
        <v>673637</v>
      </c>
      <c r="AJ109" s="1272">
        <v>885371</v>
      </c>
      <c r="AK109" s="1272">
        <v>31395</v>
      </c>
      <c r="AL109" s="1272">
        <v>763152</v>
      </c>
      <c r="AM109" s="1272">
        <v>0</v>
      </c>
      <c r="AN109" s="1274">
        <v>505500</v>
      </c>
      <c r="AO109" s="1272">
        <v>1631907</v>
      </c>
      <c r="AP109" s="1272">
        <v>0</v>
      </c>
      <c r="AQ109" s="1272">
        <v>0</v>
      </c>
      <c r="AR109" s="1272">
        <v>0</v>
      </c>
      <c r="AS109" s="1272">
        <v>50000</v>
      </c>
      <c r="AT109" s="1272">
        <v>33100</v>
      </c>
      <c r="AU109" s="1272">
        <v>0</v>
      </c>
      <c r="AV109" s="1272">
        <v>50000</v>
      </c>
      <c r="AW109" s="1272">
        <v>0</v>
      </c>
      <c r="AX109" s="1272">
        <v>24474266</v>
      </c>
      <c r="AY109" s="1272">
        <v>50000</v>
      </c>
      <c r="AZ109" s="1272">
        <v>10000</v>
      </c>
      <c r="BA109" s="1272">
        <v>0</v>
      </c>
      <c r="BB109" s="1272">
        <v>0</v>
      </c>
      <c r="BC109" s="1272"/>
      <c r="BD109" s="1272"/>
      <c r="BE109" s="1272"/>
      <c r="BF109" s="1272"/>
      <c r="BG109" s="1272"/>
      <c r="BH109" s="1272"/>
      <c r="BI109" s="1272">
        <v>30200</v>
      </c>
      <c r="BJ109" s="1272">
        <v>1797202</v>
      </c>
      <c r="BK109" s="1272">
        <v>24500</v>
      </c>
      <c r="BL109" s="1272">
        <v>12600</v>
      </c>
      <c r="BM109" s="1272">
        <v>16900</v>
      </c>
      <c r="BN109" s="1272">
        <v>646400</v>
      </c>
      <c r="BO109" s="1272">
        <v>8800</v>
      </c>
      <c r="BP109" s="1272">
        <v>1272600</v>
      </c>
      <c r="BQ109" s="1272">
        <v>294356</v>
      </c>
      <c r="BR109" s="1272">
        <v>5000</v>
      </c>
      <c r="BS109" s="1272">
        <v>19500</v>
      </c>
      <c r="BT109" s="1272"/>
      <c r="BU109" s="1272"/>
      <c r="BV109" s="1273"/>
      <c r="BW109" s="1367"/>
      <c r="BX109" s="209">
        <f>O109/C109</f>
        <v>9.4285039253736477E-2</v>
      </c>
      <c r="BY109" s="1272">
        <f>AA109/O109</f>
        <v>3.8789759503491078E-3</v>
      </c>
      <c r="BZ109" s="1272">
        <f>AM109/AA109</f>
        <v>0</v>
      </c>
      <c r="CA109" s="1272" t="e">
        <f>AY109/AM109</f>
        <v>#DIV/0!</v>
      </c>
      <c r="CB109" s="1272">
        <f>BK109/AY109</f>
        <v>0.49</v>
      </c>
      <c r="CC109" s="1272" t="e">
        <f>(BX109+BY109+BZ109+CA109+CB109)/4</f>
        <v>#DIV/0!</v>
      </c>
      <c r="CD109" s="1364">
        <f>P109/D109</f>
        <v>8.5549145310570132E-2</v>
      </c>
      <c r="CE109" s="1272">
        <f>AB109/P109</f>
        <v>0.34531250000000002</v>
      </c>
      <c r="CF109" s="1272">
        <f>AN109/AB109</f>
        <v>22.873303167420815</v>
      </c>
      <c r="CG109" s="1272">
        <f>AZ109/AN109</f>
        <v>1.9782393669634024E-2</v>
      </c>
      <c r="CH109" s="1272">
        <f>BL109/AZ109</f>
        <v>1.26</v>
      </c>
      <c r="CI109" s="1364">
        <f>AVERAGE(CD109:CH109)</f>
        <v>4.916789441280204</v>
      </c>
      <c r="CJ109" s="1272">
        <f>Q109/E109</f>
        <v>2.3380327792195645E-2</v>
      </c>
      <c r="CK109" s="1272">
        <f>AC109/85</f>
        <v>0</v>
      </c>
      <c r="CL109" s="1272" t="e">
        <f>AO109/AC109</f>
        <v>#DIV/0!</v>
      </c>
      <c r="CM109" s="1272">
        <f>BA109/AO109</f>
        <v>0</v>
      </c>
      <c r="CN109" s="1272" t="e">
        <f>BM109/BA109</f>
        <v>#DIV/0!</v>
      </c>
      <c r="CO109" s="1272" t="e">
        <f>AVERAGE(CJ109:CN109)</f>
        <v>#DIV/0!</v>
      </c>
      <c r="CP109" s="1272">
        <f>R109/F109</f>
        <v>0.19333969465648854</v>
      </c>
      <c r="CQ109" s="1272">
        <f>AD109/R109</f>
        <v>7.0504956498441837E-2</v>
      </c>
      <c r="CR109" s="1272">
        <f>AP109/AD109</f>
        <v>0</v>
      </c>
      <c r="CS109" s="1272" t="e">
        <f>BB109/AP109</f>
        <v>#DIV/0!</v>
      </c>
      <c r="CT109" s="1272" t="e">
        <f>BN109/BB109</f>
        <v>#DIV/0!</v>
      </c>
      <c r="CU109" s="1272" t="e">
        <f>AVERAGE(CP109:CT109)</f>
        <v>#DIV/0!</v>
      </c>
      <c r="CV109" s="1272">
        <f>S109/G109</f>
        <v>0</v>
      </c>
      <c r="CW109" s="1272" t="e">
        <f>AE109/S109</f>
        <v>#DIV/0!</v>
      </c>
      <c r="CX109" s="1272" t="e">
        <f>AQ109/AE109</f>
        <v>#DIV/0!</v>
      </c>
      <c r="CY109" s="1272" t="e">
        <f>BC109/AQ109</f>
        <v>#DIV/0!</v>
      </c>
      <c r="CZ109" s="1272" t="e">
        <f>BO109/BC109</f>
        <v>#DIV/0!</v>
      </c>
      <c r="DA109" s="1272" t="e">
        <f>AVERAGE(CV109:CZ109)</f>
        <v>#DIV/0!</v>
      </c>
      <c r="DB109" s="1272">
        <f>T109/H109</f>
        <v>3.957609575185435</v>
      </c>
      <c r="DC109" s="1272">
        <f>AF109/T109</f>
        <v>3.1755863513107125</v>
      </c>
      <c r="DD109" s="1272">
        <f>AR109/AF109</f>
        <v>0</v>
      </c>
      <c r="DE109" s="1272" t="e">
        <f>BD109/AR109</f>
        <v>#DIV/0!</v>
      </c>
      <c r="DF109" s="1272" t="e">
        <f>BP109/BD109</f>
        <v>#DIV/0!</v>
      </c>
      <c r="DG109" s="1272" t="e">
        <f>AVERAGE(DB109:DF109)</f>
        <v>#DIV/0!</v>
      </c>
      <c r="DH109" s="1272">
        <f>U109/I109</f>
        <v>1.6873467786748602</v>
      </c>
      <c r="DI109" s="1272">
        <f>AG109/U109</f>
        <v>0.24408186590728578</v>
      </c>
      <c r="DJ109" s="1272">
        <f>AS109/AG109</f>
        <v>0.19841663525069941</v>
      </c>
      <c r="DK109" s="1272">
        <f>BE109/AS109</f>
        <v>0</v>
      </c>
      <c r="DL109" s="1272" t="e">
        <f>BQ109/BE109</f>
        <v>#DIV/0!</v>
      </c>
      <c r="DM109" s="1272" t="e">
        <f>AVERAGE(DH109:DL109)</f>
        <v>#DIV/0!</v>
      </c>
      <c r="DN109" s="1272">
        <f>V109/J109</f>
        <v>0.18255778956674398</v>
      </c>
      <c r="DO109" s="1272">
        <f>AH109/V109</f>
        <v>1.9792422438064032</v>
      </c>
      <c r="DP109" s="1272">
        <f>AT109/AH109</f>
        <v>5.7559911868992945E-2</v>
      </c>
      <c r="DQ109" s="1272">
        <f>BF109/AT109</f>
        <v>0</v>
      </c>
      <c r="DR109" s="1272" t="e">
        <f>BR109/BF109</f>
        <v>#DIV/0!</v>
      </c>
      <c r="DS109" s="1272" t="e">
        <f>AVERAGE(DN109:DR109)</f>
        <v>#DIV/0!</v>
      </c>
      <c r="DT109" s="1272">
        <f>W109/K109</f>
        <v>6.7877629063097508E-2</v>
      </c>
      <c r="DU109" s="1272">
        <f>AI109/W109</f>
        <v>31.626150234741782</v>
      </c>
      <c r="DV109" s="1272">
        <f>AU109/AI109</f>
        <v>0</v>
      </c>
      <c r="DW109" s="1272" t="e">
        <f>BG109/AU109</f>
        <v>#DIV/0!</v>
      </c>
      <c r="DX109" s="1272" t="e">
        <f>BS109/BG109</f>
        <v>#DIV/0!</v>
      </c>
      <c r="DY109" s="1272" t="e">
        <f>AVERAGE(DT109:DX109)</f>
        <v>#DIV/0!</v>
      </c>
      <c r="DZ109" s="1272">
        <f>X109/L109</f>
        <v>1.4483989342156647</v>
      </c>
      <c r="EA109" s="1272">
        <f>AJ109/X109</f>
        <v>1.0072480091012515</v>
      </c>
      <c r="EB109" s="1272">
        <f>AV109/AJ109</f>
        <v>5.647350093915432E-2</v>
      </c>
      <c r="EC109" s="1272">
        <f>BH109/AV109</f>
        <v>0</v>
      </c>
      <c r="ED109" s="1272"/>
      <c r="EE109" s="1272">
        <f>AVERAGE(DZ109:ED109)</f>
        <v>0.62803011106401752</v>
      </c>
      <c r="EF109" s="1272">
        <f>Y109/M109</f>
        <v>2.8585365853658535</v>
      </c>
      <c r="EG109" s="1272">
        <f>AK109/Y109</f>
        <v>4.4645904436860069E-2</v>
      </c>
      <c r="EH109" s="1272">
        <f>AW109/AJ109</f>
        <v>0</v>
      </c>
      <c r="EI109" s="1272" t="e">
        <f>BI109/AW109</f>
        <v>#DIV/0!</v>
      </c>
      <c r="EJ109" s="1272"/>
      <c r="EK109" s="1272" t="e">
        <f>AVERAGE(EF109:EJ109)</f>
        <v>#DIV/0!</v>
      </c>
      <c r="EL109" s="1272">
        <f>Z109/N109</f>
        <v>1.813038473041013</v>
      </c>
      <c r="EM109" s="1272">
        <f>AL109/Z109</f>
        <v>0.86222121794147555</v>
      </c>
      <c r="EN109" s="1272">
        <f>AX109/AL109</f>
        <v>32.069975574983751</v>
      </c>
      <c r="EO109" s="1272">
        <f>BJ109/AX109</f>
        <v>7.3432314578913208E-2</v>
      </c>
      <c r="EP109" s="1272"/>
      <c r="EQ109" s="1272">
        <f>AVERAGE(EL109:EP109)</f>
        <v>8.7046668951362882</v>
      </c>
      <c r="ER109" s="1275">
        <v>8.1</v>
      </c>
    </row>
    <row r="110" spans="1:148" s="1274" customFormat="1" ht="30" customHeight="1" thickBot="1">
      <c r="A110" s="1270">
        <v>8.1999999999999993</v>
      </c>
      <c r="B110" s="1278" t="s">
        <v>1413</v>
      </c>
      <c r="C110" s="1279"/>
      <c r="D110" s="1279"/>
      <c r="E110" s="1279"/>
      <c r="F110" s="1279"/>
      <c r="G110" s="1279"/>
      <c r="H110" s="1279"/>
      <c r="I110" s="1279"/>
      <c r="J110" s="1279"/>
      <c r="K110" s="1279"/>
      <c r="L110" s="1279"/>
      <c r="M110" s="1279"/>
      <c r="N110" s="1279"/>
      <c r="O110" s="1279"/>
      <c r="P110" s="1279"/>
      <c r="Q110" s="1279"/>
      <c r="R110" s="1279"/>
      <c r="S110" s="1279"/>
      <c r="T110" s="1279"/>
      <c r="U110" s="1279"/>
      <c r="V110" s="1279"/>
      <c r="W110" s="1279"/>
      <c r="X110" s="1279"/>
      <c r="Y110" s="1279"/>
      <c r="Z110" s="1279"/>
      <c r="AA110" s="1279"/>
      <c r="AB110" s="1279"/>
      <c r="AC110" s="1279"/>
      <c r="AD110" s="1279"/>
      <c r="AE110" s="1279"/>
      <c r="AF110" s="1279"/>
      <c r="AG110" s="1279"/>
      <c r="AH110" s="1279"/>
      <c r="AI110" s="1279"/>
      <c r="AJ110" s="1279"/>
      <c r="AK110" s="1279"/>
      <c r="AL110" s="1279"/>
      <c r="AM110" s="1279"/>
      <c r="AN110" s="1279"/>
      <c r="AO110" s="1279"/>
      <c r="AP110" s="1279"/>
      <c r="AQ110" s="1279"/>
      <c r="AR110" s="1279"/>
      <c r="AS110" s="1279"/>
      <c r="AT110" s="1279"/>
      <c r="AU110" s="1279"/>
      <c r="AV110" s="1279"/>
      <c r="AW110" s="1279"/>
      <c r="AX110" s="1279"/>
      <c r="AY110" s="1279"/>
      <c r="AZ110" s="1279"/>
      <c r="BA110" s="1279"/>
      <c r="BB110" s="1279">
        <v>549038687</v>
      </c>
      <c r="BC110" s="1279"/>
      <c r="BD110" s="1279"/>
      <c r="BE110" s="1279"/>
      <c r="BF110" s="1279"/>
      <c r="BG110" s="1279"/>
      <c r="BH110" s="1279"/>
      <c r="BI110" s="1279"/>
      <c r="BJ110" s="1279"/>
      <c r="BK110" s="1279"/>
      <c r="BL110" s="1279"/>
      <c r="BM110" s="1279"/>
      <c r="BN110" s="1279">
        <v>27285221</v>
      </c>
      <c r="BO110" s="1279"/>
      <c r="BP110" s="1279"/>
      <c r="BQ110" s="1279"/>
      <c r="BR110" s="1279">
        <v>10356</v>
      </c>
      <c r="BS110" s="1279">
        <v>72442</v>
      </c>
      <c r="BT110" s="1279"/>
      <c r="BU110" s="1279"/>
      <c r="BV110" s="1280"/>
      <c r="BW110" s="1367"/>
      <c r="BX110" s="209" t="e">
        <f>O110/C110</f>
        <v>#DIV/0!</v>
      </c>
      <c r="BY110" s="1272">
        <v>0</v>
      </c>
      <c r="BZ110" s="1272">
        <v>0</v>
      </c>
      <c r="CA110" s="1279"/>
      <c r="CB110" s="1272"/>
      <c r="CC110" s="1279"/>
      <c r="CD110" s="1279"/>
      <c r="CE110" s="1279"/>
      <c r="CF110" s="1279"/>
      <c r="CG110" s="1279"/>
      <c r="CH110" s="1279"/>
      <c r="CI110" s="1279"/>
      <c r="CJ110" s="1279"/>
      <c r="CK110" s="1279"/>
      <c r="CL110" s="1279"/>
      <c r="CM110" s="1279"/>
      <c r="CN110" s="1279"/>
      <c r="CO110" s="1279"/>
      <c r="CP110" s="1279"/>
      <c r="CQ110" s="1279"/>
      <c r="CR110" s="1279"/>
      <c r="CS110" s="1279"/>
      <c r="CT110" s="1279"/>
      <c r="CU110" s="1279"/>
      <c r="CV110" s="1279"/>
      <c r="CW110" s="1279"/>
      <c r="CX110" s="1279"/>
      <c r="CY110" s="1279"/>
      <c r="CZ110" s="1279"/>
      <c r="DA110" s="1279"/>
      <c r="DB110" s="1279"/>
      <c r="DC110" s="1279"/>
      <c r="DD110" s="1272"/>
      <c r="DE110" s="1279"/>
      <c r="DF110" s="1279"/>
      <c r="DG110" s="1279"/>
      <c r="DH110" s="1279"/>
      <c r="DI110" s="1279"/>
      <c r="DJ110" s="1279"/>
      <c r="DK110" s="1279"/>
      <c r="DL110" s="1279"/>
      <c r="DM110" s="1279"/>
      <c r="DN110" s="1279"/>
      <c r="DO110" s="1279"/>
      <c r="DP110" s="1279"/>
      <c r="DQ110" s="1279"/>
      <c r="DR110" s="1279"/>
      <c r="DS110" s="1279"/>
      <c r="DT110" s="1279"/>
      <c r="DU110" s="1279"/>
      <c r="DV110" s="1279"/>
      <c r="DW110" s="1279"/>
      <c r="DX110" s="1279"/>
      <c r="DY110" s="1279"/>
      <c r="DZ110" s="1279"/>
      <c r="EA110" s="1279"/>
      <c r="EB110" s="1279"/>
      <c r="EC110" s="1279"/>
      <c r="ED110" s="1279"/>
      <c r="EE110" s="1279"/>
      <c r="EF110" s="1279"/>
      <c r="EG110" s="1279"/>
      <c r="EH110" s="1279"/>
      <c r="EI110" s="1279"/>
      <c r="EJ110" s="1279"/>
      <c r="EK110" s="1279"/>
      <c r="EL110" s="1279"/>
      <c r="EM110" s="1279"/>
      <c r="EN110" s="1279"/>
      <c r="EO110" s="1279"/>
      <c r="EP110" s="1279"/>
      <c r="EQ110" s="1279"/>
      <c r="ER110" s="1281">
        <v>8.1999999999999993</v>
      </c>
    </row>
    <row r="114" spans="1:148" ht="14.4" thickBot="1">
      <c r="BJ114" s="159">
        <f>SUM(AY144:BJ144)</f>
        <v>1887402</v>
      </c>
    </row>
    <row r="115" spans="1:148" ht="14.4" thickBot="1">
      <c r="B115" s="176" t="s">
        <v>1895</v>
      </c>
    </row>
    <row r="116" spans="1:148" ht="14.4" thickBot="1">
      <c r="B116" s="801"/>
      <c r="C116" s="1857" t="s">
        <v>1885</v>
      </c>
      <c r="D116" s="1858"/>
      <c r="E116" s="1858"/>
      <c r="F116" s="1858"/>
      <c r="G116" s="1858"/>
      <c r="H116" s="1858"/>
      <c r="I116" s="1858"/>
      <c r="J116" s="1858"/>
      <c r="K116" s="1858"/>
      <c r="L116" s="1858"/>
      <c r="M116" s="1858"/>
      <c r="N116" s="1859"/>
      <c r="O116" s="1857" t="s">
        <v>1884</v>
      </c>
      <c r="P116" s="1858"/>
      <c r="Q116" s="1858"/>
      <c r="R116" s="1858"/>
      <c r="S116" s="1858"/>
      <c r="T116" s="1858"/>
      <c r="U116" s="1858"/>
      <c r="V116" s="1858"/>
      <c r="W116" s="1858"/>
      <c r="X116" s="1858"/>
      <c r="Y116" s="1858"/>
      <c r="Z116" s="1859"/>
      <c r="AA116" s="1857" t="s">
        <v>1883</v>
      </c>
      <c r="AB116" s="1858"/>
      <c r="AC116" s="1858"/>
      <c r="AD116" s="1858"/>
      <c r="AE116" s="1858"/>
      <c r="AF116" s="1858"/>
      <c r="AG116" s="1858"/>
      <c r="AH116" s="1858"/>
      <c r="AI116" s="1858"/>
      <c r="AJ116" s="1858"/>
      <c r="AK116" s="1858"/>
      <c r="AL116" s="1859"/>
      <c r="AM116" s="1857" t="s">
        <v>1882</v>
      </c>
      <c r="AN116" s="1858"/>
      <c r="AO116" s="1858"/>
      <c r="AP116" s="1858"/>
      <c r="AQ116" s="1858"/>
      <c r="AR116" s="1858"/>
      <c r="AS116" s="1858"/>
      <c r="AT116" s="1858"/>
      <c r="AU116" s="1858"/>
      <c r="AV116" s="1858"/>
      <c r="AW116" s="1858"/>
      <c r="AX116" s="1859"/>
      <c r="AY116" s="1857" t="s">
        <v>1881</v>
      </c>
      <c r="AZ116" s="1858"/>
      <c r="BA116" s="1858"/>
      <c r="BB116" s="1858"/>
      <c r="BC116" s="1858"/>
      <c r="BD116" s="1858"/>
      <c r="BE116" s="1858"/>
      <c r="BF116" s="1858"/>
      <c r="BG116" s="1858"/>
      <c r="BH116" s="1858"/>
      <c r="BI116" s="1858"/>
      <c r="BJ116" s="1859"/>
      <c r="BK116" s="1857" t="s">
        <v>1880</v>
      </c>
      <c r="BL116" s="1858"/>
      <c r="BM116" s="1858"/>
      <c r="BN116" s="1858"/>
      <c r="BO116" s="1858"/>
      <c r="BP116" s="1858"/>
      <c r="BQ116" s="1858"/>
      <c r="BR116" s="1858"/>
      <c r="BS116" s="1858"/>
      <c r="BT116" s="1858"/>
      <c r="BU116" s="1858"/>
      <c r="BV116" s="1859"/>
      <c r="BX116" s="1862" t="s">
        <v>1879</v>
      </c>
      <c r="BY116" s="1862"/>
      <c r="BZ116" s="1862"/>
      <c r="CA116" s="1862"/>
      <c r="CB116" s="1862"/>
      <c r="CC116" s="1863"/>
      <c r="CD116" s="1862" t="s">
        <v>1417</v>
      </c>
      <c r="CE116" s="1862"/>
      <c r="CF116" s="1862"/>
      <c r="CG116" s="1862"/>
      <c r="CH116" s="1862"/>
      <c r="CI116" s="1863"/>
      <c r="CJ116" s="1862" t="s">
        <v>1418</v>
      </c>
      <c r="CK116" s="1862"/>
      <c r="CL116" s="1862"/>
      <c r="CM116" s="1862"/>
      <c r="CN116" s="1862"/>
      <c r="CO116" s="1863"/>
      <c r="CP116" s="1862" t="s">
        <v>1419</v>
      </c>
      <c r="CQ116" s="1862"/>
      <c r="CR116" s="1862"/>
      <c r="CS116" s="1862"/>
      <c r="CT116" s="1862"/>
      <c r="CU116" s="1863"/>
      <c r="CV116" s="1864" t="s">
        <v>1878</v>
      </c>
      <c r="CW116" s="1865"/>
      <c r="CX116" s="1865"/>
      <c r="CY116" s="1865"/>
      <c r="CZ116" s="1865"/>
      <c r="DA116" s="1866"/>
      <c r="DB116" s="1864" t="s">
        <v>1877</v>
      </c>
      <c r="DC116" s="1865"/>
      <c r="DD116" s="1865"/>
      <c r="DE116" s="1865"/>
      <c r="DF116" s="1865"/>
      <c r="DG116" s="1866"/>
      <c r="DH116" s="1864" t="s">
        <v>1876</v>
      </c>
      <c r="DI116" s="1865"/>
      <c r="DJ116" s="1865"/>
      <c r="DK116" s="1865"/>
      <c r="DL116" s="1865"/>
      <c r="DM116" s="1866"/>
      <c r="DN116" s="1864" t="s">
        <v>1875</v>
      </c>
      <c r="DO116" s="1865"/>
      <c r="DP116" s="1865"/>
      <c r="DQ116" s="1865"/>
      <c r="DR116" s="1865"/>
      <c r="DS116" s="1866"/>
      <c r="DT116" s="1864" t="s">
        <v>1874</v>
      </c>
      <c r="DU116" s="1865"/>
      <c r="DV116" s="1865"/>
      <c r="DW116" s="1865"/>
      <c r="DX116" s="1865"/>
      <c r="DY116" s="1866"/>
      <c r="DZ116" s="1864" t="s">
        <v>1420</v>
      </c>
      <c r="EA116" s="1865"/>
      <c r="EB116" s="1865"/>
      <c r="EC116" s="1865"/>
      <c r="ED116" s="1865"/>
      <c r="EE116" s="1866"/>
      <c r="EF116" s="1864" t="s">
        <v>1421</v>
      </c>
      <c r="EG116" s="1865"/>
      <c r="EH116" s="1865"/>
      <c r="EI116" s="1865"/>
      <c r="EJ116" s="1865"/>
      <c r="EK116" s="1866"/>
      <c r="EL116" s="1864" t="s">
        <v>1873</v>
      </c>
      <c r="EM116" s="1865"/>
      <c r="EN116" s="1865"/>
      <c r="EO116" s="1865"/>
      <c r="EP116" s="1865"/>
      <c r="EQ116" s="1866"/>
    </row>
    <row r="117" spans="1:148" ht="14.4" thickBot="1">
      <c r="A117" s="853" t="s">
        <v>891</v>
      </c>
      <c r="B117" s="824" t="s">
        <v>1886</v>
      </c>
      <c r="C117" s="825">
        <v>39448</v>
      </c>
      <c r="D117" s="825">
        <v>39479</v>
      </c>
      <c r="E117" s="825">
        <v>39508</v>
      </c>
      <c r="F117" s="825">
        <v>39539</v>
      </c>
      <c r="G117" s="825">
        <v>39569</v>
      </c>
      <c r="H117" s="825">
        <v>39600</v>
      </c>
      <c r="I117" s="825">
        <v>39630</v>
      </c>
      <c r="J117" s="825">
        <v>39661</v>
      </c>
      <c r="K117" s="825">
        <v>39692</v>
      </c>
      <c r="L117" s="825">
        <v>39722</v>
      </c>
      <c r="M117" s="825">
        <v>39753</v>
      </c>
      <c r="N117" s="825">
        <v>39783</v>
      </c>
      <c r="O117" s="825">
        <v>39814</v>
      </c>
      <c r="P117" s="825">
        <v>39845</v>
      </c>
      <c r="Q117" s="825">
        <v>39873</v>
      </c>
      <c r="R117" s="825">
        <v>39904</v>
      </c>
      <c r="S117" s="825">
        <v>39934</v>
      </c>
      <c r="T117" s="825">
        <v>39965</v>
      </c>
      <c r="U117" s="825">
        <v>39995</v>
      </c>
      <c r="V117" s="825">
        <v>40026</v>
      </c>
      <c r="W117" s="825">
        <v>40057</v>
      </c>
      <c r="X117" s="825">
        <v>40087</v>
      </c>
      <c r="Y117" s="825">
        <v>40118</v>
      </c>
      <c r="Z117" s="825">
        <v>40148</v>
      </c>
      <c r="AA117" s="825">
        <v>40179</v>
      </c>
      <c r="AB117" s="825">
        <v>40210</v>
      </c>
      <c r="AC117" s="825">
        <v>40238</v>
      </c>
      <c r="AD117" s="825">
        <v>40269</v>
      </c>
      <c r="AE117" s="825">
        <v>40299</v>
      </c>
      <c r="AF117" s="825">
        <v>40330</v>
      </c>
      <c r="AG117" s="825">
        <v>40360</v>
      </c>
      <c r="AH117" s="825">
        <v>40391</v>
      </c>
      <c r="AI117" s="825">
        <v>40422</v>
      </c>
      <c r="AJ117" s="825">
        <v>40452</v>
      </c>
      <c r="AK117" s="825">
        <v>40483</v>
      </c>
      <c r="AL117" s="825">
        <v>40513</v>
      </c>
      <c r="AM117" s="825">
        <v>40544</v>
      </c>
      <c r="AN117" s="825">
        <v>40575</v>
      </c>
      <c r="AO117" s="825">
        <v>40603</v>
      </c>
      <c r="AP117" s="825">
        <v>40634</v>
      </c>
      <c r="AQ117" s="825">
        <v>40664</v>
      </c>
      <c r="AR117" s="825">
        <v>40695</v>
      </c>
      <c r="AS117" s="825">
        <v>40725</v>
      </c>
      <c r="AT117" s="825">
        <v>40756</v>
      </c>
      <c r="AU117" s="825">
        <v>40787</v>
      </c>
      <c r="AV117" s="825">
        <v>40817</v>
      </c>
      <c r="AW117" s="825">
        <v>40848</v>
      </c>
      <c r="AX117" s="825">
        <v>40878</v>
      </c>
      <c r="AY117" s="825">
        <v>40909</v>
      </c>
      <c r="AZ117" s="825">
        <v>40940</v>
      </c>
      <c r="BA117" s="825">
        <v>40969</v>
      </c>
      <c r="BB117" s="825">
        <v>41000</v>
      </c>
      <c r="BC117" s="825">
        <v>41030</v>
      </c>
      <c r="BD117" s="825">
        <v>41061</v>
      </c>
      <c r="BE117" s="825">
        <v>41091</v>
      </c>
      <c r="BF117" s="825">
        <v>41122</v>
      </c>
      <c r="BG117" s="825">
        <v>41153</v>
      </c>
      <c r="BH117" s="825">
        <v>41183</v>
      </c>
      <c r="BI117" s="825">
        <v>41214</v>
      </c>
      <c r="BJ117" s="825">
        <v>41244</v>
      </c>
      <c r="BK117" s="825">
        <v>41275</v>
      </c>
      <c r="BL117" s="825">
        <v>41306</v>
      </c>
      <c r="BM117" s="825">
        <v>41334</v>
      </c>
      <c r="BN117" s="825">
        <v>41365</v>
      </c>
      <c r="BO117" s="825">
        <v>41395</v>
      </c>
      <c r="BP117" s="825">
        <v>41426</v>
      </c>
      <c r="BQ117" s="825">
        <v>41456</v>
      </c>
      <c r="BR117" s="825">
        <v>41487</v>
      </c>
      <c r="BS117" s="825">
        <v>41518</v>
      </c>
      <c r="BT117" s="825">
        <v>41548</v>
      </c>
      <c r="BU117" s="825">
        <v>41579</v>
      </c>
      <c r="BV117" s="826">
        <v>41609</v>
      </c>
      <c r="BX117" s="823" t="s">
        <v>1894</v>
      </c>
      <c r="BY117" s="823" t="s">
        <v>1893</v>
      </c>
      <c r="BZ117" s="823" t="s">
        <v>1892</v>
      </c>
      <c r="CA117" s="823" t="s">
        <v>1891</v>
      </c>
      <c r="CB117" s="823" t="s">
        <v>1890</v>
      </c>
      <c r="CC117" s="823" t="s">
        <v>1889</v>
      </c>
      <c r="CD117" s="823" t="s">
        <v>1894</v>
      </c>
      <c r="CE117" s="823" t="s">
        <v>1893</v>
      </c>
      <c r="CF117" s="823" t="s">
        <v>1892</v>
      </c>
      <c r="CG117" s="823" t="s">
        <v>1891</v>
      </c>
      <c r="CH117" s="823" t="s">
        <v>1890</v>
      </c>
      <c r="CI117" s="823" t="s">
        <v>1889</v>
      </c>
      <c r="CJ117" s="823" t="s">
        <v>1894</v>
      </c>
      <c r="CK117" s="823" t="s">
        <v>1893</v>
      </c>
      <c r="CL117" s="823" t="s">
        <v>1892</v>
      </c>
      <c r="CM117" s="823" t="s">
        <v>1891</v>
      </c>
      <c r="CN117" s="823" t="s">
        <v>1890</v>
      </c>
      <c r="CO117" s="823" t="s">
        <v>1889</v>
      </c>
      <c r="CP117" s="823" t="s">
        <v>1894</v>
      </c>
      <c r="CQ117" s="823" t="s">
        <v>1893</v>
      </c>
      <c r="CR117" s="823" t="s">
        <v>1892</v>
      </c>
      <c r="CS117" s="823" t="s">
        <v>1891</v>
      </c>
      <c r="CT117" s="823" t="s">
        <v>1890</v>
      </c>
      <c r="CU117" s="823" t="s">
        <v>1889</v>
      </c>
      <c r="CV117" s="823" t="s">
        <v>1894</v>
      </c>
      <c r="CW117" s="823" t="s">
        <v>1893</v>
      </c>
      <c r="CX117" s="823" t="s">
        <v>1892</v>
      </c>
      <c r="CY117" s="823" t="s">
        <v>1891</v>
      </c>
      <c r="CZ117" s="823" t="s">
        <v>1890</v>
      </c>
      <c r="DA117" s="823" t="s">
        <v>1889</v>
      </c>
      <c r="DB117" s="823" t="s">
        <v>1894</v>
      </c>
      <c r="DC117" s="823" t="s">
        <v>1893</v>
      </c>
      <c r="DD117" s="823" t="s">
        <v>1892</v>
      </c>
      <c r="DE117" s="823" t="s">
        <v>1891</v>
      </c>
      <c r="DF117" s="823" t="s">
        <v>1890</v>
      </c>
      <c r="DG117" s="823" t="s">
        <v>1889</v>
      </c>
      <c r="DH117" s="823" t="s">
        <v>1894</v>
      </c>
      <c r="DI117" s="823" t="s">
        <v>1893</v>
      </c>
      <c r="DJ117" s="823" t="s">
        <v>1892</v>
      </c>
      <c r="DK117" s="823" t="s">
        <v>1891</v>
      </c>
      <c r="DL117" s="823" t="s">
        <v>1890</v>
      </c>
      <c r="DM117" s="823" t="s">
        <v>1889</v>
      </c>
      <c r="DN117" s="823" t="s">
        <v>1894</v>
      </c>
      <c r="DO117" s="823" t="s">
        <v>1893</v>
      </c>
      <c r="DP117" s="823" t="s">
        <v>1892</v>
      </c>
      <c r="DQ117" s="823" t="s">
        <v>1891</v>
      </c>
      <c r="DR117" s="823" t="s">
        <v>1890</v>
      </c>
      <c r="DS117" s="823" t="s">
        <v>1889</v>
      </c>
      <c r="DT117" s="823" t="s">
        <v>1894</v>
      </c>
      <c r="DU117" s="823" t="s">
        <v>1893</v>
      </c>
      <c r="DV117" s="823" t="s">
        <v>1892</v>
      </c>
      <c r="DW117" s="823" t="s">
        <v>1891</v>
      </c>
      <c r="DX117" s="823" t="s">
        <v>1890</v>
      </c>
      <c r="DY117" s="823" t="s">
        <v>1889</v>
      </c>
      <c r="DZ117" s="823" t="s">
        <v>1894</v>
      </c>
      <c r="EA117" s="823" t="s">
        <v>1893</v>
      </c>
      <c r="EB117" s="823" t="s">
        <v>1892</v>
      </c>
      <c r="EC117" s="823" t="s">
        <v>1891</v>
      </c>
      <c r="ED117" s="823" t="s">
        <v>1890</v>
      </c>
      <c r="EE117" s="823" t="s">
        <v>1889</v>
      </c>
      <c r="EF117" s="823" t="s">
        <v>1894</v>
      </c>
      <c r="EG117" s="823" t="s">
        <v>1893</v>
      </c>
      <c r="EH117" s="823" t="s">
        <v>1892</v>
      </c>
      <c r="EI117" s="823" t="s">
        <v>1891</v>
      </c>
      <c r="EJ117" s="823" t="s">
        <v>1890</v>
      </c>
      <c r="EK117" s="823" t="s">
        <v>1889</v>
      </c>
      <c r="EL117" s="823" t="s">
        <v>1894</v>
      </c>
      <c r="EM117" s="823" t="s">
        <v>1893</v>
      </c>
      <c r="EN117" s="823" t="s">
        <v>1892</v>
      </c>
      <c r="EO117" s="823" t="s">
        <v>1891</v>
      </c>
      <c r="EP117" s="823" t="s">
        <v>1890</v>
      </c>
      <c r="EQ117" s="823" t="s">
        <v>1889</v>
      </c>
      <c r="ER117" s="854" t="s">
        <v>891</v>
      </c>
    </row>
    <row r="118" spans="1:148" s="353" customFormat="1">
      <c r="A118" s="1257">
        <v>1</v>
      </c>
      <c r="B118" s="173" t="s">
        <v>1872</v>
      </c>
      <c r="C118" s="1268">
        <f>SUM(C119:C121)</f>
        <v>9814536</v>
      </c>
      <c r="D118" s="1268">
        <f t="shared" ref="D118:BO118" si="44">SUM(D119:D121)</f>
        <v>9814536</v>
      </c>
      <c r="E118" s="1268">
        <f t="shared" si="44"/>
        <v>9814536</v>
      </c>
      <c r="F118" s="1268">
        <f t="shared" si="44"/>
        <v>9814536</v>
      </c>
      <c r="G118" s="1268">
        <f t="shared" si="44"/>
        <v>9814536</v>
      </c>
      <c r="H118" s="1268">
        <f t="shared" si="44"/>
        <v>9814536</v>
      </c>
      <c r="I118" s="1268">
        <f t="shared" si="44"/>
        <v>9814536</v>
      </c>
      <c r="J118" s="1268">
        <f t="shared" si="44"/>
        <v>9814536</v>
      </c>
      <c r="K118" s="1268">
        <f t="shared" si="44"/>
        <v>9814536</v>
      </c>
      <c r="L118" s="1268">
        <f t="shared" si="44"/>
        <v>9814536</v>
      </c>
      <c r="M118" s="1268">
        <f t="shared" si="44"/>
        <v>9814536</v>
      </c>
      <c r="N118" s="1268">
        <f t="shared" si="44"/>
        <v>9814536</v>
      </c>
      <c r="O118" s="1268">
        <f t="shared" si="44"/>
        <v>9808838</v>
      </c>
      <c r="P118" s="1268">
        <f t="shared" si="44"/>
        <v>9808838</v>
      </c>
      <c r="Q118" s="1268">
        <f t="shared" si="44"/>
        <v>9808838</v>
      </c>
      <c r="R118" s="1268">
        <f t="shared" si="44"/>
        <v>9808838</v>
      </c>
      <c r="S118" s="1268">
        <f t="shared" si="44"/>
        <v>9808838</v>
      </c>
      <c r="T118" s="1268">
        <f t="shared" si="44"/>
        <v>9808838</v>
      </c>
      <c r="U118" s="1268">
        <f t="shared" si="44"/>
        <v>9808838</v>
      </c>
      <c r="V118" s="1268">
        <f t="shared" si="44"/>
        <v>9808838</v>
      </c>
      <c r="W118" s="1268">
        <f t="shared" si="44"/>
        <v>9808838</v>
      </c>
      <c r="X118" s="1268">
        <f t="shared" si="44"/>
        <v>9808838</v>
      </c>
      <c r="Y118" s="1268">
        <f t="shared" si="44"/>
        <v>9808838</v>
      </c>
      <c r="Z118" s="1268">
        <f t="shared" si="44"/>
        <v>9808838</v>
      </c>
      <c r="AA118" s="1268">
        <f t="shared" si="44"/>
        <v>9520144</v>
      </c>
      <c r="AB118" s="1268">
        <f t="shared" si="44"/>
        <v>9520144</v>
      </c>
      <c r="AC118" s="1268">
        <f t="shared" si="44"/>
        <v>9520144</v>
      </c>
      <c r="AD118" s="1268">
        <f t="shared" si="44"/>
        <v>9520144</v>
      </c>
      <c r="AE118" s="1268">
        <f t="shared" si="44"/>
        <v>9520144</v>
      </c>
      <c r="AF118" s="1268">
        <f t="shared" si="44"/>
        <v>9520144</v>
      </c>
      <c r="AG118" s="1268">
        <f t="shared" si="44"/>
        <v>9520144</v>
      </c>
      <c r="AH118" s="1268">
        <f t="shared" si="44"/>
        <v>9520144</v>
      </c>
      <c r="AI118" s="1268">
        <f t="shared" si="44"/>
        <v>9520144</v>
      </c>
      <c r="AJ118" s="1268">
        <f t="shared" si="44"/>
        <v>9520144</v>
      </c>
      <c r="AK118" s="1268">
        <f t="shared" si="44"/>
        <v>9520144</v>
      </c>
      <c r="AL118" s="1268">
        <f t="shared" si="44"/>
        <v>9520151</v>
      </c>
      <c r="AM118" s="1268">
        <f t="shared" si="44"/>
        <v>9821933</v>
      </c>
      <c r="AN118" s="1268">
        <f t="shared" si="44"/>
        <v>9821933</v>
      </c>
      <c r="AO118" s="1268">
        <f t="shared" si="44"/>
        <v>9821933</v>
      </c>
      <c r="AP118" s="1268">
        <f t="shared" si="44"/>
        <v>9821933</v>
      </c>
      <c r="AQ118" s="1268">
        <f t="shared" si="44"/>
        <v>9821933</v>
      </c>
      <c r="AR118" s="1268">
        <f t="shared" si="44"/>
        <v>9821933</v>
      </c>
      <c r="AS118" s="1268">
        <f t="shared" si="44"/>
        <v>9821933</v>
      </c>
      <c r="AT118" s="1268">
        <f t="shared" si="44"/>
        <v>9821933</v>
      </c>
      <c r="AU118" s="1268">
        <f t="shared" si="44"/>
        <v>9821933</v>
      </c>
      <c r="AV118" s="1268">
        <f t="shared" si="44"/>
        <v>9821933</v>
      </c>
      <c r="AW118" s="1268">
        <f t="shared" si="44"/>
        <v>9821933</v>
      </c>
      <c r="AX118" s="1268">
        <f t="shared" si="44"/>
        <v>9821933</v>
      </c>
      <c r="AY118" s="1268">
        <f t="shared" si="44"/>
        <v>9255327</v>
      </c>
      <c r="AZ118" s="1268">
        <f t="shared" si="44"/>
        <v>9255327</v>
      </c>
      <c r="BA118" s="1268">
        <f t="shared" si="44"/>
        <v>9255327</v>
      </c>
      <c r="BB118" s="1268">
        <f t="shared" si="44"/>
        <v>9255327</v>
      </c>
      <c r="BC118" s="1268">
        <f t="shared" si="44"/>
        <v>9255327</v>
      </c>
      <c r="BD118" s="1268">
        <f t="shared" si="44"/>
        <v>9255327</v>
      </c>
      <c r="BE118" s="1268">
        <f t="shared" si="44"/>
        <v>9255327</v>
      </c>
      <c r="BF118" s="1268">
        <f t="shared" si="44"/>
        <v>9255327</v>
      </c>
      <c r="BG118" s="1268">
        <f t="shared" si="44"/>
        <v>9255327</v>
      </c>
      <c r="BH118" s="1268">
        <f t="shared" si="44"/>
        <v>9255327</v>
      </c>
      <c r="BI118" s="1268">
        <f t="shared" si="44"/>
        <v>9255327</v>
      </c>
      <c r="BJ118" s="1268">
        <f t="shared" si="44"/>
        <v>9255327</v>
      </c>
      <c r="BK118" s="1268">
        <f t="shared" si="44"/>
        <v>9481157</v>
      </c>
      <c r="BL118" s="1268">
        <f t="shared" si="44"/>
        <v>9481157</v>
      </c>
      <c r="BM118" s="1268">
        <f t="shared" si="44"/>
        <v>9481157</v>
      </c>
      <c r="BN118" s="1268">
        <f t="shared" si="44"/>
        <v>9481157</v>
      </c>
      <c r="BO118" s="1268">
        <f t="shared" si="44"/>
        <v>9481157</v>
      </c>
      <c r="BP118" s="1268">
        <f t="shared" ref="BP118:BV118" si="45">SUM(BP119:BP121)</f>
        <v>9481157</v>
      </c>
      <c r="BQ118" s="1268">
        <f t="shared" si="45"/>
        <v>9481157</v>
      </c>
      <c r="BR118" s="1268">
        <f t="shared" si="45"/>
        <v>9481157</v>
      </c>
      <c r="BS118" s="1268">
        <f t="shared" si="45"/>
        <v>9481157</v>
      </c>
      <c r="BT118" s="1268">
        <f t="shared" si="45"/>
        <v>0</v>
      </c>
      <c r="BU118" s="1268">
        <f t="shared" si="45"/>
        <v>0</v>
      </c>
      <c r="BV118" s="1268">
        <f t="shared" si="45"/>
        <v>0</v>
      </c>
      <c r="BW118" s="1369"/>
      <c r="BX118" s="1269">
        <f>SUM(BX120)</f>
        <v>0.99941943256410692</v>
      </c>
      <c r="BY118" s="1269">
        <f t="shared" ref="BY118:EJ118" si="46">SUM(BY120)</f>
        <v>0.9705679714559462</v>
      </c>
      <c r="BZ118" s="1269">
        <f t="shared" si="46"/>
        <v>1.0317000457135943</v>
      </c>
      <c r="CA118" s="1269">
        <f t="shared" si="46"/>
        <v>0.94231217011966995</v>
      </c>
      <c r="CB118" s="1269">
        <f t="shared" si="46"/>
        <v>1.0244000022905728</v>
      </c>
      <c r="CC118" s="1269">
        <f t="shared" si="46"/>
        <v>0.99367992442877795</v>
      </c>
      <c r="CD118" s="1269">
        <f t="shared" si="46"/>
        <v>0.99941943256410692</v>
      </c>
      <c r="CE118" s="1269">
        <f t="shared" si="46"/>
        <v>0.9705679714559462</v>
      </c>
      <c r="CF118" s="1269">
        <f t="shared" si="46"/>
        <v>1.0317000457135943</v>
      </c>
      <c r="CG118" s="1269">
        <f t="shared" si="46"/>
        <v>0.94231217011966995</v>
      </c>
      <c r="CH118" s="1269">
        <f t="shared" si="46"/>
        <v>1.0244000022905728</v>
      </c>
      <c r="CI118" s="1269">
        <f t="shared" si="46"/>
        <v>0.99367992442877795</v>
      </c>
      <c r="CJ118" s="1269">
        <f t="shared" si="46"/>
        <v>0.99941943256410692</v>
      </c>
      <c r="CK118" s="1269">
        <f t="shared" si="46"/>
        <v>0.9705679714559462</v>
      </c>
      <c r="CL118" s="1269">
        <f t="shared" si="46"/>
        <v>1.0317000457135943</v>
      </c>
      <c r="CM118" s="1269">
        <f t="shared" si="46"/>
        <v>0.94231217011966995</v>
      </c>
      <c r="CN118" s="1269">
        <f t="shared" si="46"/>
        <v>1.0244000022905728</v>
      </c>
      <c r="CO118" s="1269">
        <f t="shared" si="46"/>
        <v>0.99367992442877795</v>
      </c>
      <c r="CP118" s="1269">
        <f t="shared" si="46"/>
        <v>0.99941943256410692</v>
      </c>
      <c r="CQ118" s="1269">
        <f t="shared" si="46"/>
        <v>1.0013350205192502</v>
      </c>
      <c r="CR118" s="1269">
        <f t="shared" si="46"/>
        <v>1</v>
      </c>
      <c r="CS118" s="1269">
        <f t="shared" si="46"/>
        <v>0.94231217011966995</v>
      </c>
      <c r="CT118" s="1269">
        <f t="shared" si="46"/>
        <v>1.0244000022905728</v>
      </c>
      <c r="CU118" s="1269">
        <f t="shared" si="46"/>
        <v>0.99349332509872001</v>
      </c>
      <c r="CV118" s="1269">
        <f t="shared" si="46"/>
        <v>0.99941943256410692</v>
      </c>
      <c r="CW118" s="1269">
        <f t="shared" si="46"/>
        <v>0.9705679714559462</v>
      </c>
      <c r="CX118" s="1269">
        <f t="shared" si="46"/>
        <v>1.0317000457135943</v>
      </c>
      <c r="CY118" s="1269">
        <f t="shared" si="46"/>
        <v>0.94231217011966995</v>
      </c>
      <c r="CZ118" s="1269">
        <f t="shared" si="46"/>
        <v>1.0244000022905728</v>
      </c>
      <c r="DA118" s="1269">
        <f t="shared" si="46"/>
        <v>0.99367992442877795</v>
      </c>
      <c r="DB118" s="1269">
        <f t="shared" si="46"/>
        <v>0.99941943256410692</v>
      </c>
      <c r="DC118" s="1269">
        <f t="shared" si="46"/>
        <v>0.9705679714559462</v>
      </c>
      <c r="DD118" s="1269">
        <f t="shared" si="46"/>
        <v>1.0317000457135943</v>
      </c>
      <c r="DE118" s="1269">
        <f t="shared" si="46"/>
        <v>0.94231217011966995</v>
      </c>
      <c r="DF118" s="1269">
        <f t="shared" si="46"/>
        <v>1.0244000022905728</v>
      </c>
      <c r="DG118" s="1269">
        <f t="shared" si="46"/>
        <v>0.99367992442877795</v>
      </c>
      <c r="DH118" s="1269">
        <f t="shared" si="46"/>
        <v>0.99941943256410692</v>
      </c>
      <c r="DI118" s="1269">
        <f t="shared" si="46"/>
        <v>0.9705679714559462</v>
      </c>
      <c r="DJ118" s="1269">
        <f t="shared" si="46"/>
        <v>1.0317000457135943</v>
      </c>
      <c r="DK118" s="1269">
        <f t="shared" si="46"/>
        <v>0.94231217011966995</v>
      </c>
      <c r="DL118" s="1269">
        <f t="shared" si="46"/>
        <v>1.0244000022905728</v>
      </c>
      <c r="DM118" s="1269">
        <f t="shared" si="46"/>
        <v>0.99367992442877795</v>
      </c>
      <c r="DN118" s="1269">
        <f t="shared" si="46"/>
        <v>0.99941943256410692</v>
      </c>
      <c r="DO118" s="1269">
        <f t="shared" si="46"/>
        <v>0.9705679714559462</v>
      </c>
      <c r="DP118" s="1269">
        <f t="shared" si="46"/>
        <v>1.0317000457135943</v>
      </c>
      <c r="DQ118" s="1269">
        <f t="shared" si="46"/>
        <v>0.94231217011966995</v>
      </c>
      <c r="DR118" s="1269">
        <f t="shared" si="46"/>
        <v>1.0244000022905728</v>
      </c>
      <c r="DS118" s="1269">
        <f t="shared" si="46"/>
        <v>0.99367992442877795</v>
      </c>
      <c r="DT118" s="1269">
        <f t="shared" si="46"/>
        <v>0.99941943256410692</v>
      </c>
      <c r="DU118" s="1269">
        <f t="shared" si="46"/>
        <v>0.9705679714559462</v>
      </c>
      <c r="DV118" s="1269">
        <f t="shared" si="46"/>
        <v>1.0317000457135943</v>
      </c>
      <c r="DW118" s="1269">
        <f t="shared" si="46"/>
        <v>0.94231217011966995</v>
      </c>
      <c r="DX118" s="1269">
        <f t="shared" si="46"/>
        <v>1.0244000022905728</v>
      </c>
      <c r="DY118" s="1269">
        <f t="shared" si="46"/>
        <v>0.99367992442877795</v>
      </c>
      <c r="DZ118" s="1269">
        <f t="shared" si="46"/>
        <v>0.99941943256410692</v>
      </c>
      <c r="EA118" s="1269">
        <f t="shared" si="46"/>
        <v>0.9705679714559462</v>
      </c>
      <c r="EB118" s="1269">
        <f t="shared" si="46"/>
        <v>1.0317000457135943</v>
      </c>
      <c r="EC118" s="1269">
        <f t="shared" si="46"/>
        <v>0.94231217011966995</v>
      </c>
      <c r="ED118" s="1269">
        <f t="shared" si="46"/>
        <v>0</v>
      </c>
      <c r="EE118" s="1269">
        <f t="shared" si="46"/>
        <v>0.98599990496332923</v>
      </c>
      <c r="EF118" s="1269">
        <f t="shared" si="46"/>
        <v>0.99941943256410692</v>
      </c>
      <c r="EG118" s="1269">
        <f t="shared" si="46"/>
        <v>0.9705679714559462</v>
      </c>
      <c r="EH118" s="1269">
        <f t="shared" si="46"/>
        <v>1.0317000457135943</v>
      </c>
      <c r="EI118" s="1269">
        <f t="shared" si="46"/>
        <v>0.94231217011966995</v>
      </c>
      <c r="EJ118" s="1269">
        <f t="shared" si="46"/>
        <v>0</v>
      </c>
      <c r="EK118" s="1269">
        <f t="shared" ref="EK118:ER118" si="47">SUM(EK120)</f>
        <v>0.98599990496332923</v>
      </c>
      <c r="EL118" s="1269">
        <f t="shared" si="47"/>
        <v>0.99941943256410692</v>
      </c>
      <c r="EM118" s="1269">
        <f t="shared" si="47"/>
        <v>0.9705686850980717</v>
      </c>
      <c r="EN118" s="1269">
        <f t="shared" si="47"/>
        <v>1.0316992871226518</v>
      </c>
      <c r="EO118" s="1269">
        <f t="shared" si="47"/>
        <v>0.94231217011966995</v>
      </c>
      <c r="EP118" s="1269">
        <f t="shared" si="47"/>
        <v>0</v>
      </c>
      <c r="EQ118" s="1269">
        <f t="shared" si="47"/>
        <v>0.98599989372612495</v>
      </c>
      <c r="ER118" s="1269">
        <f t="shared" si="47"/>
        <v>1.2</v>
      </c>
    </row>
    <row r="119" spans="1:148">
      <c r="A119" s="853">
        <v>1.1000000000000001</v>
      </c>
      <c r="B119" s="172" t="s">
        <v>1870</v>
      </c>
      <c r="C119" s="812"/>
      <c r="D119" s="178"/>
      <c r="E119" s="178"/>
      <c r="F119" s="178"/>
      <c r="G119" s="178"/>
      <c r="H119" s="178"/>
      <c r="I119" s="178"/>
      <c r="J119" s="178"/>
      <c r="K119" s="178"/>
      <c r="L119" s="178"/>
      <c r="M119" s="178"/>
      <c r="N119" s="177"/>
      <c r="O119" s="812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7"/>
      <c r="AA119" s="812"/>
      <c r="AB119" s="178"/>
      <c r="AC119" s="178"/>
      <c r="AD119" s="178"/>
      <c r="AE119" s="178"/>
      <c r="AF119" s="178"/>
      <c r="AG119" s="178"/>
      <c r="AH119" s="178"/>
      <c r="AI119" s="178"/>
      <c r="AJ119" s="178"/>
      <c r="AK119" s="178"/>
      <c r="AL119" s="177"/>
      <c r="AM119" s="812"/>
      <c r="AN119" s="178"/>
      <c r="AO119" s="178"/>
      <c r="AP119" s="178"/>
      <c r="AQ119" s="178"/>
      <c r="AR119" s="178"/>
      <c r="AS119" s="178"/>
      <c r="AT119" s="178"/>
      <c r="AU119" s="178"/>
      <c r="AV119" s="178"/>
      <c r="AW119" s="178"/>
      <c r="AX119" s="177"/>
      <c r="AY119" s="812"/>
      <c r="AZ119" s="178"/>
      <c r="BA119" s="178"/>
      <c r="BB119" s="178"/>
      <c r="BC119" s="178"/>
      <c r="BD119" s="178"/>
      <c r="BE119" s="178"/>
      <c r="BF119" s="178"/>
      <c r="BG119" s="178"/>
      <c r="BH119" s="178"/>
      <c r="BI119" s="178"/>
      <c r="BJ119" s="177"/>
      <c r="BK119" s="812"/>
      <c r="BL119" s="178"/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77"/>
      <c r="BX119" s="178"/>
      <c r="BY119" s="178"/>
      <c r="BZ119" s="178"/>
      <c r="CA119" s="178"/>
      <c r="CB119" s="178"/>
      <c r="CC119" s="177"/>
      <c r="CD119" s="178"/>
      <c r="CE119" s="178"/>
      <c r="CF119" s="178"/>
      <c r="CG119" s="178"/>
      <c r="CH119" s="178"/>
      <c r="CI119" s="177"/>
      <c r="CJ119" s="178"/>
      <c r="CK119" s="178"/>
      <c r="CL119" s="178"/>
      <c r="CM119" s="178"/>
      <c r="CN119" s="178"/>
      <c r="CO119" s="177"/>
      <c r="CP119" s="178"/>
      <c r="CQ119" s="178"/>
      <c r="CR119" s="178"/>
      <c r="CS119" s="178"/>
      <c r="CT119" s="178"/>
      <c r="CU119" s="177"/>
      <c r="CV119" s="178"/>
      <c r="CW119" s="178"/>
      <c r="CX119" s="178"/>
      <c r="CY119" s="178"/>
      <c r="CZ119" s="178"/>
      <c r="DA119" s="177"/>
      <c r="DB119" s="178"/>
      <c r="DC119" s="178"/>
      <c r="DD119" s="178"/>
      <c r="DE119" s="178"/>
      <c r="DF119" s="178"/>
      <c r="DG119" s="177"/>
      <c r="DH119" s="178"/>
      <c r="DI119" s="178"/>
      <c r="DJ119" s="178"/>
      <c r="DK119" s="178"/>
      <c r="DL119" s="178"/>
      <c r="DM119" s="177"/>
      <c r="DN119" s="178"/>
      <c r="DO119" s="178"/>
      <c r="DP119" s="178"/>
      <c r="DQ119" s="178"/>
      <c r="DR119" s="178"/>
      <c r="DS119" s="177"/>
      <c r="DT119" s="178"/>
      <c r="DU119" s="178"/>
      <c r="DV119" s="178"/>
      <c r="DW119" s="178"/>
      <c r="DX119" s="178"/>
      <c r="DY119" s="177"/>
      <c r="DZ119" s="178"/>
      <c r="EA119" s="178"/>
      <c r="EB119" s="178"/>
      <c r="EC119" s="178"/>
      <c r="ED119" s="178"/>
      <c r="EE119" s="177"/>
      <c r="EF119" s="178"/>
      <c r="EG119" s="178"/>
      <c r="EH119" s="178"/>
      <c r="EI119" s="178"/>
      <c r="EJ119" s="178"/>
      <c r="EK119" s="177"/>
      <c r="EL119" s="178"/>
      <c r="EM119" s="178"/>
      <c r="EN119" s="178"/>
      <c r="EO119" s="178"/>
      <c r="EP119" s="178"/>
      <c r="EQ119" s="177"/>
      <c r="ER119" s="855">
        <v>1.1000000000000001</v>
      </c>
    </row>
    <row r="120" spans="1:148" s="1274" customFormat="1">
      <c r="A120" s="1270">
        <v>1.2</v>
      </c>
      <c r="B120" s="1282" t="s">
        <v>1869</v>
      </c>
      <c r="C120" s="1276">
        <v>9814536</v>
      </c>
      <c r="D120" s="1276">
        <v>9814536</v>
      </c>
      <c r="E120" s="1276">
        <v>9814536</v>
      </c>
      <c r="F120" s="1276">
        <v>9814536</v>
      </c>
      <c r="G120" s="1276">
        <v>9814536</v>
      </c>
      <c r="H120" s="1276">
        <v>9814536</v>
      </c>
      <c r="I120" s="1276">
        <v>9814536</v>
      </c>
      <c r="J120" s="1276">
        <v>9814536</v>
      </c>
      <c r="K120" s="1276">
        <v>9814536</v>
      </c>
      <c r="L120" s="1276">
        <v>9814536</v>
      </c>
      <c r="M120" s="1276">
        <v>9814536</v>
      </c>
      <c r="N120" s="1276">
        <v>9814536</v>
      </c>
      <c r="O120" s="1283">
        <v>9808838</v>
      </c>
      <c r="P120" s="1283">
        <v>9808838</v>
      </c>
      <c r="Q120" s="1283">
        <v>9808838</v>
      </c>
      <c r="R120" s="1283">
        <v>9808838</v>
      </c>
      <c r="S120" s="1283">
        <v>9808838</v>
      </c>
      <c r="T120" s="1283">
        <v>9808838</v>
      </c>
      <c r="U120" s="1283">
        <v>9808838</v>
      </c>
      <c r="V120" s="1283">
        <v>9808838</v>
      </c>
      <c r="W120" s="1283">
        <v>9808838</v>
      </c>
      <c r="X120" s="1283">
        <v>9808838</v>
      </c>
      <c r="Y120" s="1283">
        <v>9808838</v>
      </c>
      <c r="Z120" s="1283">
        <v>9808838</v>
      </c>
      <c r="AA120" s="1276">
        <v>9520144</v>
      </c>
      <c r="AB120" s="1276">
        <v>9520144</v>
      </c>
      <c r="AC120" s="1276">
        <v>9520144</v>
      </c>
      <c r="AD120" s="1276">
        <v>9520144</v>
      </c>
      <c r="AE120" s="1276">
        <v>9520144</v>
      </c>
      <c r="AF120" s="1276">
        <v>9520144</v>
      </c>
      <c r="AG120" s="1276">
        <v>9520144</v>
      </c>
      <c r="AH120" s="1276">
        <v>9520144</v>
      </c>
      <c r="AI120" s="1276">
        <v>9520144</v>
      </c>
      <c r="AJ120" s="1276">
        <v>9520144</v>
      </c>
      <c r="AK120" s="1276">
        <v>9520144</v>
      </c>
      <c r="AL120" s="1276">
        <v>9520151</v>
      </c>
      <c r="AM120" s="1276">
        <v>9821933</v>
      </c>
      <c r="AN120" s="1276">
        <v>9821933</v>
      </c>
      <c r="AO120" s="1276">
        <v>9821933</v>
      </c>
      <c r="AP120" s="1276">
        <v>9821933</v>
      </c>
      <c r="AQ120" s="1276">
        <v>9821933</v>
      </c>
      <c r="AR120" s="1276">
        <v>9821933</v>
      </c>
      <c r="AS120" s="1276">
        <v>9821933</v>
      </c>
      <c r="AT120" s="1276">
        <v>9821933</v>
      </c>
      <c r="AU120" s="1276">
        <v>9821933</v>
      </c>
      <c r="AV120" s="1276">
        <v>9821933</v>
      </c>
      <c r="AW120" s="1276">
        <v>9821933</v>
      </c>
      <c r="AX120" s="1276">
        <v>9821933</v>
      </c>
      <c r="AY120" s="1276">
        <v>9255327</v>
      </c>
      <c r="AZ120" s="1276">
        <v>9255327</v>
      </c>
      <c r="BA120" s="1276">
        <v>9255327</v>
      </c>
      <c r="BB120" s="1276">
        <v>9255327</v>
      </c>
      <c r="BC120" s="1276">
        <v>9255327</v>
      </c>
      <c r="BD120" s="1276">
        <v>9255327</v>
      </c>
      <c r="BE120" s="1276">
        <v>9255327</v>
      </c>
      <c r="BF120" s="1276">
        <v>9255327</v>
      </c>
      <c r="BG120" s="1276">
        <v>9255327</v>
      </c>
      <c r="BH120" s="1276">
        <v>9255327</v>
      </c>
      <c r="BI120" s="1276">
        <v>9255327</v>
      </c>
      <c r="BJ120" s="1276">
        <v>9255327</v>
      </c>
      <c r="BK120" s="1272">
        <v>9481157</v>
      </c>
      <c r="BL120" s="1272">
        <v>9481157</v>
      </c>
      <c r="BM120" s="1272">
        <v>9481157</v>
      </c>
      <c r="BN120" s="1272">
        <v>9481157</v>
      </c>
      <c r="BO120" s="1272">
        <v>9481157</v>
      </c>
      <c r="BP120" s="1272">
        <v>9481157</v>
      </c>
      <c r="BQ120" s="1272">
        <v>9481157</v>
      </c>
      <c r="BR120" s="1272">
        <v>9481157</v>
      </c>
      <c r="BS120" s="1272">
        <v>9481157</v>
      </c>
      <c r="BT120" s="1272"/>
      <c r="BU120" s="1272"/>
      <c r="BV120" s="1273"/>
      <c r="BW120" s="1367"/>
      <c r="BX120" s="1373">
        <f>O120/C120</f>
        <v>0.99941943256410692</v>
      </c>
      <c r="BY120" s="1373">
        <f>AA120/O120</f>
        <v>0.9705679714559462</v>
      </c>
      <c r="BZ120" s="1375">
        <f>AM120/AA120</f>
        <v>1.0317000457135943</v>
      </c>
      <c r="CA120" s="1375">
        <f>AY120/AM120</f>
        <v>0.94231217011966995</v>
      </c>
      <c r="CB120" s="1375">
        <f>BK120/AY120</f>
        <v>1.0244000022905728</v>
      </c>
      <c r="CC120" s="1376">
        <f>AVERAGE(BX120:CB120)</f>
        <v>0.99367992442877795</v>
      </c>
      <c r="CD120" s="1375">
        <f>P120/D120</f>
        <v>0.99941943256410692</v>
      </c>
      <c r="CE120" s="1375">
        <f>AB120/P120</f>
        <v>0.9705679714559462</v>
      </c>
      <c r="CF120" s="1375">
        <f>AN120/AB120</f>
        <v>1.0317000457135943</v>
      </c>
      <c r="CG120" s="1375">
        <f>AZ120/AN120</f>
        <v>0.94231217011966995</v>
      </c>
      <c r="CH120" s="1375">
        <f>BL120/AZ120</f>
        <v>1.0244000022905728</v>
      </c>
      <c r="CI120" s="1376">
        <f>AVERAGE(CD120:CH120)</f>
        <v>0.99367992442877795</v>
      </c>
      <c r="CJ120" s="1375">
        <f>Q120/E120</f>
        <v>0.99941943256410692</v>
      </c>
      <c r="CK120" s="1375">
        <f>AC120/Q120</f>
        <v>0.9705679714559462</v>
      </c>
      <c r="CL120" s="1375">
        <f>AO120/AC120</f>
        <v>1.0317000457135943</v>
      </c>
      <c r="CM120" s="1375">
        <f>BA120/AO120</f>
        <v>0.94231217011966995</v>
      </c>
      <c r="CN120" s="1375">
        <f>BM120/BA120</f>
        <v>1.0244000022905728</v>
      </c>
      <c r="CO120" s="1376">
        <f>AVERAGE(CJ120:CN120)</f>
        <v>0.99367992442877795</v>
      </c>
      <c r="CP120" s="1375">
        <f>R120/F120</f>
        <v>0.99941943256410692</v>
      </c>
      <c r="CQ120" s="1375">
        <f>AS120/R120</f>
        <v>1.0013350205192502</v>
      </c>
      <c r="CR120" s="1375">
        <f>AP120/AP120</f>
        <v>1</v>
      </c>
      <c r="CS120" s="1375">
        <f>BB120/AP120</f>
        <v>0.94231217011966995</v>
      </c>
      <c r="CT120" s="1375">
        <f>BN120/BB120</f>
        <v>1.0244000022905728</v>
      </c>
      <c r="CU120" s="1376">
        <f>AVERAGE(CP120:CT120)</f>
        <v>0.99349332509872001</v>
      </c>
      <c r="CV120" s="1375">
        <f>S120/G120</f>
        <v>0.99941943256410692</v>
      </c>
      <c r="CW120" s="1375">
        <f>AE120/S120</f>
        <v>0.9705679714559462</v>
      </c>
      <c r="CX120" s="1375">
        <f>AQ120/AE120</f>
        <v>1.0317000457135943</v>
      </c>
      <c r="CY120" s="1375">
        <f>BC120/AQ120</f>
        <v>0.94231217011966995</v>
      </c>
      <c r="CZ120" s="1375">
        <f>BO120/BC120</f>
        <v>1.0244000022905728</v>
      </c>
      <c r="DA120" s="1376">
        <f>AVERAGE(CV120:CZ120)</f>
        <v>0.99367992442877795</v>
      </c>
      <c r="DB120" s="1375">
        <f>T120/H120</f>
        <v>0.99941943256410692</v>
      </c>
      <c r="DC120" s="1375">
        <f>AF120/T120</f>
        <v>0.9705679714559462</v>
      </c>
      <c r="DD120" s="1375">
        <f>AR120/AF120</f>
        <v>1.0317000457135943</v>
      </c>
      <c r="DE120" s="1375">
        <f>BD120/AR120</f>
        <v>0.94231217011966995</v>
      </c>
      <c r="DF120" s="1375">
        <f>BP120/BD120</f>
        <v>1.0244000022905728</v>
      </c>
      <c r="DG120" s="1376">
        <f>AVERAGE(DB120:DF120)</f>
        <v>0.99367992442877795</v>
      </c>
      <c r="DH120" s="1375">
        <f>U120/I120</f>
        <v>0.99941943256410692</v>
      </c>
      <c r="DI120" s="1375">
        <f>AG120/U120</f>
        <v>0.9705679714559462</v>
      </c>
      <c r="DJ120" s="1375">
        <f>AS120/AG120</f>
        <v>1.0317000457135943</v>
      </c>
      <c r="DK120" s="1375">
        <f>BE120/AS120</f>
        <v>0.94231217011966995</v>
      </c>
      <c r="DL120" s="1375">
        <f>BQ120/BE120</f>
        <v>1.0244000022905728</v>
      </c>
      <c r="DM120" s="1376">
        <f>AVERAGE(DH120:DL120)</f>
        <v>0.99367992442877795</v>
      </c>
      <c r="DN120" s="1375">
        <f>V120/J120</f>
        <v>0.99941943256410692</v>
      </c>
      <c r="DO120" s="1375">
        <f>AH120/V120</f>
        <v>0.9705679714559462</v>
      </c>
      <c r="DP120" s="1375">
        <f>AT120/AH120</f>
        <v>1.0317000457135943</v>
      </c>
      <c r="DQ120" s="1375">
        <f>BF120/AT120</f>
        <v>0.94231217011966995</v>
      </c>
      <c r="DR120" s="1375">
        <f>BR120/BF120</f>
        <v>1.0244000022905728</v>
      </c>
      <c r="DS120" s="1376">
        <f>AVERAGE(DN120:DR120)</f>
        <v>0.99367992442877795</v>
      </c>
      <c r="DT120" s="1375">
        <f>W120/K120</f>
        <v>0.99941943256410692</v>
      </c>
      <c r="DU120" s="1375">
        <f>AI120/W120</f>
        <v>0.9705679714559462</v>
      </c>
      <c r="DV120" s="1375">
        <f>AU120/AI120</f>
        <v>1.0317000457135943</v>
      </c>
      <c r="DW120" s="1375">
        <f>BG120/AU120</f>
        <v>0.94231217011966995</v>
      </c>
      <c r="DX120" s="1375">
        <f>BS120/BG120</f>
        <v>1.0244000022905728</v>
      </c>
      <c r="DY120" s="1376">
        <f>AVERAGE(DT120:DX120)</f>
        <v>0.99367992442877795</v>
      </c>
      <c r="DZ120" s="1375">
        <f>X120/L120</f>
        <v>0.99941943256410692</v>
      </c>
      <c r="EA120" s="1375">
        <f>AJ120/X120</f>
        <v>0.9705679714559462</v>
      </c>
      <c r="EB120" s="1375">
        <f>AV120/AJ120</f>
        <v>1.0317000457135943</v>
      </c>
      <c r="EC120" s="1375">
        <f>BH120/AV120</f>
        <v>0.94231217011966995</v>
      </c>
      <c r="ED120" s="1375"/>
      <c r="EE120" s="1376">
        <f>AVERAGE(DZ120:ED120)</f>
        <v>0.98599990496332923</v>
      </c>
      <c r="EF120" s="1375">
        <f>Y120/M120</f>
        <v>0.99941943256410692</v>
      </c>
      <c r="EG120" s="1375">
        <f>AK120/Y120</f>
        <v>0.9705679714559462</v>
      </c>
      <c r="EH120" s="1375">
        <f>AW120/AK120</f>
        <v>1.0317000457135943</v>
      </c>
      <c r="EI120" s="1375">
        <f>BI120/AW120</f>
        <v>0.94231217011966995</v>
      </c>
      <c r="EJ120" s="1375"/>
      <c r="EK120" s="1376">
        <f>AVERAGE(EF120:EJ120)</f>
        <v>0.98599990496332923</v>
      </c>
      <c r="EL120" s="1375">
        <f>Z120/N120</f>
        <v>0.99941943256410692</v>
      </c>
      <c r="EM120" s="1375">
        <f>AL120/Z120</f>
        <v>0.9705686850980717</v>
      </c>
      <c r="EN120" s="1375">
        <f>AX120/AL120</f>
        <v>1.0316992871226518</v>
      </c>
      <c r="EO120" s="1375">
        <f>BJ120/AX120</f>
        <v>0.94231217011966995</v>
      </c>
      <c r="EP120" s="1375"/>
      <c r="EQ120" s="1376">
        <f>AVERAGE(EL120:EP120)</f>
        <v>0.98599989372612495</v>
      </c>
      <c r="ER120" s="1275">
        <v>1.2</v>
      </c>
    </row>
    <row r="121" spans="1:148" ht="14.4" thickBot="1">
      <c r="A121" s="853">
        <v>1.3</v>
      </c>
      <c r="B121" s="171" t="s">
        <v>1868</v>
      </c>
      <c r="C121" s="812"/>
      <c r="D121" s="178"/>
      <c r="E121" s="178"/>
      <c r="F121" s="178"/>
      <c r="G121" s="178"/>
      <c r="H121" s="178"/>
      <c r="I121" s="178"/>
      <c r="J121" s="178"/>
      <c r="K121" s="178"/>
      <c r="L121" s="178"/>
      <c r="M121" s="178"/>
      <c r="N121" s="177"/>
      <c r="O121" s="812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7"/>
      <c r="AA121" s="812"/>
      <c r="AB121" s="178"/>
      <c r="AC121" s="178"/>
      <c r="AD121" s="178"/>
      <c r="AE121" s="178"/>
      <c r="AF121" s="178"/>
      <c r="AG121" s="178"/>
      <c r="AH121" s="178"/>
      <c r="AI121" s="178"/>
      <c r="AJ121" s="178"/>
      <c r="AK121" s="178"/>
      <c r="AL121" s="177"/>
      <c r="AM121" s="812"/>
      <c r="AN121" s="178"/>
      <c r="AO121" s="178"/>
      <c r="AP121" s="178"/>
      <c r="AQ121" s="178"/>
      <c r="AR121" s="178"/>
      <c r="AS121" s="178"/>
      <c r="AT121" s="178"/>
      <c r="AU121" s="178"/>
      <c r="AV121" s="178"/>
      <c r="AW121" s="178"/>
      <c r="AX121" s="177"/>
      <c r="AY121" s="812"/>
      <c r="AZ121" s="178"/>
      <c r="BA121" s="178"/>
      <c r="BB121" s="178"/>
      <c r="BC121" s="178"/>
      <c r="BD121" s="178"/>
      <c r="BE121" s="178"/>
      <c r="BF121" s="178"/>
      <c r="BG121" s="178"/>
      <c r="BH121" s="178"/>
      <c r="BI121" s="178"/>
      <c r="BJ121" s="177"/>
      <c r="BK121" s="812"/>
      <c r="BL121" s="178"/>
      <c r="BM121" s="178"/>
      <c r="BN121" s="178"/>
      <c r="BO121" s="178"/>
      <c r="BP121" s="178"/>
      <c r="BQ121" s="178"/>
      <c r="BR121" s="178"/>
      <c r="BS121" s="178"/>
      <c r="BT121" s="178"/>
      <c r="BU121" s="178"/>
      <c r="BV121" s="177"/>
      <c r="BX121" s="178"/>
      <c r="BY121" s="178"/>
      <c r="BZ121" s="178"/>
      <c r="CA121" s="178"/>
      <c r="CB121" s="178"/>
      <c r="CC121" s="177"/>
      <c r="CD121" s="178"/>
      <c r="CE121" s="178"/>
      <c r="CF121" s="178"/>
      <c r="CG121" s="178"/>
      <c r="CH121" s="178"/>
      <c r="CI121" s="177"/>
      <c r="CJ121" s="178"/>
      <c r="CK121" s="178"/>
      <c r="CL121" s="178"/>
      <c r="CM121" s="178"/>
      <c r="CN121" s="178"/>
      <c r="CO121" s="177"/>
      <c r="CP121" s="178"/>
      <c r="CQ121" s="178"/>
      <c r="CR121" s="178"/>
      <c r="CS121" s="178"/>
      <c r="CT121" s="178"/>
      <c r="CU121" s="177"/>
      <c r="CV121" s="178"/>
      <c r="CW121" s="178"/>
      <c r="CX121" s="178"/>
      <c r="CY121" s="178"/>
      <c r="CZ121" s="178"/>
      <c r="DA121" s="177"/>
      <c r="DB121" s="178"/>
      <c r="DC121" s="178"/>
      <c r="DD121" s="178"/>
      <c r="DE121" s="178"/>
      <c r="DF121" s="178"/>
      <c r="DG121" s="177"/>
      <c r="DH121" s="178"/>
      <c r="DI121" s="178"/>
      <c r="DJ121" s="178"/>
      <c r="DK121" s="178"/>
      <c r="DL121" s="178"/>
      <c r="DM121" s="177"/>
      <c r="DN121" s="178"/>
      <c r="DO121" s="178"/>
      <c r="DP121" s="178"/>
      <c r="DQ121" s="178"/>
      <c r="DR121" s="178"/>
      <c r="DS121" s="177"/>
      <c r="DT121" s="178"/>
      <c r="DU121" s="178"/>
      <c r="DV121" s="178"/>
      <c r="DW121" s="178"/>
      <c r="DX121" s="178"/>
      <c r="DY121" s="177"/>
      <c r="DZ121" s="178"/>
      <c r="EA121" s="178"/>
      <c r="EB121" s="178"/>
      <c r="EC121" s="178"/>
      <c r="ED121" s="178"/>
      <c r="EE121" s="177"/>
      <c r="EF121" s="178"/>
      <c r="EG121" s="178"/>
      <c r="EH121" s="178"/>
      <c r="EI121" s="178"/>
      <c r="EJ121" s="178"/>
      <c r="EK121" s="177"/>
      <c r="EL121" s="178"/>
      <c r="EM121" s="178"/>
      <c r="EN121" s="178"/>
      <c r="EO121" s="178"/>
      <c r="EP121" s="178"/>
      <c r="EQ121" s="177"/>
      <c r="ER121" s="855">
        <v>1.3</v>
      </c>
    </row>
    <row r="122" spans="1:148">
      <c r="A122" s="853">
        <v>2</v>
      </c>
      <c r="B122" s="173" t="s">
        <v>1871</v>
      </c>
      <c r="C122" s="812">
        <f>SUM(C123:C125)</f>
        <v>0</v>
      </c>
      <c r="D122" s="812">
        <f t="shared" ref="D122:BO122" si="48">SUM(D123:D125)</f>
        <v>0</v>
      </c>
      <c r="E122" s="812">
        <f t="shared" si="48"/>
        <v>0</v>
      </c>
      <c r="F122" s="812">
        <f t="shared" si="48"/>
        <v>0</v>
      </c>
      <c r="G122" s="812">
        <f t="shared" si="48"/>
        <v>0</v>
      </c>
      <c r="H122" s="812">
        <f t="shared" si="48"/>
        <v>0</v>
      </c>
      <c r="I122" s="812">
        <f t="shared" si="48"/>
        <v>0</v>
      </c>
      <c r="J122" s="812">
        <f t="shared" si="48"/>
        <v>0</v>
      </c>
      <c r="K122" s="812">
        <f t="shared" si="48"/>
        <v>0</v>
      </c>
      <c r="L122" s="812">
        <f t="shared" si="48"/>
        <v>0</v>
      </c>
      <c r="M122" s="812">
        <f t="shared" si="48"/>
        <v>0</v>
      </c>
      <c r="N122" s="812">
        <f t="shared" si="48"/>
        <v>0</v>
      </c>
      <c r="O122" s="812">
        <f t="shared" si="48"/>
        <v>0</v>
      </c>
      <c r="P122" s="812">
        <f t="shared" si="48"/>
        <v>0</v>
      </c>
      <c r="Q122" s="812">
        <f t="shared" si="48"/>
        <v>0</v>
      </c>
      <c r="R122" s="812">
        <f t="shared" si="48"/>
        <v>0</v>
      </c>
      <c r="S122" s="812">
        <f t="shared" si="48"/>
        <v>0</v>
      </c>
      <c r="T122" s="812">
        <f t="shared" si="48"/>
        <v>0</v>
      </c>
      <c r="U122" s="812">
        <f t="shared" si="48"/>
        <v>0</v>
      </c>
      <c r="V122" s="812">
        <f t="shared" si="48"/>
        <v>0</v>
      </c>
      <c r="W122" s="812">
        <f t="shared" si="48"/>
        <v>0</v>
      </c>
      <c r="X122" s="812">
        <f t="shared" si="48"/>
        <v>0</v>
      </c>
      <c r="Y122" s="812">
        <f t="shared" si="48"/>
        <v>0</v>
      </c>
      <c r="Z122" s="812">
        <f t="shared" si="48"/>
        <v>0</v>
      </c>
      <c r="AA122" s="812">
        <f t="shared" si="48"/>
        <v>0</v>
      </c>
      <c r="AB122" s="812">
        <f t="shared" si="48"/>
        <v>0</v>
      </c>
      <c r="AC122" s="812">
        <f t="shared" si="48"/>
        <v>0</v>
      </c>
      <c r="AD122" s="812">
        <f t="shared" si="48"/>
        <v>0</v>
      </c>
      <c r="AE122" s="812">
        <f t="shared" si="48"/>
        <v>0</v>
      </c>
      <c r="AF122" s="812">
        <f t="shared" si="48"/>
        <v>0</v>
      </c>
      <c r="AG122" s="812">
        <f t="shared" si="48"/>
        <v>0</v>
      </c>
      <c r="AH122" s="812">
        <f t="shared" si="48"/>
        <v>0</v>
      </c>
      <c r="AI122" s="812">
        <f t="shared" si="48"/>
        <v>0</v>
      </c>
      <c r="AJ122" s="812">
        <f t="shared" si="48"/>
        <v>0</v>
      </c>
      <c r="AK122" s="812">
        <f t="shared" si="48"/>
        <v>0</v>
      </c>
      <c r="AL122" s="812">
        <f t="shared" si="48"/>
        <v>0</v>
      </c>
      <c r="AM122" s="812">
        <f t="shared" si="48"/>
        <v>0</v>
      </c>
      <c r="AN122" s="812">
        <f t="shared" si="48"/>
        <v>0</v>
      </c>
      <c r="AO122" s="812">
        <f t="shared" si="48"/>
        <v>0</v>
      </c>
      <c r="AP122" s="812">
        <f t="shared" si="48"/>
        <v>0</v>
      </c>
      <c r="AQ122" s="812">
        <f t="shared" si="48"/>
        <v>0</v>
      </c>
      <c r="AR122" s="812">
        <f t="shared" si="48"/>
        <v>0</v>
      </c>
      <c r="AS122" s="812">
        <f t="shared" si="48"/>
        <v>0</v>
      </c>
      <c r="AT122" s="812">
        <f t="shared" si="48"/>
        <v>0</v>
      </c>
      <c r="AU122" s="812">
        <f t="shared" si="48"/>
        <v>0</v>
      </c>
      <c r="AV122" s="812">
        <f t="shared" si="48"/>
        <v>0</v>
      </c>
      <c r="AW122" s="812">
        <f t="shared" si="48"/>
        <v>0</v>
      </c>
      <c r="AX122" s="812">
        <f t="shared" si="48"/>
        <v>0</v>
      </c>
      <c r="AY122" s="812">
        <f t="shared" si="48"/>
        <v>0</v>
      </c>
      <c r="AZ122" s="812">
        <f t="shared" si="48"/>
        <v>0</v>
      </c>
      <c r="BA122" s="812">
        <f t="shared" si="48"/>
        <v>0</v>
      </c>
      <c r="BB122" s="812">
        <f t="shared" si="48"/>
        <v>0</v>
      </c>
      <c r="BC122" s="812">
        <f t="shared" si="48"/>
        <v>0</v>
      </c>
      <c r="BD122" s="812">
        <f t="shared" si="48"/>
        <v>0</v>
      </c>
      <c r="BE122" s="812">
        <f t="shared" si="48"/>
        <v>0</v>
      </c>
      <c r="BF122" s="812">
        <f t="shared" si="48"/>
        <v>0</v>
      </c>
      <c r="BG122" s="812">
        <f t="shared" si="48"/>
        <v>0</v>
      </c>
      <c r="BH122" s="812">
        <f t="shared" si="48"/>
        <v>0</v>
      </c>
      <c r="BI122" s="812">
        <f t="shared" si="48"/>
        <v>0</v>
      </c>
      <c r="BJ122" s="812">
        <f t="shared" si="48"/>
        <v>0</v>
      </c>
      <c r="BK122" s="812">
        <f t="shared" si="48"/>
        <v>0</v>
      </c>
      <c r="BL122" s="812">
        <f t="shared" si="48"/>
        <v>0</v>
      </c>
      <c r="BM122" s="812">
        <f t="shared" si="48"/>
        <v>0</v>
      </c>
      <c r="BN122" s="812">
        <f t="shared" si="48"/>
        <v>0</v>
      </c>
      <c r="BO122" s="812">
        <f t="shared" si="48"/>
        <v>0</v>
      </c>
      <c r="BP122" s="812">
        <f t="shared" ref="BP122:BV122" si="49">SUM(BP123:BP125)</f>
        <v>0</v>
      </c>
      <c r="BQ122" s="812">
        <f t="shared" si="49"/>
        <v>0</v>
      </c>
      <c r="BR122" s="812">
        <f t="shared" si="49"/>
        <v>0</v>
      </c>
      <c r="BS122" s="812">
        <f t="shared" si="49"/>
        <v>0</v>
      </c>
      <c r="BT122" s="812">
        <f t="shared" si="49"/>
        <v>0</v>
      </c>
      <c r="BU122" s="812">
        <f t="shared" si="49"/>
        <v>0</v>
      </c>
      <c r="BV122" s="812">
        <f t="shared" si="49"/>
        <v>0</v>
      </c>
      <c r="BX122" s="178"/>
      <c r="BY122" s="178"/>
      <c r="BZ122" s="178"/>
      <c r="CA122" s="178"/>
      <c r="CB122" s="178"/>
      <c r="CC122" s="177"/>
      <c r="CD122" s="178"/>
      <c r="CE122" s="178"/>
      <c r="CF122" s="178"/>
      <c r="CG122" s="178"/>
      <c r="CH122" s="178"/>
      <c r="CI122" s="177"/>
      <c r="CJ122" s="178"/>
      <c r="CK122" s="178"/>
      <c r="CL122" s="178"/>
      <c r="CM122" s="178"/>
      <c r="CN122" s="178"/>
      <c r="CO122" s="177"/>
      <c r="CP122" s="178"/>
      <c r="CQ122" s="178"/>
      <c r="CR122" s="178"/>
      <c r="CS122" s="178"/>
      <c r="CT122" s="178"/>
      <c r="CU122" s="177"/>
      <c r="CV122" s="178"/>
      <c r="CW122" s="178"/>
      <c r="CX122" s="178"/>
      <c r="CY122" s="178"/>
      <c r="CZ122" s="178"/>
      <c r="DA122" s="177"/>
      <c r="DB122" s="178"/>
      <c r="DC122" s="178"/>
      <c r="DD122" s="178"/>
      <c r="DE122" s="178"/>
      <c r="DF122" s="178"/>
      <c r="DG122" s="177"/>
      <c r="DH122" s="178"/>
      <c r="DI122" s="178"/>
      <c r="DJ122" s="178"/>
      <c r="DK122" s="178"/>
      <c r="DL122" s="178"/>
      <c r="DM122" s="177"/>
      <c r="DN122" s="178"/>
      <c r="DO122" s="178"/>
      <c r="DP122" s="178"/>
      <c r="DQ122" s="178"/>
      <c r="DR122" s="178"/>
      <c r="DS122" s="177"/>
      <c r="DT122" s="178"/>
      <c r="DU122" s="178"/>
      <c r="DV122" s="178"/>
      <c r="DW122" s="178"/>
      <c r="DX122" s="178"/>
      <c r="DY122" s="177"/>
      <c r="DZ122" s="178"/>
      <c r="EA122" s="178"/>
      <c r="EB122" s="178"/>
      <c r="EC122" s="178"/>
      <c r="ED122" s="178"/>
      <c r="EE122" s="177"/>
      <c r="EF122" s="178"/>
      <c r="EG122" s="178"/>
      <c r="EH122" s="178"/>
      <c r="EI122" s="178"/>
      <c r="EJ122" s="178"/>
      <c r="EK122" s="177"/>
      <c r="EL122" s="178"/>
      <c r="EM122" s="178"/>
      <c r="EN122" s="178"/>
      <c r="EO122" s="178"/>
      <c r="EP122" s="178"/>
      <c r="EQ122" s="177"/>
      <c r="ER122" s="855">
        <v>2</v>
      </c>
    </row>
    <row r="123" spans="1:148">
      <c r="A123" s="853">
        <v>2.1</v>
      </c>
      <c r="B123" s="172" t="s">
        <v>1870</v>
      </c>
      <c r="C123" s="812"/>
      <c r="D123" s="178"/>
      <c r="E123" s="178"/>
      <c r="F123" s="178"/>
      <c r="G123" s="178"/>
      <c r="H123" s="178"/>
      <c r="I123" s="178"/>
      <c r="J123" s="178"/>
      <c r="K123" s="178"/>
      <c r="L123" s="178"/>
      <c r="M123" s="178"/>
      <c r="N123" s="177"/>
      <c r="O123" s="812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7"/>
      <c r="AA123" s="812"/>
      <c r="AB123" s="178"/>
      <c r="AC123" s="178"/>
      <c r="AD123" s="178"/>
      <c r="AE123" s="178"/>
      <c r="AF123" s="178"/>
      <c r="AG123" s="178"/>
      <c r="AH123" s="178"/>
      <c r="AI123" s="178"/>
      <c r="AJ123" s="178"/>
      <c r="AK123" s="178"/>
      <c r="AL123" s="177"/>
      <c r="AM123" s="812"/>
      <c r="AN123" s="178"/>
      <c r="AO123" s="178"/>
      <c r="AP123" s="178"/>
      <c r="AQ123" s="178"/>
      <c r="AR123" s="178"/>
      <c r="AS123" s="178"/>
      <c r="AT123" s="178"/>
      <c r="AU123" s="178"/>
      <c r="AV123" s="178"/>
      <c r="AW123" s="178"/>
      <c r="AX123" s="177"/>
      <c r="AY123" s="812"/>
      <c r="AZ123" s="178"/>
      <c r="BA123" s="178"/>
      <c r="BB123" s="178"/>
      <c r="BC123" s="178"/>
      <c r="BD123" s="178"/>
      <c r="BE123" s="178"/>
      <c r="BF123" s="178"/>
      <c r="BG123" s="178"/>
      <c r="BH123" s="178"/>
      <c r="BI123" s="178"/>
      <c r="BJ123" s="177"/>
      <c r="BK123" s="812"/>
      <c r="BL123" s="178"/>
      <c r="BM123" s="178"/>
      <c r="BN123" s="178"/>
      <c r="BO123" s="178"/>
      <c r="BP123" s="178"/>
      <c r="BQ123" s="178"/>
      <c r="BR123" s="178"/>
      <c r="BS123" s="178"/>
      <c r="BT123" s="178"/>
      <c r="BU123" s="178"/>
      <c r="BV123" s="177"/>
      <c r="BX123" s="178"/>
      <c r="BY123" s="178"/>
      <c r="BZ123" s="178"/>
      <c r="CA123" s="178"/>
      <c r="CB123" s="178"/>
      <c r="CC123" s="177"/>
      <c r="CD123" s="178"/>
      <c r="CE123" s="178"/>
      <c r="CF123" s="178"/>
      <c r="CG123" s="178"/>
      <c r="CH123" s="178"/>
      <c r="CI123" s="177"/>
      <c r="CJ123" s="178"/>
      <c r="CK123" s="178"/>
      <c r="CL123" s="178"/>
      <c r="CM123" s="178"/>
      <c r="CN123" s="178"/>
      <c r="CO123" s="177"/>
      <c r="CP123" s="178"/>
      <c r="CQ123" s="178"/>
      <c r="CR123" s="178"/>
      <c r="CS123" s="178"/>
      <c r="CT123" s="178"/>
      <c r="CU123" s="177"/>
      <c r="CV123" s="178"/>
      <c r="CW123" s="178"/>
      <c r="CX123" s="178"/>
      <c r="CY123" s="178"/>
      <c r="CZ123" s="178"/>
      <c r="DA123" s="177"/>
      <c r="DB123" s="178"/>
      <c r="DC123" s="178"/>
      <c r="DD123" s="178"/>
      <c r="DE123" s="178"/>
      <c r="DF123" s="178"/>
      <c r="DG123" s="177"/>
      <c r="DH123" s="178"/>
      <c r="DI123" s="178"/>
      <c r="DJ123" s="178"/>
      <c r="DK123" s="178"/>
      <c r="DL123" s="178"/>
      <c r="DM123" s="177"/>
      <c r="DN123" s="178"/>
      <c r="DO123" s="178"/>
      <c r="DP123" s="178"/>
      <c r="DQ123" s="178"/>
      <c r="DR123" s="178"/>
      <c r="DS123" s="177"/>
      <c r="DT123" s="178"/>
      <c r="DU123" s="178"/>
      <c r="DV123" s="178"/>
      <c r="DW123" s="178"/>
      <c r="DX123" s="178"/>
      <c r="DY123" s="177"/>
      <c r="DZ123" s="178"/>
      <c r="EA123" s="178"/>
      <c r="EB123" s="178"/>
      <c r="EC123" s="178"/>
      <c r="ED123" s="178"/>
      <c r="EE123" s="177"/>
      <c r="EF123" s="178"/>
      <c r="EG123" s="178"/>
      <c r="EH123" s="178"/>
      <c r="EI123" s="178"/>
      <c r="EJ123" s="178"/>
      <c r="EK123" s="177"/>
      <c r="EL123" s="178"/>
      <c r="EM123" s="178"/>
      <c r="EN123" s="178"/>
      <c r="EO123" s="178"/>
      <c r="EP123" s="178"/>
      <c r="EQ123" s="177"/>
      <c r="ER123" s="855">
        <v>2.1</v>
      </c>
    </row>
    <row r="124" spans="1:148">
      <c r="A124" s="853">
        <v>2.2000000000000002</v>
      </c>
      <c r="B124" s="172" t="s">
        <v>1869</v>
      </c>
      <c r="C124" s="812"/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7"/>
      <c r="O124" s="812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7"/>
      <c r="AA124" s="812"/>
      <c r="AB124" s="178"/>
      <c r="AC124" s="178"/>
      <c r="AD124" s="178"/>
      <c r="AE124" s="178"/>
      <c r="AF124" s="178"/>
      <c r="AG124" s="178"/>
      <c r="AH124" s="178"/>
      <c r="AI124" s="178"/>
      <c r="AJ124" s="178"/>
      <c r="AK124" s="178"/>
      <c r="AL124" s="177"/>
      <c r="AM124" s="812"/>
      <c r="AN124" s="178"/>
      <c r="AO124" s="178"/>
      <c r="AP124" s="178"/>
      <c r="AQ124" s="178"/>
      <c r="AR124" s="178"/>
      <c r="AS124" s="178"/>
      <c r="AT124" s="178"/>
      <c r="AU124" s="178"/>
      <c r="AV124" s="178"/>
      <c r="AW124" s="178"/>
      <c r="AX124" s="177"/>
      <c r="AY124" s="812"/>
      <c r="AZ124" s="178"/>
      <c r="BA124" s="178"/>
      <c r="BB124" s="178"/>
      <c r="BC124" s="178"/>
      <c r="BD124" s="178"/>
      <c r="BE124" s="178"/>
      <c r="BF124" s="178"/>
      <c r="BG124" s="178"/>
      <c r="BH124" s="178"/>
      <c r="BI124" s="178"/>
      <c r="BJ124" s="177"/>
      <c r="BK124" s="812"/>
      <c r="BL124" s="178"/>
      <c r="BM124" s="178"/>
      <c r="BN124" s="178"/>
      <c r="BO124" s="178"/>
      <c r="BP124" s="178"/>
      <c r="BQ124" s="178"/>
      <c r="BR124" s="178"/>
      <c r="BS124" s="178"/>
      <c r="BT124" s="178"/>
      <c r="BU124" s="178"/>
      <c r="BV124" s="177"/>
      <c r="BX124" s="178"/>
      <c r="BY124" s="178"/>
      <c r="BZ124" s="178"/>
      <c r="CA124" s="178"/>
      <c r="CB124" s="178"/>
      <c r="CC124" s="177"/>
      <c r="CD124" s="178"/>
      <c r="CE124" s="178"/>
      <c r="CF124" s="178"/>
      <c r="CG124" s="178"/>
      <c r="CH124" s="178"/>
      <c r="CI124" s="177"/>
      <c r="CJ124" s="178"/>
      <c r="CK124" s="178"/>
      <c r="CL124" s="178"/>
      <c r="CM124" s="178"/>
      <c r="CN124" s="178"/>
      <c r="CO124" s="177"/>
      <c r="CP124" s="178"/>
      <c r="CQ124" s="178"/>
      <c r="CR124" s="178"/>
      <c r="CS124" s="178"/>
      <c r="CT124" s="178"/>
      <c r="CU124" s="177"/>
      <c r="CV124" s="178"/>
      <c r="CW124" s="178"/>
      <c r="CX124" s="178"/>
      <c r="CY124" s="178"/>
      <c r="CZ124" s="178"/>
      <c r="DA124" s="177"/>
      <c r="DB124" s="178"/>
      <c r="DC124" s="178"/>
      <c r="DD124" s="178"/>
      <c r="DE124" s="178"/>
      <c r="DF124" s="178"/>
      <c r="DG124" s="177"/>
      <c r="DH124" s="178"/>
      <c r="DI124" s="178"/>
      <c r="DJ124" s="178"/>
      <c r="DK124" s="178"/>
      <c r="DL124" s="178"/>
      <c r="DM124" s="177"/>
      <c r="DN124" s="178"/>
      <c r="DO124" s="178"/>
      <c r="DP124" s="178"/>
      <c r="DQ124" s="178"/>
      <c r="DR124" s="178"/>
      <c r="DS124" s="177"/>
      <c r="DT124" s="178"/>
      <c r="DU124" s="178"/>
      <c r="DV124" s="178"/>
      <c r="DW124" s="178"/>
      <c r="DX124" s="178"/>
      <c r="DY124" s="177"/>
      <c r="DZ124" s="178"/>
      <c r="EA124" s="178"/>
      <c r="EB124" s="178"/>
      <c r="EC124" s="178"/>
      <c r="ED124" s="178"/>
      <c r="EE124" s="177"/>
      <c r="EF124" s="178"/>
      <c r="EG124" s="178"/>
      <c r="EH124" s="178"/>
      <c r="EI124" s="178"/>
      <c r="EJ124" s="178"/>
      <c r="EK124" s="177"/>
      <c r="EL124" s="178"/>
      <c r="EM124" s="178"/>
      <c r="EN124" s="178"/>
      <c r="EO124" s="178"/>
      <c r="EP124" s="178"/>
      <c r="EQ124" s="177"/>
      <c r="ER124" s="855">
        <v>2.2000000000000002</v>
      </c>
    </row>
    <row r="125" spans="1:148" ht="14.4" thickBot="1">
      <c r="A125" s="853">
        <v>2.2999999999999998</v>
      </c>
      <c r="B125" s="171" t="s">
        <v>1868</v>
      </c>
      <c r="C125" s="812"/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7"/>
      <c r="O125" s="812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7"/>
      <c r="AA125" s="812"/>
      <c r="AB125" s="178"/>
      <c r="AC125" s="178"/>
      <c r="AD125" s="178"/>
      <c r="AE125" s="178"/>
      <c r="AF125" s="178"/>
      <c r="AG125" s="178"/>
      <c r="AH125" s="178"/>
      <c r="AI125" s="178"/>
      <c r="AJ125" s="178"/>
      <c r="AK125" s="178"/>
      <c r="AL125" s="177"/>
      <c r="AM125" s="812"/>
      <c r="AN125" s="178"/>
      <c r="AO125" s="178"/>
      <c r="AP125" s="178"/>
      <c r="AQ125" s="178"/>
      <c r="AR125" s="178"/>
      <c r="AS125" s="178"/>
      <c r="AT125" s="178"/>
      <c r="AU125" s="178"/>
      <c r="AV125" s="178"/>
      <c r="AW125" s="178"/>
      <c r="AX125" s="177"/>
      <c r="AY125" s="812"/>
      <c r="AZ125" s="178"/>
      <c r="BA125" s="178"/>
      <c r="BB125" s="178"/>
      <c r="BC125" s="178"/>
      <c r="BD125" s="178"/>
      <c r="BE125" s="178"/>
      <c r="BF125" s="178"/>
      <c r="BG125" s="178"/>
      <c r="BH125" s="178"/>
      <c r="BI125" s="178"/>
      <c r="BJ125" s="177"/>
      <c r="BK125" s="812"/>
      <c r="BL125" s="178"/>
      <c r="BM125" s="178"/>
      <c r="BN125" s="178"/>
      <c r="BO125" s="178"/>
      <c r="BP125" s="178"/>
      <c r="BQ125" s="178"/>
      <c r="BR125" s="178"/>
      <c r="BS125" s="178"/>
      <c r="BT125" s="178"/>
      <c r="BU125" s="178"/>
      <c r="BV125" s="177"/>
      <c r="BX125" s="178"/>
      <c r="BY125" s="178"/>
      <c r="BZ125" s="178"/>
      <c r="CA125" s="178"/>
      <c r="CB125" s="178"/>
      <c r="CC125" s="177"/>
      <c r="CD125" s="178"/>
      <c r="CE125" s="178"/>
      <c r="CF125" s="178"/>
      <c r="CG125" s="178"/>
      <c r="CH125" s="178"/>
      <c r="CI125" s="177"/>
      <c r="CJ125" s="178"/>
      <c r="CK125" s="178"/>
      <c r="CL125" s="178"/>
      <c r="CM125" s="178"/>
      <c r="CN125" s="178"/>
      <c r="CO125" s="177"/>
      <c r="CP125" s="178"/>
      <c r="CQ125" s="178"/>
      <c r="CR125" s="178"/>
      <c r="CS125" s="178"/>
      <c r="CT125" s="178"/>
      <c r="CU125" s="177"/>
      <c r="CV125" s="178"/>
      <c r="CW125" s="178"/>
      <c r="CX125" s="178"/>
      <c r="CY125" s="178"/>
      <c r="CZ125" s="178"/>
      <c r="DA125" s="177"/>
      <c r="DB125" s="178"/>
      <c r="DC125" s="178"/>
      <c r="DD125" s="178"/>
      <c r="DE125" s="178"/>
      <c r="DF125" s="178"/>
      <c r="DG125" s="177"/>
      <c r="DH125" s="178"/>
      <c r="DI125" s="178"/>
      <c r="DJ125" s="178"/>
      <c r="DK125" s="178"/>
      <c r="DL125" s="178"/>
      <c r="DM125" s="177"/>
      <c r="DN125" s="178"/>
      <c r="DO125" s="178"/>
      <c r="DP125" s="178"/>
      <c r="DQ125" s="178"/>
      <c r="DR125" s="178"/>
      <c r="DS125" s="177"/>
      <c r="DT125" s="178"/>
      <c r="DU125" s="178"/>
      <c r="DV125" s="178"/>
      <c r="DW125" s="178"/>
      <c r="DX125" s="178"/>
      <c r="DY125" s="177"/>
      <c r="DZ125" s="178"/>
      <c r="EA125" s="178"/>
      <c r="EB125" s="178"/>
      <c r="EC125" s="178"/>
      <c r="ED125" s="178"/>
      <c r="EE125" s="177"/>
      <c r="EF125" s="178"/>
      <c r="EG125" s="178"/>
      <c r="EH125" s="178"/>
      <c r="EI125" s="178"/>
      <c r="EJ125" s="178"/>
      <c r="EK125" s="177"/>
      <c r="EL125" s="178"/>
      <c r="EM125" s="178"/>
      <c r="EN125" s="178"/>
      <c r="EO125" s="178"/>
      <c r="EP125" s="178"/>
      <c r="EQ125" s="177"/>
      <c r="ER125" s="855">
        <v>2.2999999999999998</v>
      </c>
    </row>
    <row r="126" spans="1:148" s="353" customFormat="1">
      <c r="A126" s="1257">
        <v>3</v>
      </c>
      <c r="B126" s="170" t="s">
        <v>1867</v>
      </c>
      <c r="C126" s="811">
        <f>SUM(C127:C128)</f>
        <v>0</v>
      </c>
      <c r="D126" s="811">
        <f t="shared" ref="D126:BO126" si="50">SUM(D127:D128)</f>
        <v>30000</v>
      </c>
      <c r="E126" s="811">
        <f t="shared" si="50"/>
        <v>21000</v>
      </c>
      <c r="F126" s="811">
        <f t="shared" si="50"/>
        <v>30000</v>
      </c>
      <c r="G126" s="811">
        <f t="shared" si="50"/>
        <v>0</v>
      </c>
      <c r="H126" s="811">
        <f t="shared" si="50"/>
        <v>108000</v>
      </c>
      <c r="I126" s="811">
        <f t="shared" si="50"/>
        <v>0</v>
      </c>
      <c r="J126" s="811">
        <f t="shared" si="50"/>
        <v>0</v>
      </c>
      <c r="K126" s="811">
        <f t="shared" si="50"/>
        <v>150000</v>
      </c>
      <c r="L126" s="811">
        <f t="shared" si="50"/>
        <v>0</v>
      </c>
      <c r="M126" s="811">
        <f t="shared" si="50"/>
        <v>30000</v>
      </c>
      <c r="N126" s="811">
        <f t="shared" si="50"/>
        <v>33050</v>
      </c>
      <c r="O126" s="811">
        <f t="shared" si="50"/>
        <v>30000</v>
      </c>
      <c r="P126" s="811">
        <f t="shared" si="50"/>
        <v>0</v>
      </c>
      <c r="Q126" s="811">
        <f t="shared" si="50"/>
        <v>0</v>
      </c>
      <c r="R126" s="811">
        <f t="shared" si="50"/>
        <v>0</v>
      </c>
      <c r="S126" s="811">
        <f t="shared" si="50"/>
        <v>0</v>
      </c>
      <c r="T126" s="811">
        <f t="shared" si="50"/>
        <v>0</v>
      </c>
      <c r="U126" s="811">
        <f t="shared" si="50"/>
        <v>0</v>
      </c>
      <c r="V126" s="811">
        <f t="shared" si="50"/>
        <v>180000</v>
      </c>
      <c r="W126" s="811">
        <f t="shared" si="50"/>
        <v>0</v>
      </c>
      <c r="X126" s="811">
        <f t="shared" si="50"/>
        <v>0</v>
      </c>
      <c r="Y126" s="811">
        <f t="shared" si="50"/>
        <v>360000</v>
      </c>
      <c r="Z126" s="811">
        <f t="shared" si="50"/>
        <v>0</v>
      </c>
      <c r="AA126" s="811">
        <f t="shared" si="50"/>
        <v>0</v>
      </c>
      <c r="AB126" s="811">
        <f t="shared" si="50"/>
        <v>0</v>
      </c>
      <c r="AC126" s="811">
        <f t="shared" si="50"/>
        <v>0</v>
      </c>
      <c r="AD126" s="811">
        <f t="shared" si="50"/>
        <v>0</v>
      </c>
      <c r="AE126" s="811">
        <f t="shared" si="50"/>
        <v>0</v>
      </c>
      <c r="AF126" s="811">
        <f t="shared" si="50"/>
        <v>0</v>
      </c>
      <c r="AG126" s="811">
        <f t="shared" si="50"/>
        <v>0</v>
      </c>
      <c r="AH126" s="811">
        <f t="shared" si="50"/>
        <v>0</v>
      </c>
      <c r="AI126" s="811">
        <f t="shared" si="50"/>
        <v>0</v>
      </c>
      <c r="AJ126" s="811">
        <f t="shared" si="50"/>
        <v>0</v>
      </c>
      <c r="AK126" s="811">
        <f t="shared" si="50"/>
        <v>0</v>
      </c>
      <c r="AL126" s="811">
        <f t="shared" si="50"/>
        <v>0</v>
      </c>
      <c r="AM126" s="811">
        <f t="shared" si="50"/>
        <v>0</v>
      </c>
      <c r="AN126" s="811">
        <f t="shared" si="50"/>
        <v>0</v>
      </c>
      <c r="AO126" s="811">
        <f t="shared" si="50"/>
        <v>0</v>
      </c>
      <c r="AP126" s="811">
        <f t="shared" si="50"/>
        <v>0</v>
      </c>
      <c r="AQ126" s="811">
        <f t="shared" si="50"/>
        <v>0</v>
      </c>
      <c r="AR126" s="811">
        <f t="shared" si="50"/>
        <v>0</v>
      </c>
      <c r="AS126" s="811">
        <f t="shared" si="50"/>
        <v>1000000</v>
      </c>
      <c r="AT126" s="811">
        <f t="shared" si="50"/>
        <v>0</v>
      </c>
      <c r="AU126" s="811">
        <f t="shared" si="50"/>
        <v>0</v>
      </c>
      <c r="AV126" s="811">
        <f t="shared" si="50"/>
        <v>0</v>
      </c>
      <c r="AW126" s="811">
        <f t="shared" si="50"/>
        <v>0</v>
      </c>
      <c r="AX126" s="811">
        <f t="shared" si="50"/>
        <v>0</v>
      </c>
      <c r="AY126" s="811">
        <f t="shared" si="50"/>
        <v>0</v>
      </c>
      <c r="AZ126" s="811">
        <f t="shared" si="50"/>
        <v>0</v>
      </c>
      <c r="BA126" s="811">
        <f t="shared" si="50"/>
        <v>0</v>
      </c>
      <c r="BB126" s="811">
        <f t="shared" si="50"/>
        <v>0</v>
      </c>
      <c r="BC126" s="811">
        <f t="shared" si="50"/>
        <v>0</v>
      </c>
      <c r="BD126" s="811">
        <f t="shared" si="50"/>
        <v>0</v>
      </c>
      <c r="BE126" s="811">
        <f t="shared" si="50"/>
        <v>0</v>
      </c>
      <c r="BF126" s="811">
        <f t="shared" si="50"/>
        <v>0</v>
      </c>
      <c r="BG126" s="811">
        <f t="shared" si="50"/>
        <v>500000</v>
      </c>
      <c r="BH126" s="811">
        <f t="shared" si="50"/>
        <v>0</v>
      </c>
      <c r="BI126" s="811">
        <f t="shared" si="50"/>
        <v>0</v>
      </c>
      <c r="BJ126" s="811">
        <f t="shared" si="50"/>
        <v>0</v>
      </c>
      <c r="BK126" s="811">
        <f t="shared" si="50"/>
        <v>0</v>
      </c>
      <c r="BL126" s="811">
        <f t="shared" si="50"/>
        <v>0</v>
      </c>
      <c r="BM126" s="811">
        <f t="shared" si="50"/>
        <v>0</v>
      </c>
      <c r="BN126" s="811">
        <f t="shared" si="50"/>
        <v>0</v>
      </c>
      <c r="BO126" s="811">
        <f t="shared" si="50"/>
        <v>0</v>
      </c>
      <c r="BP126" s="811">
        <f t="shared" ref="BP126:BV126" si="51">SUM(BP127:BP128)</f>
        <v>0</v>
      </c>
      <c r="BQ126" s="811">
        <f t="shared" si="51"/>
        <v>0</v>
      </c>
      <c r="BR126" s="811">
        <f t="shared" si="51"/>
        <v>500000</v>
      </c>
      <c r="BS126" s="811">
        <f t="shared" si="51"/>
        <v>0</v>
      </c>
      <c r="BT126" s="811">
        <f t="shared" si="51"/>
        <v>0</v>
      </c>
      <c r="BU126" s="811">
        <f t="shared" si="51"/>
        <v>0</v>
      </c>
      <c r="BV126" s="811">
        <f t="shared" si="51"/>
        <v>0</v>
      </c>
      <c r="BW126" s="1369"/>
      <c r="BX126" s="1374" t="e">
        <f>SUM(BX127)</f>
        <v>#DIV/0!</v>
      </c>
      <c r="BY126" s="1258">
        <f>SUM(BY127)</f>
        <v>0</v>
      </c>
      <c r="BZ126" s="1258" t="e">
        <f>SUM(BZ127)</f>
        <v>#DIV/0!</v>
      </c>
      <c r="CA126" s="1258" t="e">
        <f t="shared" ref="CA126:EL126" si="52">SUM(CA127)</f>
        <v>#DIV/0!</v>
      </c>
      <c r="CB126" s="1258" t="e">
        <f t="shared" si="52"/>
        <v>#DIV/0!</v>
      </c>
      <c r="CC126" s="1258" t="e">
        <f t="shared" si="52"/>
        <v>#DIV/0!</v>
      </c>
      <c r="CD126" s="1258">
        <f t="shared" si="52"/>
        <v>0</v>
      </c>
      <c r="CE126" s="1258" t="e">
        <f t="shared" si="52"/>
        <v>#DIV/0!</v>
      </c>
      <c r="CF126" s="1258" t="e">
        <f t="shared" si="52"/>
        <v>#DIV/0!</v>
      </c>
      <c r="CG126" s="1258" t="e">
        <f t="shared" si="52"/>
        <v>#DIV/0!</v>
      </c>
      <c r="CH126" s="1258" t="e">
        <f t="shared" si="52"/>
        <v>#DIV/0!</v>
      </c>
      <c r="CI126" s="1258" t="e">
        <f t="shared" si="52"/>
        <v>#DIV/0!</v>
      </c>
      <c r="CJ126" s="1258">
        <f t="shared" si="52"/>
        <v>0</v>
      </c>
      <c r="CK126" s="1258" t="e">
        <f t="shared" si="52"/>
        <v>#DIV/0!</v>
      </c>
      <c r="CL126" s="1258" t="e">
        <f t="shared" si="52"/>
        <v>#DIV/0!</v>
      </c>
      <c r="CM126" s="1258" t="e">
        <f t="shared" si="52"/>
        <v>#DIV/0!</v>
      </c>
      <c r="CN126" s="1258" t="e">
        <f t="shared" si="52"/>
        <v>#DIV/0!</v>
      </c>
      <c r="CO126" s="1258" t="e">
        <f t="shared" si="52"/>
        <v>#DIV/0!</v>
      </c>
      <c r="CP126" s="1258">
        <f t="shared" si="52"/>
        <v>0</v>
      </c>
      <c r="CQ126" s="1258" t="e">
        <f t="shared" si="52"/>
        <v>#DIV/0!</v>
      </c>
      <c r="CR126" s="1258" t="e">
        <f t="shared" si="52"/>
        <v>#DIV/0!</v>
      </c>
      <c r="CS126" s="1258" t="e">
        <f t="shared" si="52"/>
        <v>#DIV/0!</v>
      </c>
      <c r="CT126" s="1258" t="e">
        <f t="shared" si="52"/>
        <v>#DIV/0!</v>
      </c>
      <c r="CU126" s="1258" t="e">
        <f t="shared" si="52"/>
        <v>#DIV/0!</v>
      </c>
      <c r="CV126" s="1258" t="e">
        <f t="shared" si="52"/>
        <v>#DIV/0!</v>
      </c>
      <c r="CW126" s="1258" t="e">
        <f t="shared" si="52"/>
        <v>#DIV/0!</v>
      </c>
      <c r="CX126" s="1258" t="e">
        <f t="shared" si="52"/>
        <v>#DIV/0!</v>
      </c>
      <c r="CY126" s="1258" t="e">
        <f t="shared" si="52"/>
        <v>#DIV/0!</v>
      </c>
      <c r="CZ126" s="1258" t="e">
        <f t="shared" si="52"/>
        <v>#DIV/0!</v>
      </c>
      <c r="DA126" s="1258" t="e">
        <f t="shared" si="52"/>
        <v>#DIV/0!</v>
      </c>
      <c r="DB126" s="1258">
        <f t="shared" si="52"/>
        <v>0</v>
      </c>
      <c r="DC126" s="1258" t="e">
        <f t="shared" si="52"/>
        <v>#DIV/0!</v>
      </c>
      <c r="DD126" s="1258" t="e">
        <f t="shared" si="52"/>
        <v>#DIV/0!</v>
      </c>
      <c r="DE126" s="1258" t="e">
        <f t="shared" si="52"/>
        <v>#DIV/0!</v>
      </c>
      <c r="DF126" s="1258" t="e">
        <f t="shared" si="52"/>
        <v>#DIV/0!</v>
      </c>
      <c r="DG126" s="1258" t="e">
        <f t="shared" si="52"/>
        <v>#DIV/0!</v>
      </c>
      <c r="DH126" s="1258" t="e">
        <f t="shared" si="52"/>
        <v>#DIV/0!</v>
      </c>
      <c r="DI126" s="1258" t="e">
        <f t="shared" si="52"/>
        <v>#DIV/0!</v>
      </c>
      <c r="DJ126" s="1258" t="e">
        <f t="shared" si="52"/>
        <v>#DIV/0!</v>
      </c>
      <c r="DK126" s="1258">
        <f t="shared" si="52"/>
        <v>0</v>
      </c>
      <c r="DL126" s="1258" t="e">
        <f t="shared" si="52"/>
        <v>#DIV/0!</v>
      </c>
      <c r="DM126" s="1258" t="e">
        <f t="shared" si="52"/>
        <v>#DIV/0!</v>
      </c>
      <c r="DN126" s="1258" t="e">
        <f t="shared" si="52"/>
        <v>#DIV/0!</v>
      </c>
      <c r="DO126" s="1258">
        <f t="shared" si="52"/>
        <v>0</v>
      </c>
      <c r="DP126" s="1258" t="e">
        <f t="shared" si="52"/>
        <v>#DIV/0!</v>
      </c>
      <c r="DQ126" s="1258" t="e">
        <f t="shared" si="52"/>
        <v>#DIV/0!</v>
      </c>
      <c r="DR126" s="1258" t="e">
        <f t="shared" si="52"/>
        <v>#DIV/0!</v>
      </c>
      <c r="DS126" s="1258" t="e">
        <f t="shared" si="52"/>
        <v>#DIV/0!</v>
      </c>
      <c r="DT126" s="1258">
        <f t="shared" si="52"/>
        <v>0</v>
      </c>
      <c r="DU126" s="1258" t="e">
        <f t="shared" si="52"/>
        <v>#DIV/0!</v>
      </c>
      <c r="DV126" s="1258" t="e">
        <f t="shared" si="52"/>
        <v>#DIV/0!</v>
      </c>
      <c r="DW126" s="1258" t="e">
        <f t="shared" si="52"/>
        <v>#DIV/0!</v>
      </c>
      <c r="DX126" s="1258">
        <f t="shared" si="52"/>
        <v>0</v>
      </c>
      <c r="DY126" s="1258" t="e">
        <f t="shared" si="52"/>
        <v>#DIV/0!</v>
      </c>
      <c r="DZ126" s="1258" t="e">
        <f t="shared" si="52"/>
        <v>#DIV/0!</v>
      </c>
      <c r="EA126" s="1258" t="e">
        <f t="shared" si="52"/>
        <v>#DIV/0!</v>
      </c>
      <c r="EB126" s="1258" t="e">
        <f t="shared" si="52"/>
        <v>#DIV/0!</v>
      </c>
      <c r="EC126" s="1258" t="e">
        <f t="shared" si="52"/>
        <v>#DIV/0!</v>
      </c>
      <c r="ED126" s="1258">
        <f t="shared" si="52"/>
        <v>0</v>
      </c>
      <c r="EE126" s="1258" t="e">
        <f t="shared" si="52"/>
        <v>#DIV/0!</v>
      </c>
      <c r="EF126" s="1258">
        <f t="shared" si="52"/>
        <v>12</v>
      </c>
      <c r="EG126" s="1258">
        <f t="shared" si="52"/>
        <v>0</v>
      </c>
      <c r="EH126" s="1258" t="e">
        <f t="shared" si="52"/>
        <v>#DIV/0!</v>
      </c>
      <c r="EI126" s="1258" t="e">
        <f t="shared" si="52"/>
        <v>#DIV/0!</v>
      </c>
      <c r="EJ126" s="1258">
        <f t="shared" si="52"/>
        <v>0</v>
      </c>
      <c r="EK126" s="1258" t="e">
        <f t="shared" si="52"/>
        <v>#DIV/0!</v>
      </c>
      <c r="EL126" s="1258">
        <f t="shared" si="52"/>
        <v>0</v>
      </c>
      <c r="EM126" s="1258" t="e">
        <f>SUM(EM127)</f>
        <v>#DIV/0!</v>
      </c>
      <c r="EN126" s="1258" t="e">
        <f>SUM(EN127)</f>
        <v>#DIV/0!</v>
      </c>
      <c r="EO126" s="1258" t="e">
        <f>SUM(EO127)</f>
        <v>#DIV/0!</v>
      </c>
      <c r="EP126" s="1258">
        <f>SUM(EP127)</f>
        <v>0</v>
      </c>
      <c r="EQ126" s="1258" t="e">
        <f>SUM(EQ127)</f>
        <v>#DIV/0!</v>
      </c>
      <c r="ER126" s="1259">
        <v>3</v>
      </c>
    </row>
    <row r="127" spans="1:148" s="1274" customFormat="1">
      <c r="A127" s="1270">
        <v>3.1</v>
      </c>
      <c r="B127" s="1284" t="s">
        <v>1866</v>
      </c>
      <c r="C127" s="1276">
        <v>0</v>
      </c>
      <c r="D127" s="1272">
        <v>30000</v>
      </c>
      <c r="E127" s="1272">
        <v>21000</v>
      </c>
      <c r="F127" s="1272">
        <v>30000</v>
      </c>
      <c r="G127" s="1272"/>
      <c r="H127" s="1272">
        <v>108000</v>
      </c>
      <c r="I127" s="1272"/>
      <c r="J127" s="1272"/>
      <c r="K127" s="1272">
        <v>150000</v>
      </c>
      <c r="L127" s="1272">
        <v>0</v>
      </c>
      <c r="M127" s="1272">
        <v>30000</v>
      </c>
      <c r="N127" s="1273">
        <v>33050</v>
      </c>
      <c r="O127" s="1276">
        <v>30000</v>
      </c>
      <c r="P127" s="1272"/>
      <c r="Q127" s="1272"/>
      <c r="R127" s="1272"/>
      <c r="S127" s="1272"/>
      <c r="T127" s="1272"/>
      <c r="U127" s="1272"/>
      <c r="V127" s="1272">
        <v>180000</v>
      </c>
      <c r="W127" s="1272"/>
      <c r="X127" s="1272"/>
      <c r="Y127" s="1272">
        <v>360000</v>
      </c>
      <c r="Z127" s="1273"/>
      <c r="AA127" s="1276">
        <v>0</v>
      </c>
      <c r="AB127" s="1276">
        <v>0</v>
      </c>
      <c r="AC127" s="1276">
        <v>0</v>
      </c>
      <c r="AD127" s="1276">
        <v>0</v>
      </c>
      <c r="AE127" s="1276">
        <v>0</v>
      </c>
      <c r="AF127" s="1276">
        <v>0</v>
      </c>
      <c r="AG127" s="1276">
        <v>0</v>
      </c>
      <c r="AH127" s="1276">
        <v>0</v>
      </c>
      <c r="AI127" s="1276">
        <v>0</v>
      </c>
      <c r="AJ127" s="1276">
        <v>0</v>
      </c>
      <c r="AK127" s="1276">
        <v>0</v>
      </c>
      <c r="AL127" s="1276">
        <v>0</v>
      </c>
      <c r="AM127" s="1276"/>
      <c r="AN127" s="1272"/>
      <c r="AO127" s="1272"/>
      <c r="AP127" s="1272"/>
      <c r="AQ127" s="1272"/>
      <c r="AR127" s="1272"/>
      <c r="AS127" s="1277">
        <v>1000000</v>
      </c>
      <c r="AT127" s="1272"/>
      <c r="AU127" s="1272"/>
      <c r="AV127" s="1272"/>
      <c r="AW127" s="1272"/>
      <c r="AX127" s="1273"/>
      <c r="AY127" s="1276"/>
      <c r="AZ127" s="1272"/>
      <c r="BA127" s="1272"/>
      <c r="BB127" s="1272"/>
      <c r="BC127" s="1272"/>
      <c r="BD127" s="1272"/>
      <c r="BE127" s="1272"/>
      <c r="BF127" s="1272"/>
      <c r="BG127" s="1272">
        <v>500000</v>
      </c>
      <c r="BH127" s="1272"/>
      <c r="BI127" s="1272"/>
      <c r="BJ127" s="1273"/>
      <c r="BK127" s="1276"/>
      <c r="BL127" s="1272"/>
      <c r="BM127" s="1272"/>
      <c r="BN127" s="1272"/>
      <c r="BO127" s="1272"/>
      <c r="BP127" s="1272"/>
      <c r="BQ127" s="1272"/>
      <c r="BR127" s="1272">
        <v>500000</v>
      </c>
      <c r="BS127" s="1272"/>
      <c r="BT127" s="1272"/>
      <c r="BU127" s="1272"/>
      <c r="BV127" s="1273"/>
      <c r="BW127" s="1367"/>
      <c r="BX127" s="1373" t="e">
        <f>O127/C127</f>
        <v>#DIV/0!</v>
      </c>
      <c r="BY127" s="1373">
        <f>AA127/O127</f>
        <v>0</v>
      </c>
      <c r="BZ127" s="1375" t="e">
        <f>AM127/AA127</f>
        <v>#DIV/0!</v>
      </c>
      <c r="CA127" s="1375" t="e">
        <f>AY127/AM127</f>
        <v>#DIV/0!</v>
      </c>
      <c r="CB127" s="1375" t="e">
        <f>BK127/AY127</f>
        <v>#DIV/0!</v>
      </c>
      <c r="CC127" s="1376" t="e">
        <f>AVERAGE(BX127:CB127)</f>
        <v>#DIV/0!</v>
      </c>
      <c r="CD127" s="1375">
        <f>P127/D127</f>
        <v>0</v>
      </c>
      <c r="CE127" s="1375" t="e">
        <f>AB127/P127</f>
        <v>#DIV/0!</v>
      </c>
      <c r="CF127" s="1375" t="e">
        <f>AN127/AB127</f>
        <v>#DIV/0!</v>
      </c>
      <c r="CG127" s="1375" t="e">
        <f>AZ127/AN127</f>
        <v>#DIV/0!</v>
      </c>
      <c r="CH127" s="1375" t="e">
        <f>BL127/AZ127</f>
        <v>#DIV/0!</v>
      </c>
      <c r="CI127" s="1376" t="e">
        <f>AVERAGE(CD127:CH127)</f>
        <v>#DIV/0!</v>
      </c>
      <c r="CJ127" s="1375">
        <f>Q127/E127</f>
        <v>0</v>
      </c>
      <c r="CK127" s="1375" t="e">
        <f>AC127/Q127</f>
        <v>#DIV/0!</v>
      </c>
      <c r="CL127" s="1375" t="e">
        <f>AO127/AC127</f>
        <v>#DIV/0!</v>
      </c>
      <c r="CM127" s="1375" t="e">
        <f>BA127/AO127</f>
        <v>#DIV/0!</v>
      </c>
      <c r="CN127" s="1375" t="e">
        <f>BM127/BA127</f>
        <v>#DIV/0!</v>
      </c>
      <c r="CO127" s="1376" t="e">
        <f>AVERAGE(CJ127:CN127)</f>
        <v>#DIV/0!</v>
      </c>
      <c r="CP127" s="1375">
        <f>R127/F127</f>
        <v>0</v>
      </c>
      <c r="CQ127" s="1375" t="e">
        <f>AS127/R127</f>
        <v>#DIV/0!</v>
      </c>
      <c r="CR127" s="1375" t="e">
        <f>AP127/AP127</f>
        <v>#DIV/0!</v>
      </c>
      <c r="CS127" s="1375" t="e">
        <f>BB127/AP127</f>
        <v>#DIV/0!</v>
      </c>
      <c r="CT127" s="1375" t="e">
        <f>BN127/BB127</f>
        <v>#DIV/0!</v>
      </c>
      <c r="CU127" s="1376" t="e">
        <f>AVERAGE(CP127:CT127)</f>
        <v>#DIV/0!</v>
      </c>
      <c r="CV127" s="1375" t="e">
        <f>S127/G127</f>
        <v>#DIV/0!</v>
      </c>
      <c r="CW127" s="1375" t="e">
        <f>AE127/S127</f>
        <v>#DIV/0!</v>
      </c>
      <c r="CX127" s="1375" t="e">
        <f>AQ127/AE127</f>
        <v>#DIV/0!</v>
      </c>
      <c r="CY127" s="1375" t="e">
        <f>BC127/AQ127</f>
        <v>#DIV/0!</v>
      </c>
      <c r="CZ127" s="1375" t="e">
        <f>BO127/BC127</f>
        <v>#DIV/0!</v>
      </c>
      <c r="DA127" s="1376" t="e">
        <f>AVERAGE(CV127:CZ127)</f>
        <v>#DIV/0!</v>
      </c>
      <c r="DB127" s="1375">
        <f>T127/H127</f>
        <v>0</v>
      </c>
      <c r="DC127" s="1375" t="e">
        <f>AF127/T127</f>
        <v>#DIV/0!</v>
      </c>
      <c r="DD127" s="1375" t="e">
        <f>AR127/AF127</f>
        <v>#DIV/0!</v>
      </c>
      <c r="DE127" s="1375" t="e">
        <f>BD127/AR127</f>
        <v>#DIV/0!</v>
      </c>
      <c r="DF127" s="1375" t="e">
        <f>BP127/BD127</f>
        <v>#DIV/0!</v>
      </c>
      <c r="DG127" s="1376" t="e">
        <f>AVERAGE(DB127:DF127)</f>
        <v>#DIV/0!</v>
      </c>
      <c r="DH127" s="1375" t="e">
        <f>U127/I127</f>
        <v>#DIV/0!</v>
      </c>
      <c r="DI127" s="1375" t="e">
        <f>AG127/U127</f>
        <v>#DIV/0!</v>
      </c>
      <c r="DJ127" s="1375" t="e">
        <f>AS127/AG127</f>
        <v>#DIV/0!</v>
      </c>
      <c r="DK127" s="1375">
        <f>BE127/AS127</f>
        <v>0</v>
      </c>
      <c r="DL127" s="1375" t="e">
        <f>BQ127/BE127</f>
        <v>#DIV/0!</v>
      </c>
      <c r="DM127" s="1376" t="e">
        <f>AVERAGE(DH127:DL127)</f>
        <v>#DIV/0!</v>
      </c>
      <c r="DN127" s="1375" t="e">
        <f>V127/J127</f>
        <v>#DIV/0!</v>
      </c>
      <c r="DO127" s="1375">
        <f>AH127/V127</f>
        <v>0</v>
      </c>
      <c r="DP127" s="1375" t="e">
        <f>AT127/AH127</f>
        <v>#DIV/0!</v>
      </c>
      <c r="DQ127" s="1375" t="e">
        <f>BF127/AT127</f>
        <v>#DIV/0!</v>
      </c>
      <c r="DR127" s="1375" t="e">
        <f>BR127/BF127</f>
        <v>#DIV/0!</v>
      </c>
      <c r="DS127" s="1376" t="e">
        <f>AVERAGE(DN127:DR127)</f>
        <v>#DIV/0!</v>
      </c>
      <c r="DT127" s="1375">
        <f>W127/K127</f>
        <v>0</v>
      </c>
      <c r="DU127" s="1375" t="e">
        <f>AI127/W127</f>
        <v>#DIV/0!</v>
      </c>
      <c r="DV127" s="1375" t="e">
        <f>AU127/AI127</f>
        <v>#DIV/0!</v>
      </c>
      <c r="DW127" s="1375" t="e">
        <f>BG127/AU127</f>
        <v>#DIV/0!</v>
      </c>
      <c r="DX127" s="1375">
        <f>BS127/BG127</f>
        <v>0</v>
      </c>
      <c r="DY127" s="1376" t="e">
        <f>AVERAGE(DT127:DX127)</f>
        <v>#DIV/0!</v>
      </c>
      <c r="DZ127" s="1375" t="e">
        <f>X127/L127</f>
        <v>#DIV/0!</v>
      </c>
      <c r="EA127" s="1375" t="e">
        <f>AJ127/X127</f>
        <v>#DIV/0!</v>
      </c>
      <c r="EB127" s="1375" t="e">
        <f>AV127/AJ127</f>
        <v>#DIV/0!</v>
      </c>
      <c r="EC127" s="1375" t="e">
        <f>BH127/AV127</f>
        <v>#DIV/0!</v>
      </c>
      <c r="ED127" s="1272"/>
      <c r="EE127" s="1376" t="e">
        <f>AVERAGE(DZ127:ED127)</f>
        <v>#DIV/0!</v>
      </c>
      <c r="EF127" s="1375">
        <f>Y127/M127</f>
        <v>12</v>
      </c>
      <c r="EG127" s="1375">
        <f>AK127/Y127</f>
        <v>0</v>
      </c>
      <c r="EH127" s="1375" t="e">
        <f>AW127/AK127</f>
        <v>#DIV/0!</v>
      </c>
      <c r="EI127" s="1375" t="e">
        <f>BI127/AW127</f>
        <v>#DIV/0!</v>
      </c>
      <c r="EJ127" s="1272"/>
      <c r="EK127" s="1376" t="e">
        <f>AVERAGE(EF127:EJ127)</f>
        <v>#DIV/0!</v>
      </c>
      <c r="EL127" s="1375">
        <f>Z127/N127</f>
        <v>0</v>
      </c>
      <c r="EM127" s="1375" t="e">
        <f>AL127/Z127</f>
        <v>#DIV/0!</v>
      </c>
      <c r="EN127" s="1375" t="e">
        <f>AX127/AL127</f>
        <v>#DIV/0!</v>
      </c>
      <c r="EO127" s="1375" t="e">
        <f>BJ127/AX127</f>
        <v>#DIV/0!</v>
      </c>
      <c r="EP127" s="1272"/>
      <c r="EQ127" s="1376" t="e">
        <f>AVERAGE(EL127:EP127)</f>
        <v>#DIV/0!</v>
      </c>
      <c r="ER127" s="1275">
        <v>3.1</v>
      </c>
    </row>
    <row r="128" spans="1:148" ht="14.4" thickBot="1">
      <c r="A128" s="853">
        <v>3.2</v>
      </c>
      <c r="B128" s="816" t="s">
        <v>1130</v>
      </c>
      <c r="C128" s="812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7"/>
      <c r="O128" s="812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7"/>
      <c r="AA128" s="812"/>
      <c r="AB128" s="178"/>
      <c r="AC128" s="178"/>
      <c r="AD128" s="178"/>
      <c r="AE128" s="178"/>
      <c r="AF128" s="178"/>
      <c r="AG128" s="178"/>
      <c r="AH128" s="178"/>
      <c r="AI128" s="178"/>
      <c r="AJ128" s="178"/>
      <c r="AK128" s="178"/>
      <c r="AL128" s="177"/>
      <c r="AM128" s="812"/>
      <c r="AN128" s="178"/>
      <c r="AO128" s="178"/>
      <c r="AP128" s="178"/>
      <c r="AQ128" s="178"/>
      <c r="AR128" s="178"/>
      <c r="AS128" s="178"/>
      <c r="AT128" s="178"/>
      <c r="AU128" s="178"/>
      <c r="AV128" s="178"/>
      <c r="AW128" s="178"/>
      <c r="AX128" s="177"/>
      <c r="AY128" s="812"/>
      <c r="AZ128" s="178"/>
      <c r="BA128" s="178"/>
      <c r="BB128" s="178"/>
      <c r="BC128" s="178"/>
      <c r="BD128" s="178"/>
      <c r="BE128" s="178"/>
      <c r="BF128" s="178"/>
      <c r="BG128" s="178"/>
      <c r="BH128" s="178"/>
      <c r="BI128" s="178"/>
      <c r="BJ128" s="177"/>
      <c r="BK128" s="812"/>
      <c r="BL128" s="178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7"/>
      <c r="BX128" s="178"/>
      <c r="BY128" s="178"/>
      <c r="BZ128" s="178"/>
      <c r="CA128" s="178"/>
      <c r="CB128" s="178"/>
      <c r="CC128" s="177"/>
      <c r="CD128" s="178"/>
      <c r="CE128" s="178"/>
      <c r="CF128" s="178"/>
      <c r="CG128" s="178"/>
      <c r="CH128" s="178"/>
      <c r="CI128" s="177"/>
      <c r="CJ128" s="178"/>
      <c r="CK128" s="178"/>
      <c r="CL128" s="178"/>
      <c r="CM128" s="178"/>
      <c r="CN128" s="178"/>
      <c r="CO128" s="177"/>
      <c r="CP128" s="178"/>
      <c r="CQ128" s="178"/>
      <c r="CR128" s="178"/>
      <c r="CS128" s="178"/>
      <c r="CT128" s="178"/>
      <c r="CU128" s="177"/>
      <c r="CV128" s="178"/>
      <c r="CW128" s="178"/>
      <c r="CX128" s="178"/>
      <c r="CY128" s="178"/>
      <c r="CZ128" s="178"/>
      <c r="DA128" s="177"/>
      <c r="DB128" s="178"/>
      <c r="DC128" s="178"/>
      <c r="DD128" s="178"/>
      <c r="DE128" s="178"/>
      <c r="DF128" s="178"/>
      <c r="DG128" s="177"/>
      <c r="DH128" s="178"/>
      <c r="DI128" s="178"/>
      <c r="DJ128" s="178"/>
      <c r="DK128" s="178"/>
      <c r="DL128" s="178"/>
      <c r="DM128" s="177"/>
      <c r="DN128" s="178"/>
      <c r="DO128" s="178"/>
      <c r="DP128" s="178"/>
      <c r="DQ128" s="178"/>
      <c r="DR128" s="178"/>
      <c r="DS128" s="177"/>
      <c r="DT128" s="178"/>
      <c r="DU128" s="178"/>
      <c r="DV128" s="178"/>
      <c r="DW128" s="178"/>
      <c r="DX128" s="178"/>
      <c r="DY128" s="177"/>
      <c r="DZ128" s="178"/>
      <c r="EA128" s="178"/>
      <c r="EB128" s="178"/>
      <c r="EC128" s="178"/>
      <c r="ED128" s="178"/>
      <c r="EE128" s="177"/>
      <c r="EF128" s="178"/>
      <c r="EG128" s="178"/>
      <c r="EH128" s="178"/>
      <c r="EI128" s="178"/>
      <c r="EJ128" s="178"/>
      <c r="EK128" s="177"/>
      <c r="EL128" s="178"/>
      <c r="EM128" s="178"/>
      <c r="EN128" s="178"/>
      <c r="EO128" s="178"/>
      <c r="EP128" s="178"/>
      <c r="EQ128" s="177"/>
      <c r="ER128" s="855">
        <v>3.2</v>
      </c>
    </row>
    <row r="129" spans="1:148">
      <c r="A129" s="853">
        <v>4</v>
      </c>
      <c r="B129" s="170" t="s">
        <v>1865</v>
      </c>
      <c r="C129" s="812">
        <f>SUM(C130:C131)</f>
        <v>0</v>
      </c>
      <c r="D129" s="812">
        <f t="shared" ref="D129:BO129" si="53">SUM(D130:D131)</f>
        <v>0</v>
      </c>
      <c r="E129" s="812">
        <f t="shared" si="53"/>
        <v>0</v>
      </c>
      <c r="F129" s="812">
        <f t="shared" si="53"/>
        <v>0</v>
      </c>
      <c r="G129" s="812">
        <f t="shared" si="53"/>
        <v>0</v>
      </c>
      <c r="H129" s="812">
        <f t="shared" si="53"/>
        <v>0</v>
      </c>
      <c r="I129" s="812">
        <f t="shared" si="53"/>
        <v>0</v>
      </c>
      <c r="J129" s="812">
        <f t="shared" si="53"/>
        <v>0</v>
      </c>
      <c r="K129" s="812">
        <f t="shared" si="53"/>
        <v>0</v>
      </c>
      <c r="L129" s="812">
        <f t="shared" si="53"/>
        <v>0</v>
      </c>
      <c r="M129" s="812">
        <f t="shared" si="53"/>
        <v>0</v>
      </c>
      <c r="N129" s="812">
        <f t="shared" si="53"/>
        <v>0</v>
      </c>
      <c r="O129" s="812">
        <f t="shared" si="53"/>
        <v>0</v>
      </c>
      <c r="P129" s="812">
        <f t="shared" si="53"/>
        <v>0</v>
      </c>
      <c r="Q129" s="812">
        <f t="shared" si="53"/>
        <v>0</v>
      </c>
      <c r="R129" s="812">
        <f t="shared" si="53"/>
        <v>0</v>
      </c>
      <c r="S129" s="812">
        <f t="shared" si="53"/>
        <v>0</v>
      </c>
      <c r="T129" s="812">
        <f t="shared" si="53"/>
        <v>0</v>
      </c>
      <c r="U129" s="812">
        <f t="shared" si="53"/>
        <v>0</v>
      </c>
      <c r="V129" s="812">
        <f t="shared" si="53"/>
        <v>0</v>
      </c>
      <c r="W129" s="812">
        <f t="shared" si="53"/>
        <v>0</v>
      </c>
      <c r="X129" s="812">
        <f t="shared" si="53"/>
        <v>0</v>
      </c>
      <c r="Y129" s="812">
        <f t="shared" si="53"/>
        <v>0</v>
      </c>
      <c r="Z129" s="812">
        <f t="shared" si="53"/>
        <v>0</v>
      </c>
      <c r="AA129" s="812">
        <f t="shared" si="53"/>
        <v>0</v>
      </c>
      <c r="AB129" s="812">
        <f t="shared" si="53"/>
        <v>0</v>
      </c>
      <c r="AC129" s="812">
        <f t="shared" si="53"/>
        <v>0</v>
      </c>
      <c r="AD129" s="812">
        <f t="shared" si="53"/>
        <v>0</v>
      </c>
      <c r="AE129" s="812">
        <f t="shared" si="53"/>
        <v>0</v>
      </c>
      <c r="AF129" s="812">
        <f t="shared" si="53"/>
        <v>0</v>
      </c>
      <c r="AG129" s="812">
        <f t="shared" si="53"/>
        <v>0</v>
      </c>
      <c r="AH129" s="812">
        <f t="shared" si="53"/>
        <v>0</v>
      </c>
      <c r="AI129" s="812">
        <f t="shared" si="53"/>
        <v>0</v>
      </c>
      <c r="AJ129" s="812">
        <f t="shared" si="53"/>
        <v>0</v>
      </c>
      <c r="AK129" s="812">
        <f t="shared" si="53"/>
        <v>0</v>
      </c>
      <c r="AL129" s="812">
        <f t="shared" si="53"/>
        <v>0</v>
      </c>
      <c r="AM129" s="812">
        <f t="shared" si="53"/>
        <v>0</v>
      </c>
      <c r="AN129" s="812">
        <f t="shared" si="53"/>
        <v>0</v>
      </c>
      <c r="AO129" s="812">
        <f t="shared" si="53"/>
        <v>0</v>
      </c>
      <c r="AP129" s="812">
        <f t="shared" si="53"/>
        <v>0</v>
      </c>
      <c r="AQ129" s="812">
        <f t="shared" si="53"/>
        <v>0</v>
      </c>
      <c r="AR129" s="812">
        <f t="shared" si="53"/>
        <v>0</v>
      </c>
      <c r="AS129" s="812">
        <f t="shared" si="53"/>
        <v>0</v>
      </c>
      <c r="AT129" s="812">
        <f t="shared" si="53"/>
        <v>0</v>
      </c>
      <c r="AU129" s="812">
        <f t="shared" si="53"/>
        <v>0</v>
      </c>
      <c r="AV129" s="812">
        <f t="shared" si="53"/>
        <v>0</v>
      </c>
      <c r="AW129" s="812">
        <f t="shared" si="53"/>
        <v>0</v>
      </c>
      <c r="AX129" s="812">
        <f t="shared" si="53"/>
        <v>0</v>
      </c>
      <c r="AY129" s="812">
        <f t="shared" si="53"/>
        <v>0</v>
      </c>
      <c r="AZ129" s="812">
        <f t="shared" si="53"/>
        <v>0</v>
      </c>
      <c r="BA129" s="812">
        <f t="shared" si="53"/>
        <v>0</v>
      </c>
      <c r="BB129" s="812">
        <f t="shared" si="53"/>
        <v>0</v>
      </c>
      <c r="BC129" s="812">
        <f t="shared" si="53"/>
        <v>0</v>
      </c>
      <c r="BD129" s="812">
        <f t="shared" si="53"/>
        <v>0</v>
      </c>
      <c r="BE129" s="812">
        <f t="shared" si="53"/>
        <v>0</v>
      </c>
      <c r="BF129" s="812">
        <f t="shared" si="53"/>
        <v>0</v>
      </c>
      <c r="BG129" s="812">
        <f t="shared" si="53"/>
        <v>0</v>
      </c>
      <c r="BH129" s="812">
        <f t="shared" si="53"/>
        <v>0</v>
      </c>
      <c r="BI129" s="812">
        <f t="shared" si="53"/>
        <v>0</v>
      </c>
      <c r="BJ129" s="812">
        <f t="shared" si="53"/>
        <v>0</v>
      </c>
      <c r="BK129" s="812">
        <f t="shared" si="53"/>
        <v>0</v>
      </c>
      <c r="BL129" s="812">
        <f t="shared" si="53"/>
        <v>0</v>
      </c>
      <c r="BM129" s="812">
        <f t="shared" si="53"/>
        <v>0</v>
      </c>
      <c r="BN129" s="812">
        <f t="shared" si="53"/>
        <v>0</v>
      </c>
      <c r="BO129" s="812">
        <f t="shared" si="53"/>
        <v>0</v>
      </c>
      <c r="BP129" s="812">
        <f t="shared" ref="BP129:BV129" si="54">SUM(BP130:BP131)</f>
        <v>0</v>
      </c>
      <c r="BQ129" s="812">
        <f t="shared" si="54"/>
        <v>0</v>
      </c>
      <c r="BR129" s="812">
        <f t="shared" si="54"/>
        <v>0</v>
      </c>
      <c r="BS129" s="812">
        <f t="shared" si="54"/>
        <v>0</v>
      </c>
      <c r="BT129" s="812">
        <f t="shared" si="54"/>
        <v>0</v>
      </c>
      <c r="BU129" s="812">
        <f t="shared" si="54"/>
        <v>0</v>
      </c>
      <c r="BV129" s="812">
        <f t="shared" si="54"/>
        <v>0</v>
      </c>
      <c r="BX129" s="178"/>
      <c r="BY129" s="178"/>
      <c r="BZ129" s="178"/>
      <c r="CA129" s="178"/>
      <c r="CB129" s="178"/>
      <c r="CC129" s="177"/>
      <c r="CD129" s="178"/>
      <c r="CE129" s="178"/>
      <c r="CF129" s="178"/>
      <c r="CG129" s="178"/>
      <c r="CH129" s="178"/>
      <c r="CI129" s="177"/>
      <c r="CJ129" s="178"/>
      <c r="CK129" s="178"/>
      <c r="CL129" s="178"/>
      <c r="CM129" s="178"/>
      <c r="CN129" s="178"/>
      <c r="CO129" s="177"/>
      <c r="CP129" s="178"/>
      <c r="CQ129" s="178"/>
      <c r="CR129" s="178"/>
      <c r="CS129" s="178"/>
      <c r="CT129" s="178"/>
      <c r="CU129" s="177"/>
      <c r="CV129" s="178"/>
      <c r="CW129" s="178"/>
      <c r="CX129" s="178"/>
      <c r="CY129" s="178"/>
      <c r="CZ129" s="178"/>
      <c r="DA129" s="177"/>
      <c r="DB129" s="178"/>
      <c r="DC129" s="178"/>
      <c r="DD129" s="178"/>
      <c r="DE129" s="178"/>
      <c r="DF129" s="178"/>
      <c r="DG129" s="177"/>
      <c r="DH129" s="178"/>
      <c r="DI129" s="178"/>
      <c r="DJ129" s="178"/>
      <c r="DK129" s="178"/>
      <c r="DL129" s="178"/>
      <c r="DM129" s="177"/>
      <c r="DN129" s="178"/>
      <c r="DO129" s="178"/>
      <c r="DP129" s="178"/>
      <c r="DQ129" s="178"/>
      <c r="DR129" s="178"/>
      <c r="DS129" s="177"/>
      <c r="DT129" s="178"/>
      <c r="DU129" s="178"/>
      <c r="DV129" s="178"/>
      <c r="DW129" s="178"/>
      <c r="DX129" s="178"/>
      <c r="DY129" s="177"/>
      <c r="DZ129" s="178"/>
      <c r="EA129" s="178"/>
      <c r="EB129" s="178"/>
      <c r="EC129" s="178"/>
      <c r="ED129" s="178"/>
      <c r="EE129" s="177"/>
      <c r="EF129" s="178"/>
      <c r="EG129" s="178"/>
      <c r="EH129" s="178"/>
      <c r="EI129" s="178"/>
      <c r="EJ129" s="178"/>
      <c r="EK129" s="177"/>
      <c r="EL129" s="178"/>
      <c r="EM129" s="178"/>
      <c r="EN129" s="178"/>
      <c r="EO129" s="178"/>
      <c r="EP129" s="178"/>
      <c r="EQ129" s="177"/>
      <c r="ER129" s="855">
        <v>4</v>
      </c>
    </row>
    <row r="130" spans="1:148">
      <c r="A130" s="853">
        <v>4.0999999999999996</v>
      </c>
      <c r="B130" s="168" t="s">
        <v>1864</v>
      </c>
      <c r="C130" s="812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7"/>
      <c r="O130" s="812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7"/>
      <c r="AA130" s="812"/>
      <c r="AB130" s="178"/>
      <c r="AC130" s="178"/>
      <c r="AD130" s="178"/>
      <c r="AE130" s="178"/>
      <c r="AF130" s="178"/>
      <c r="AG130" s="178"/>
      <c r="AH130" s="178"/>
      <c r="AI130" s="178"/>
      <c r="AJ130" s="178"/>
      <c r="AK130" s="178"/>
      <c r="AL130" s="177"/>
      <c r="AM130" s="812"/>
      <c r="AN130" s="178"/>
      <c r="AO130" s="178"/>
      <c r="AP130" s="178"/>
      <c r="AQ130" s="178"/>
      <c r="AR130" s="178"/>
      <c r="AS130" s="178"/>
      <c r="AT130" s="178"/>
      <c r="AU130" s="178"/>
      <c r="AV130" s="178"/>
      <c r="AW130" s="178"/>
      <c r="AX130" s="177"/>
      <c r="AY130" s="812"/>
      <c r="AZ130" s="178"/>
      <c r="BA130" s="178"/>
      <c r="BB130" s="178"/>
      <c r="BC130" s="178"/>
      <c r="BD130" s="178"/>
      <c r="BE130" s="178"/>
      <c r="BF130" s="178"/>
      <c r="BG130" s="178"/>
      <c r="BH130" s="178"/>
      <c r="BI130" s="178"/>
      <c r="BJ130" s="177"/>
      <c r="BK130" s="812"/>
      <c r="BL130" s="178"/>
      <c r="BM130" s="178"/>
      <c r="BN130" s="178"/>
      <c r="BO130" s="178"/>
      <c r="BP130" s="178"/>
      <c r="BQ130" s="178"/>
      <c r="BR130" s="178"/>
      <c r="BS130" s="178"/>
      <c r="BT130" s="178"/>
      <c r="BU130" s="178"/>
      <c r="BV130" s="177"/>
      <c r="BX130" s="178"/>
      <c r="BY130" s="178"/>
      <c r="BZ130" s="178"/>
      <c r="CA130" s="178"/>
      <c r="CB130" s="178"/>
      <c r="CC130" s="177"/>
      <c r="CD130" s="178"/>
      <c r="CE130" s="178"/>
      <c r="CF130" s="178"/>
      <c r="CG130" s="178"/>
      <c r="CH130" s="178"/>
      <c r="CI130" s="177"/>
      <c r="CJ130" s="178"/>
      <c r="CK130" s="178"/>
      <c r="CL130" s="178"/>
      <c r="CM130" s="178"/>
      <c r="CN130" s="178"/>
      <c r="CO130" s="177"/>
      <c r="CP130" s="178"/>
      <c r="CQ130" s="178"/>
      <c r="CR130" s="178"/>
      <c r="CS130" s="178"/>
      <c r="CT130" s="178"/>
      <c r="CU130" s="177"/>
      <c r="CV130" s="178"/>
      <c r="CW130" s="178"/>
      <c r="CX130" s="178"/>
      <c r="CY130" s="178"/>
      <c r="CZ130" s="178"/>
      <c r="DA130" s="177"/>
      <c r="DB130" s="178"/>
      <c r="DC130" s="178"/>
      <c r="DD130" s="178"/>
      <c r="DE130" s="178"/>
      <c r="DF130" s="178"/>
      <c r="DG130" s="177"/>
      <c r="DH130" s="178"/>
      <c r="DI130" s="178"/>
      <c r="DJ130" s="178"/>
      <c r="DK130" s="178"/>
      <c r="DL130" s="178"/>
      <c r="DM130" s="177"/>
      <c r="DN130" s="178"/>
      <c r="DO130" s="178"/>
      <c r="DP130" s="178"/>
      <c r="DQ130" s="178"/>
      <c r="DR130" s="178"/>
      <c r="DS130" s="177"/>
      <c r="DT130" s="178"/>
      <c r="DU130" s="178"/>
      <c r="DV130" s="178"/>
      <c r="DW130" s="178"/>
      <c r="DX130" s="178"/>
      <c r="DY130" s="177"/>
      <c r="DZ130" s="178"/>
      <c r="EA130" s="178"/>
      <c r="EB130" s="178"/>
      <c r="EC130" s="178"/>
      <c r="ED130" s="178"/>
      <c r="EE130" s="177"/>
      <c r="EF130" s="178"/>
      <c r="EG130" s="178"/>
      <c r="EH130" s="178"/>
      <c r="EI130" s="178"/>
      <c r="EJ130" s="178"/>
      <c r="EK130" s="177"/>
      <c r="EL130" s="178"/>
      <c r="EM130" s="178"/>
      <c r="EN130" s="178"/>
      <c r="EO130" s="178"/>
      <c r="EP130" s="178"/>
      <c r="EQ130" s="177"/>
      <c r="ER130" s="855">
        <v>4.0999999999999996</v>
      </c>
    </row>
    <row r="131" spans="1:148" ht="14.4" thickBot="1">
      <c r="A131" s="853">
        <v>4.2</v>
      </c>
      <c r="B131" s="816" t="s">
        <v>1130</v>
      </c>
      <c r="C131" s="812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7"/>
      <c r="O131" s="812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7"/>
      <c r="AA131" s="812"/>
      <c r="AB131" s="178"/>
      <c r="AC131" s="178"/>
      <c r="AD131" s="178"/>
      <c r="AE131" s="178"/>
      <c r="AF131" s="178"/>
      <c r="AG131" s="178"/>
      <c r="AH131" s="178"/>
      <c r="AI131" s="178"/>
      <c r="AJ131" s="178"/>
      <c r="AK131" s="178"/>
      <c r="AL131" s="177"/>
      <c r="AM131" s="812"/>
      <c r="AN131" s="178"/>
      <c r="AO131" s="178"/>
      <c r="AP131" s="178"/>
      <c r="AQ131" s="178"/>
      <c r="AR131" s="178"/>
      <c r="AS131" s="178"/>
      <c r="AT131" s="178"/>
      <c r="AU131" s="178"/>
      <c r="AV131" s="178"/>
      <c r="AW131" s="178"/>
      <c r="AX131" s="177"/>
      <c r="AY131" s="812"/>
      <c r="AZ131" s="178"/>
      <c r="BA131" s="178"/>
      <c r="BB131" s="178"/>
      <c r="BC131" s="178"/>
      <c r="BD131" s="178"/>
      <c r="BE131" s="178"/>
      <c r="BF131" s="178"/>
      <c r="BG131" s="178"/>
      <c r="BH131" s="178"/>
      <c r="BI131" s="178"/>
      <c r="BJ131" s="177"/>
      <c r="BK131" s="812"/>
      <c r="BL131" s="178"/>
      <c r="BM131" s="178"/>
      <c r="BN131" s="178"/>
      <c r="BO131" s="178"/>
      <c r="BP131" s="178"/>
      <c r="BQ131" s="178"/>
      <c r="BR131" s="178"/>
      <c r="BS131" s="178"/>
      <c r="BT131" s="178"/>
      <c r="BU131" s="178"/>
      <c r="BV131" s="177"/>
      <c r="BX131" s="178"/>
      <c r="BY131" s="178"/>
      <c r="BZ131" s="178"/>
      <c r="CA131" s="178"/>
      <c r="CB131" s="178"/>
      <c r="CC131" s="177"/>
      <c r="CD131" s="178"/>
      <c r="CE131" s="178"/>
      <c r="CF131" s="178"/>
      <c r="CG131" s="178"/>
      <c r="CH131" s="178"/>
      <c r="CI131" s="177"/>
      <c r="CJ131" s="178"/>
      <c r="CK131" s="178"/>
      <c r="CL131" s="178"/>
      <c r="CM131" s="178"/>
      <c r="CN131" s="178"/>
      <c r="CO131" s="177"/>
      <c r="CP131" s="178"/>
      <c r="CQ131" s="178"/>
      <c r="CR131" s="178"/>
      <c r="CS131" s="178"/>
      <c r="CT131" s="178"/>
      <c r="CU131" s="177"/>
      <c r="CV131" s="178"/>
      <c r="CW131" s="178"/>
      <c r="CX131" s="178"/>
      <c r="CY131" s="178"/>
      <c r="CZ131" s="178"/>
      <c r="DA131" s="177"/>
      <c r="DB131" s="178"/>
      <c r="DC131" s="178"/>
      <c r="DD131" s="178"/>
      <c r="DE131" s="178"/>
      <c r="DF131" s="178"/>
      <c r="DG131" s="177"/>
      <c r="DH131" s="178"/>
      <c r="DI131" s="178"/>
      <c r="DJ131" s="178"/>
      <c r="DK131" s="178"/>
      <c r="DL131" s="178"/>
      <c r="DM131" s="177"/>
      <c r="DN131" s="178"/>
      <c r="DO131" s="178"/>
      <c r="DP131" s="178"/>
      <c r="DQ131" s="178"/>
      <c r="DR131" s="178"/>
      <c r="DS131" s="177"/>
      <c r="DT131" s="178"/>
      <c r="DU131" s="178"/>
      <c r="DV131" s="178"/>
      <c r="DW131" s="178"/>
      <c r="DX131" s="178"/>
      <c r="DY131" s="177"/>
      <c r="DZ131" s="178"/>
      <c r="EA131" s="178"/>
      <c r="EB131" s="178"/>
      <c r="EC131" s="178"/>
      <c r="ED131" s="178"/>
      <c r="EE131" s="177"/>
      <c r="EF131" s="178"/>
      <c r="EG131" s="178"/>
      <c r="EH131" s="178"/>
      <c r="EI131" s="178"/>
      <c r="EJ131" s="178"/>
      <c r="EK131" s="177"/>
      <c r="EL131" s="178"/>
      <c r="EM131" s="178"/>
      <c r="EN131" s="178"/>
      <c r="EO131" s="178"/>
      <c r="EP131" s="178"/>
      <c r="EQ131" s="177"/>
      <c r="ER131" s="855">
        <v>4.2</v>
      </c>
    </row>
    <row r="132" spans="1:148" s="353" customFormat="1">
      <c r="A132" s="1257">
        <v>5</v>
      </c>
      <c r="B132" s="170" t="s">
        <v>1863</v>
      </c>
      <c r="C132" s="811">
        <f>SUM(C133:C136)</f>
        <v>0</v>
      </c>
      <c r="D132" s="811">
        <f t="shared" ref="D132:BO132" si="55">SUM(D133:D136)</f>
        <v>0</v>
      </c>
      <c r="E132" s="811">
        <f t="shared" si="55"/>
        <v>0</v>
      </c>
      <c r="F132" s="811">
        <f t="shared" si="55"/>
        <v>0</v>
      </c>
      <c r="G132" s="811">
        <f t="shared" si="55"/>
        <v>0</v>
      </c>
      <c r="H132" s="811">
        <f t="shared" si="55"/>
        <v>0</v>
      </c>
      <c r="I132" s="811">
        <f t="shared" si="55"/>
        <v>7898861</v>
      </c>
      <c r="J132" s="811">
        <f t="shared" si="55"/>
        <v>40254</v>
      </c>
      <c r="K132" s="811">
        <f t="shared" si="55"/>
        <v>39150</v>
      </c>
      <c r="L132" s="811">
        <f t="shared" si="55"/>
        <v>40658</v>
      </c>
      <c r="M132" s="811">
        <f t="shared" si="55"/>
        <v>51917</v>
      </c>
      <c r="N132" s="811">
        <f t="shared" si="55"/>
        <v>41067</v>
      </c>
      <c r="O132" s="811">
        <f t="shared" si="55"/>
        <v>41276</v>
      </c>
      <c r="P132" s="811">
        <f t="shared" si="55"/>
        <v>34330</v>
      </c>
      <c r="Q132" s="811">
        <f t="shared" si="55"/>
        <v>37697</v>
      </c>
      <c r="R132" s="811">
        <f t="shared" si="55"/>
        <v>46180</v>
      </c>
      <c r="S132" s="811">
        <f t="shared" si="55"/>
        <v>35728</v>
      </c>
      <c r="T132" s="811">
        <f t="shared" si="55"/>
        <v>34064</v>
      </c>
      <c r="U132" s="811">
        <f t="shared" si="55"/>
        <v>28277</v>
      </c>
      <c r="V132" s="811">
        <f t="shared" si="55"/>
        <v>27274</v>
      </c>
      <c r="W132" s="811">
        <f t="shared" si="55"/>
        <v>23914</v>
      </c>
      <c r="X132" s="811">
        <f t="shared" si="55"/>
        <v>34270.11</v>
      </c>
      <c r="Y132" s="811">
        <f t="shared" si="55"/>
        <v>23227</v>
      </c>
      <c r="Z132" s="811">
        <f t="shared" si="55"/>
        <v>24839</v>
      </c>
      <c r="AA132" s="811">
        <f t="shared" si="55"/>
        <v>23617</v>
      </c>
      <c r="AB132" s="811">
        <f t="shared" si="55"/>
        <v>17386</v>
      </c>
      <c r="AC132" s="811">
        <f t="shared" si="55"/>
        <v>39856.71</v>
      </c>
      <c r="AD132" s="811">
        <f t="shared" si="55"/>
        <v>24619</v>
      </c>
      <c r="AE132" s="811">
        <f t="shared" si="55"/>
        <v>24804</v>
      </c>
      <c r="AF132" s="811">
        <f t="shared" si="55"/>
        <v>21219</v>
      </c>
      <c r="AG132" s="811">
        <f t="shared" si="55"/>
        <v>21979</v>
      </c>
      <c r="AH132" s="811">
        <f t="shared" si="55"/>
        <v>22035</v>
      </c>
      <c r="AI132" s="811">
        <f t="shared" si="55"/>
        <v>22613</v>
      </c>
      <c r="AJ132" s="811">
        <f t="shared" si="55"/>
        <v>22148</v>
      </c>
      <c r="AK132" s="811">
        <f t="shared" si="55"/>
        <v>21487</v>
      </c>
      <c r="AL132" s="811">
        <f t="shared" si="55"/>
        <v>21029</v>
      </c>
      <c r="AM132" s="811">
        <f t="shared" si="55"/>
        <v>14874</v>
      </c>
      <c r="AN132" s="811">
        <f t="shared" si="55"/>
        <v>13455</v>
      </c>
      <c r="AO132" s="811">
        <f t="shared" si="55"/>
        <v>14919</v>
      </c>
      <c r="AP132" s="811">
        <f t="shared" si="55"/>
        <v>21455</v>
      </c>
      <c r="AQ132" s="811">
        <f t="shared" si="55"/>
        <v>22473</v>
      </c>
      <c r="AR132" s="811">
        <f t="shared" si="55"/>
        <v>23662</v>
      </c>
      <c r="AS132" s="811">
        <f t="shared" si="55"/>
        <v>22585</v>
      </c>
      <c r="AT132" s="811">
        <f t="shared" si="55"/>
        <v>22645</v>
      </c>
      <c r="AU132" s="811">
        <f t="shared" si="55"/>
        <v>26560</v>
      </c>
      <c r="AV132" s="811">
        <f t="shared" si="55"/>
        <v>26562</v>
      </c>
      <c r="AW132" s="811">
        <f t="shared" si="55"/>
        <v>25779</v>
      </c>
      <c r="AX132" s="811">
        <f t="shared" si="55"/>
        <v>27657</v>
      </c>
      <c r="AY132" s="811">
        <f t="shared" si="55"/>
        <v>26390</v>
      </c>
      <c r="AZ132" s="811">
        <f t="shared" si="55"/>
        <v>21560</v>
      </c>
      <c r="BA132" s="811">
        <f t="shared" si="55"/>
        <v>23104</v>
      </c>
      <c r="BB132" s="811">
        <f t="shared" si="55"/>
        <v>22414</v>
      </c>
      <c r="BC132" s="811">
        <f t="shared" si="55"/>
        <v>23219</v>
      </c>
      <c r="BD132" s="811">
        <f t="shared" si="55"/>
        <v>13935</v>
      </c>
      <c r="BE132" s="811">
        <f t="shared" si="55"/>
        <v>13068</v>
      </c>
      <c r="BF132" s="811">
        <f t="shared" si="55"/>
        <v>13101</v>
      </c>
      <c r="BG132" s="811">
        <f t="shared" si="55"/>
        <v>12710</v>
      </c>
      <c r="BH132" s="811">
        <f t="shared" si="55"/>
        <v>13167</v>
      </c>
      <c r="BI132" s="811">
        <f t="shared" si="55"/>
        <v>12026</v>
      </c>
      <c r="BJ132" s="811">
        <f t="shared" si="55"/>
        <v>14375</v>
      </c>
      <c r="BK132" s="811">
        <f t="shared" si="55"/>
        <v>10664</v>
      </c>
      <c r="BL132" s="811">
        <f t="shared" si="55"/>
        <v>9659</v>
      </c>
      <c r="BM132" s="811">
        <f t="shared" si="55"/>
        <v>10718</v>
      </c>
      <c r="BN132" s="811">
        <f t="shared" si="55"/>
        <v>10397</v>
      </c>
      <c r="BO132" s="811">
        <f t="shared" si="55"/>
        <v>10770</v>
      </c>
      <c r="BP132" s="811">
        <f t="shared" ref="BP132:BU132" si="56">SUM(BP133:BP136)</f>
        <v>10448</v>
      </c>
      <c r="BQ132" s="811">
        <f t="shared" si="56"/>
        <v>10823</v>
      </c>
      <c r="BR132" s="811">
        <f t="shared" si="56"/>
        <v>10851</v>
      </c>
      <c r="BS132" s="811">
        <f t="shared" si="56"/>
        <v>10530</v>
      </c>
      <c r="BT132" s="811">
        <f t="shared" si="56"/>
        <v>0</v>
      </c>
      <c r="BU132" s="811">
        <f t="shared" si="56"/>
        <v>0</v>
      </c>
      <c r="BV132" s="811">
        <f>SUM(BV133:BV136)</f>
        <v>0</v>
      </c>
      <c r="BW132" s="1369"/>
      <c r="BX132" s="1374" t="e">
        <f>SUM(BX133)</f>
        <v>#DIV/0!</v>
      </c>
      <c r="BY132" s="1258">
        <f>SUM(BY133)</f>
        <v>0.57217269115224345</v>
      </c>
      <c r="BZ132" s="1258">
        <f t="shared" ref="BZ132:EK132" si="57">SUM(BZ133)</f>
        <v>0.62980056738789858</v>
      </c>
      <c r="CA132" s="1258">
        <f t="shared" si="57"/>
        <v>1.7742369234906548</v>
      </c>
      <c r="CB132" s="1258">
        <f t="shared" si="57"/>
        <v>0.40409245926487308</v>
      </c>
      <c r="CC132" s="1258" t="e">
        <f t="shared" si="57"/>
        <v>#DIV/0!</v>
      </c>
      <c r="CD132" s="1258" t="e">
        <f t="shared" si="57"/>
        <v>#DIV/0!</v>
      </c>
      <c r="CE132" s="1258">
        <f t="shared" si="57"/>
        <v>0.50643751820565108</v>
      </c>
      <c r="CF132" s="1258">
        <f t="shared" si="57"/>
        <v>0.77389853905441164</v>
      </c>
      <c r="CG132" s="1258">
        <f t="shared" si="57"/>
        <v>1.6023782980304719</v>
      </c>
      <c r="CH132" s="1258">
        <f t="shared" si="57"/>
        <v>0.44800556586270873</v>
      </c>
      <c r="CI132" s="1258" t="e">
        <f t="shared" si="57"/>
        <v>#DIV/0!</v>
      </c>
      <c r="CJ132" s="1258" t="e">
        <f t="shared" si="57"/>
        <v>#DIV/0!</v>
      </c>
      <c r="CK132" s="1258">
        <f t="shared" si="57"/>
        <v>1.057291296389633</v>
      </c>
      <c r="CL132" s="1258">
        <f t="shared" si="57"/>
        <v>0.37431589310808644</v>
      </c>
      <c r="CM132" s="1258">
        <f t="shared" si="57"/>
        <v>1.5486292646960251</v>
      </c>
      <c r="CN132" s="1258">
        <f t="shared" si="57"/>
        <v>0.46390235457063711</v>
      </c>
      <c r="CO132" s="1258" t="e">
        <f t="shared" si="57"/>
        <v>#DIV/0!</v>
      </c>
      <c r="CP132" s="1258" t="e">
        <f t="shared" si="57"/>
        <v>#DIV/0!</v>
      </c>
      <c r="CQ132" s="1258">
        <f t="shared" si="57"/>
        <v>0.48906453009961021</v>
      </c>
      <c r="CR132" s="1258">
        <f t="shared" si="57"/>
        <v>1</v>
      </c>
      <c r="CS132" s="1258">
        <f t="shared" si="57"/>
        <v>1.0446982055464926</v>
      </c>
      <c r="CT132" s="1258">
        <f t="shared" si="57"/>
        <v>0.46386187204425805</v>
      </c>
      <c r="CU132" s="1258" t="e">
        <f t="shared" si="57"/>
        <v>#DIV/0!</v>
      </c>
      <c r="CV132" s="1258" t="e">
        <f t="shared" si="57"/>
        <v>#DIV/0!</v>
      </c>
      <c r="CW132" s="1258">
        <f t="shared" si="57"/>
        <v>0.69424540976265114</v>
      </c>
      <c r="CX132" s="1258">
        <f t="shared" si="57"/>
        <v>0.90602322206095787</v>
      </c>
      <c r="CY132" s="1258">
        <f t="shared" si="57"/>
        <v>1.033195390023584</v>
      </c>
      <c r="CZ132" s="1258">
        <f t="shared" si="57"/>
        <v>0.46384426547224256</v>
      </c>
      <c r="DA132" s="1258" t="e">
        <f t="shared" si="57"/>
        <v>#DIV/0!</v>
      </c>
      <c r="DB132" s="1258" t="e">
        <f t="shared" si="57"/>
        <v>#DIV/0!</v>
      </c>
      <c r="DC132" s="1258">
        <f t="shared" si="57"/>
        <v>0.62291568811648657</v>
      </c>
      <c r="DD132" s="1258">
        <f t="shared" si="57"/>
        <v>1.1151326641217776</v>
      </c>
      <c r="DE132" s="1258">
        <f t="shared" si="57"/>
        <v>0.58891894176316462</v>
      </c>
      <c r="DF132" s="1258">
        <f t="shared" si="57"/>
        <v>0.74976677430929317</v>
      </c>
      <c r="DG132" s="1258" t="e">
        <f t="shared" si="57"/>
        <v>#DIV/0!</v>
      </c>
      <c r="DH132" s="1258">
        <f t="shared" si="57"/>
        <v>3.5798832262018535E-3</v>
      </c>
      <c r="DI132" s="1258">
        <f t="shared" si="57"/>
        <v>0.77727481698907241</v>
      </c>
      <c r="DJ132" s="1258">
        <f t="shared" si="57"/>
        <v>1.0275717730560989</v>
      </c>
      <c r="DK132" s="1258">
        <f t="shared" si="57"/>
        <v>0.57861412441886206</v>
      </c>
      <c r="DL132" s="1258">
        <f t="shared" si="57"/>
        <v>0.82820630547903273</v>
      </c>
      <c r="DM132" s="1258">
        <f t="shared" si="57"/>
        <v>0.64304938063385353</v>
      </c>
      <c r="DN132" s="1258">
        <f t="shared" si="57"/>
        <v>0.67754757291200873</v>
      </c>
      <c r="DO132" s="1258">
        <f t="shared" si="57"/>
        <v>0.80791229742612014</v>
      </c>
      <c r="DP132" s="1258">
        <f t="shared" si="57"/>
        <v>1.0276832312230542</v>
      </c>
      <c r="DQ132" s="1258">
        <f t="shared" si="57"/>
        <v>0.57853830867741218</v>
      </c>
      <c r="DR132" s="1258">
        <f t="shared" si="57"/>
        <v>0.82825738493244794</v>
      </c>
      <c r="DS132" s="1258">
        <f t="shared" si="57"/>
        <v>0.78398775903420859</v>
      </c>
      <c r="DT132" s="1258">
        <f t="shared" si="57"/>
        <v>0.61083014048531292</v>
      </c>
      <c r="DU132" s="1258">
        <f t="shared" si="57"/>
        <v>0.94559672158568198</v>
      </c>
      <c r="DV132" s="1258">
        <f t="shared" si="57"/>
        <v>1.1745456153539999</v>
      </c>
      <c r="DW132" s="1258">
        <f t="shared" si="57"/>
        <v>0.47853915662650603</v>
      </c>
      <c r="DX132" s="1258">
        <f t="shared" si="57"/>
        <v>0.82848151062155784</v>
      </c>
      <c r="DY132" s="1258">
        <f t="shared" si="57"/>
        <v>0.80759862893461176</v>
      </c>
      <c r="DZ132" s="1258">
        <f t="shared" si="57"/>
        <v>0.84288725466082937</v>
      </c>
      <c r="EA132" s="1258">
        <f t="shared" si="57"/>
        <v>0.64627747036703409</v>
      </c>
      <c r="EB132" s="1258">
        <f t="shared" si="57"/>
        <v>1.1992956474625249</v>
      </c>
      <c r="EC132" s="1258">
        <f t="shared" si="57"/>
        <v>0.49570815450643779</v>
      </c>
      <c r="ED132" s="1258">
        <f t="shared" si="57"/>
        <v>0</v>
      </c>
      <c r="EE132" s="1258">
        <f t="shared" si="57"/>
        <v>0.79604213174920657</v>
      </c>
      <c r="EF132" s="1258">
        <f t="shared" si="57"/>
        <v>0.44738717568426528</v>
      </c>
      <c r="EG132" s="1258">
        <f t="shared" si="57"/>
        <v>0.92508718301976145</v>
      </c>
      <c r="EH132" s="1258">
        <f t="shared" si="57"/>
        <v>1.1997486852515475</v>
      </c>
      <c r="EI132" s="1258">
        <f t="shared" si="57"/>
        <v>0.46650374335699601</v>
      </c>
      <c r="EJ132" s="1258">
        <f t="shared" si="57"/>
        <v>0</v>
      </c>
      <c r="EK132" s="1258">
        <f t="shared" si="57"/>
        <v>0.75968169682814257</v>
      </c>
      <c r="EL132" s="1258">
        <f t="shared" ref="EL132:ER132" si="58">SUM(EL133)</f>
        <v>0.60484086979813478</v>
      </c>
      <c r="EM132" s="1258">
        <f t="shared" si="58"/>
        <v>0.84661218245501024</v>
      </c>
      <c r="EN132" s="1258">
        <f t="shared" si="58"/>
        <v>1.31518379380855</v>
      </c>
      <c r="EO132" s="1258">
        <f t="shared" si="58"/>
        <v>0.51975991611526917</v>
      </c>
      <c r="EP132" s="1258">
        <f t="shared" si="58"/>
        <v>0</v>
      </c>
      <c r="EQ132" s="1258">
        <f t="shared" si="58"/>
        <v>0.82159919054424102</v>
      </c>
      <c r="ER132" s="1258">
        <f t="shared" si="58"/>
        <v>5.0999999999999996</v>
      </c>
    </row>
    <row r="133" spans="1:148" s="1274" customFormat="1">
      <c r="A133" s="1270">
        <v>5.0999999999999996</v>
      </c>
      <c r="B133" s="1284" t="s">
        <v>1862</v>
      </c>
      <c r="C133" s="1276">
        <v>0</v>
      </c>
      <c r="D133" s="1272">
        <v>0</v>
      </c>
      <c r="E133" s="1272">
        <v>0</v>
      </c>
      <c r="F133" s="1272">
        <v>0</v>
      </c>
      <c r="G133" s="1272"/>
      <c r="H133" s="1272"/>
      <c r="I133" s="1272">
        <v>7898861</v>
      </c>
      <c r="J133" s="1272">
        <v>40254</v>
      </c>
      <c r="K133" s="1272">
        <v>39150</v>
      </c>
      <c r="L133" s="1272">
        <v>40658</v>
      </c>
      <c r="M133" s="1272">
        <v>51917</v>
      </c>
      <c r="N133" s="1272">
        <v>41067</v>
      </c>
      <c r="O133" s="1276">
        <v>41276</v>
      </c>
      <c r="P133" s="1272">
        <v>34330</v>
      </c>
      <c r="Q133" s="1272">
        <v>37697</v>
      </c>
      <c r="R133" s="1272">
        <v>46180</v>
      </c>
      <c r="S133" s="1272">
        <v>35728</v>
      </c>
      <c r="T133" s="1272">
        <v>34064</v>
      </c>
      <c r="U133" s="1272">
        <v>28277</v>
      </c>
      <c r="V133" s="1272">
        <v>27274</v>
      </c>
      <c r="W133" s="1272">
        <v>23914</v>
      </c>
      <c r="X133" s="1272">
        <v>34270.11</v>
      </c>
      <c r="Y133" s="1272">
        <v>23227</v>
      </c>
      <c r="Z133" s="1273">
        <v>24839</v>
      </c>
      <c r="AA133" s="1272">
        <v>23617</v>
      </c>
      <c r="AB133" s="1272">
        <v>17386</v>
      </c>
      <c r="AC133" s="1272">
        <v>39856.71</v>
      </c>
      <c r="AD133" s="1272">
        <v>24619</v>
      </c>
      <c r="AE133" s="1272">
        <v>24804</v>
      </c>
      <c r="AF133" s="1272">
        <v>21219</v>
      </c>
      <c r="AG133" s="1272">
        <v>21979</v>
      </c>
      <c r="AH133" s="1272">
        <v>22035</v>
      </c>
      <c r="AI133" s="1272">
        <v>22613</v>
      </c>
      <c r="AJ133" s="1272">
        <v>22148</v>
      </c>
      <c r="AK133" s="1272">
        <v>21487</v>
      </c>
      <c r="AL133" s="1272">
        <v>21029</v>
      </c>
      <c r="AM133" s="1276">
        <v>14874</v>
      </c>
      <c r="AN133" s="1272">
        <v>13455</v>
      </c>
      <c r="AO133" s="1272">
        <v>14919</v>
      </c>
      <c r="AP133" s="1272">
        <v>21455</v>
      </c>
      <c r="AQ133" s="1272">
        <v>22473</v>
      </c>
      <c r="AR133" s="1272">
        <v>23662</v>
      </c>
      <c r="AS133" s="1272">
        <v>22585</v>
      </c>
      <c r="AT133" s="1272">
        <v>22645</v>
      </c>
      <c r="AU133" s="1272">
        <v>26560</v>
      </c>
      <c r="AV133" s="1272">
        <v>26562</v>
      </c>
      <c r="AW133" s="1272">
        <v>25779</v>
      </c>
      <c r="AX133" s="1272">
        <v>27657</v>
      </c>
      <c r="AY133" s="1272">
        <v>26390</v>
      </c>
      <c r="AZ133" s="1272">
        <v>21560</v>
      </c>
      <c r="BA133" s="1272">
        <v>23104</v>
      </c>
      <c r="BB133" s="1272">
        <v>22414</v>
      </c>
      <c r="BC133" s="1272">
        <v>23219</v>
      </c>
      <c r="BD133" s="1272">
        <v>13935</v>
      </c>
      <c r="BE133" s="1272">
        <v>13068</v>
      </c>
      <c r="BF133" s="1272">
        <v>13101</v>
      </c>
      <c r="BG133" s="1272">
        <v>12710</v>
      </c>
      <c r="BH133" s="1272">
        <v>13167</v>
      </c>
      <c r="BI133" s="1272">
        <v>12026</v>
      </c>
      <c r="BJ133" s="1272">
        <v>14375</v>
      </c>
      <c r="BK133" s="1272">
        <v>10664</v>
      </c>
      <c r="BL133" s="1272">
        <v>9659</v>
      </c>
      <c r="BM133" s="1272">
        <v>10718</v>
      </c>
      <c r="BN133" s="1272">
        <v>10397</v>
      </c>
      <c r="BO133" s="1272">
        <v>10770</v>
      </c>
      <c r="BP133" s="1272">
        <v>10448</v>
      </c>
      <c r="BQ133" s="1272">
        <v>10823</v>
      </c>
      <c r="BR133" s="1272">
        <v>10851</v>
      </c>
      <c r="BS133" s="1272">
        <v>10530</v>
      </c>
      <c r="BT133" s="1272"/>
      <c r="BU133" s="1272"/>
      <c r="BV133" s="1273"/>
      <c r="BW133" s="1367"/>
      <c r="BX133" s="1373" t="e">
        <f>O133/C133</f>
        <v>#DIV/0!</v>
      </c>
      <c r="BY133" s="1373">
        <f>AA133/O133</f>
        <v>0.57217269115224345</v>
      </c>
      <c r="BZ133" s="1375">
        <f>AM133/AA133</f>
        <v>0.62980056738789858</v>
      </c>
      <c r="CA133" s="1375">
        <f>AY133/AM133</f>
        <v>1.7742369234906548</v>
      </c>
      <c r="CB133" s="1375">
        <f>BK133/AY133</f>
        <v>0.40409245926487308</v>
      </c>
      <c r="CC133" s="1376" t="e">
        <f>AVERAGE(BX133:CB133)</f>
        <v>#DIV/0!</v>
      </c>
      <c r="CD133" s="1375" t="e">
        <f>P133/D133</f>
        <v>#DIV/0!</v>
      </c>
      <c r="CE133" s="1375">
        <f>AB133/P133</f>
        <v>0.50643751820565108</v>
      </c>
      <c r="CF133" s="1375">
        <f>AN133/AB133</f>
        <v>0.77389853905441164</v>
      </c>
      <c r="CG133" s="1375">
        <f>AZ133/AN133</f>
        <v>1.6023782980304719</v>
      </c>
      <c r="CH133" s="1375">
        <f>BL133/AZ133</f>
        <v>0.44800556586270873</v>
      </c>
      <c r="CI133" s="1376" t="e">
        <f>AVERAGE(CD133:CH133)</f>
        <v>#DIV/0!</v>
      </c>
      <c r="CJ133" s="1375" t="e">
        <f>Q133/E133</f>
        <v>#DIV/0!</v>
      </c>
      <c r="CK133" s="1375">
        <f>AC133/Q133</f>
        <v>1.057291296389633</v>
      </c>
      <c r="CL133" s="1375">
        <f>AO133/AC133</f>
        <v>0.37431589310808644</v>
      </c>
      <c r="CM133" s="1375">
        <f>BA133/AO133</f>
        <v>1.5486292646960251</v>
      </c>
      <c r="CN133" s="1375">
        <f>BM133/BA133</f>
        <v>0.46390235457063711</v>
      </c>
      <c r="CO133" s="1376" t="e">
        <f>AVERAGE(CJ133:CN133)</f>
        <v>#DIV/0!</v>
      </c>
      <c r="CP133" s="1375" t="e">
        <f>R133/F133</f>
        <v>#DIV/0!</v>
      </c>
      <c r="CQ133" s="1375">
        <f>AS133/R133</f>
        <v>0.48906453009961021</v>
      </c>
      <c r="CR133" s="1375">
        <f>AP133/AP133</f>
        <v>1</v>
      </c>
      <c r="CS133" s="1375">
        <f>BB133/AP133</f>
        <v>1.0446982055464926</v>
      </c>
      <c r="CT133" s="1375">
        <f>BN133/BB133</f>
        <v>0.46386187204425805</v>
      </c>
      <c r="CU133" s="1376" t="e">
        <f>AVERAGE(CP133:CT133)</f>
        <v>#DIV/0!</v>
      </c>
      <c r="CV133" s="1375" t="e">
        <f>S133/G133</f>
        <v>#DIV/0!</v>
      </c>
      <c r="CW133" s="1375">
        <f>AE133/S133</f>
        <v>0.69424540976265114</v>
      </c>
      <c r="CX133" s="1375">
        <f>AQ133/AE133</f>
        <v>0.90602322206095787</v>
      </c>
      <c r="CY133" s="1375">
        <f>BC133/AQ133</f>
        <v>1.033195390023584</v>
      </c>
      <c r="CZ133" s="1375">
        <f>BO133/BC133</f>
        <v>0.46384426547224256</v>
      </c>
      <c r="DA133" s="1376" t="e">
        <f>AVERAGE(CV133:CZ133)</f>
        <v>#DIV/0!</v>
      </c>
      <c r="DB133" s="1375" t="e">
        <f>T133/H133</f>
        <v>#DIV/0!</v>
      </c>
      <c r="DC133" s="1375">
        <f>AF133/T133</f>
        <v>0.62291568811648657</v>
      </c>
      <c r="DD133" s="1375">
        <f>AR133/AF133</f>
        <v>1.1151326641217776</v>
      </c>
      <c r="DE133" s="1375">
        <f>BD133/AR133</f>
        <v>0.58891894176316462</v>
      </c>
      <c r="DF133" s="1375">
        <f>BP133/BD133</f>
        <v>0.74976677430929317</v>
      </c>
      <c r="DG133" s="1376" t="e">
        <f>AVERAGE(DB133:DF133)</f>
        <v>#DIV/0!</v>
      </c>
      <c r="DH133" s="1375">
        <f>U133/I133</f>
        <v>3.5798832262018535E-3</v>
      </c>
      <c r="DI133" s="1375">
        <f>AG133/U133</f>
        <v>0.77727481698907241</v>
      </c>
      <c r="DJ133" s="1375">
        <f>AS133/AG133</f>
        <v>1.0275717730560989</v>
      </c>
      <c r="DK133" s="1375">
        <f>BE133/AS133</f>
        <v>0.57861412441886206</v>
      </c>
      <c r="DL133" s="1375">
        <f>BQ133/BE133</f>
        <v>0.82820630547903273</v>
      </c>
      <c r="DM133" s="1376">
        <f>AVERAGE(DH133:DL133)</f>
        <v>0.64304938063385353</v>
      </c>
      <c r="DN133" s="1375">
        <f>V133/J133</f>
        <v>0.67754757291200873</v>
      </c>
      <c r="DO133" s="1375">
        <f>AH133/V133</f>
        <v>0.80791229742612014</v>
      </c>
      <c r="DP133" s="1375">
        <f>AT133/AH133</f>
        <v>1.0276832312230542</v>
      </c>
      <c r="DQ133" s="1375">
        <f>BF133/AT133</f>
        <v>0.57853830867741218</v>
      </c>
      <c r="DR133" s="1375">
        <f>BR133/BF133</f>
        <v>0.82825738493244794</v>
      </c>
      <c r="DS133" s="1376">
        <f>AVERAGE(DN133:DR133)</f>
        <v>0.78398775903420859</v>
      </c>
      <c r="DT133" s="1375">
        <f>W133/K133</f>
        <v>0.61083014048531292</v>
      </c>
      <c r="DU133" s="1375">
        <f>AI133/W133</f>
        <v>0.94559672158568198</v>
      </c>
      <c r="DV133" s="1375">
        <f>AU133/AI133</f>
        <v>1.1745456153539999</v>
      </c>
      <c r="DW133" s="1375">
        <f>BG133/AU133</f>
        <v>0.47853915662650603</v>
      </c>
      <c r="DX133" s="1375">
        <f>BS133/BG133</f>
        <v>0.82848151062155784</v>
      </c>
      <c r="DY133" s="1376">
        <f>AVERAGE(DT133:DX133)</f>
        <v>0.80759862893461176</v>
      </c>
      <c r="DZ133" s="1375">
        <f>X133/L133</f>
        <v>0.84288725466082937</v>
      </c>
      <c r="EA133" s="1375">
        <f>AJ133/X133</f>
        <v>0.64627747036703409</v>
      </c>
      <c r="EB133" s="1375">
        <f>AV133/AJ133</f>
        <v>1.1992956474625249</v>
      </c>
      <c r="EC133" s="1375">
        <f>BH133/AV133</f>
        <v>0.49570815450643779</v>
      </c>
      <c r="ED133" s="1272"/>
      <c r="EE133" s="1376">
        <f>AVERAGE(DZ133:ED133)</f>
        <v>0.79604213174920657</v>
      </c>
      <c r="EF133" s="1375">
        <f>Y133/M133</f>
        <v>0.44738717568426528</v>
      </c>
      <c r="EG133" s="1375">
        <f>AK133/Y133</f>
        <v>0.92508718301976145</v>
      </c>
      <c r="EH133" s="1375">
        <f>AW133/AK133</f>
        <v>1.1997486852515475</v>
      </c>
      <c r="EI133" s="1375">
        <f>BI133/AW133</f>
        <v>0.46650374335699601</v>
      </c>
      <c r="EJ133" s="1272"/>
      <c r="EK133" s="1376">
        <f>AVERAGE(EF133:EJ133)</f>
        <v>0.75968169682814257</v>
      </c>
      <c r="EL133" s="1375">
        <f>Z133/N133</f>
        <v>0.60484086979813478</v>
      </c>
      <c r="EM133" s="1375">
        <f>AL133/Z133</f>
        <v>0.84661218245501024</v>
      </c>
      <c r="EN133" s="1375">
        <f>AX133/AL133</f>
        <v>1.31518379380855</v>
      </c>
      <c r="EO133" s="1375">
        <f>BJ133/AX133</f>
        <v>0.51975991611526917</v>
      </c>
      <c r="EP133" s="1272"/>
      <c r="EQ133" s="1376">
        <f>AVERAGE(EL133:EP133)</f>
        <v>0.82159919054424102</v>
      </c>
      <c r="ER133" s="1275">
        <v>5.0999999999999996</v>
      </c>
    </row>
    <row r="134" spans="1:148">
      <c r="A134" s="853">
        <v>5.2</v>
      </c>
      <c r="B134" s="168" t="s">
        <v>1861</v>
      </c>
      <c r="C134" s="812"/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7"/>
      <c r="O134" s="812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7"/>
      <c r="AA134" s="812"/>
      <c r="AB134" s="178"/>
      <c r="AC134" s="178"/>
      <c r="AD134" s="178"/>
      <c r="AE134" s="178"/>
      <c r="AF134" s="178"/>
      <c r="AG134" s="178"/>
      <c r="AH134" s="178"/>
      <c r="AI134" s="178"/>
      <c r="AJ134" s="178"/>
      <c r="AK134" s="178"/>
      <c r="AL134" s="177"/>
      <c r="AM134" s="812"/>
      <c r="AN134" s="178"/>
      <c r="AO134" s="178"/>
      <c r="AP134" s="178"/>
      <c r="AQ134" s="178"/>
      <c r="AR134" s="178"/>
      <c r="AS134" s="178"/>
      <c r="AT134" s="178"/>
      <c r="AU134" s="178"/>
      <c r="AV134" s="178"/>
      <c r="AW134" s="178"/>
      <c r="AX134" s="177"/>
      <c r="AY134" s="812"/>
      <c r="AZ134" s="178"/>
      <c r="BA134" s="178"/>
      <c r="BB134" s="178"/>
      <c r="BC134" s="178"/>
      <c r="BD134" s="178"/>
      <c r="BE134" s="178"/>
      <c r="BF134" s="178"/>
      <c r="BG134" s="178"/>
      <c r="BH134" s="178"/>
      <c r="BI134" s="178"/>
      <c r="BJ134" s="177"/>
      <c r="BK134" s="812"/>
      <c r="BL134" s="178"/>
      <c r="BM134" s="178"/>
      <c r="BN134" s="178"/>
      <c r="BO134" s="178"/>
      <c r="BP134" s="178"/>
      <c r="BQ134" s="178"/>
      <c r="BR134" s="178"/>
      <c r="BS134" s="178"/>
      <c r="BT134" s="178"/>
      <c r="BU134" s="178"/>
      <c r="BV134" s="177"/>
      <c r="BX134" s="178"/>
      <c r="BY134" s="178"/>
      <c r="BZ134" s="178"/>
      <c r="CA134" s="178"/>
      <c r="CB134" s="178"/>
      <c r="CC134" s="177"/>
      <c r="CD134" s="178"/>
      <c r="CE134" s="178"/>
      <c r="CF134" s="178"/>
      <c r="CG134" s="178"/>
      <c r="CH134" s="178"/>
      <c r="CI134" s="177"/>
      <c r="CJ134" s="178"/>
      <c r="CK134" s="178"/>
      <c r="CL134" s="178"/>
      <c r="CM134" s="178"/>
      <c r="CN134" s="178"/>
      <c r="CO134" s="177"/>
      <c r="CP134" s="178"/>
      <c r="CQ134" s="178"/>
      <c r="CR134" s="178"/>
      <c r="CS134" s="178"/>
      <c r="CT134" s="178"/>
      <c r="CU134" s="177"/>
      <c r="CV134" s="178"/>
      <c r="CW134" s="178"/>
      <c r="CX134" s="178"/>
      <c r="CY134" s="178"/>
      <c r="CZ134" s="178"/>
      <c r="DA134" s="177"/>
      <c r="DB134" s="178"/>
      <c r="DC134" s="178"/>
      <c r="DD134" s="178"/>
      <c r="DE134" s="178"/>
      <c r="DF134" s="178"/>
      <c r="DG134" s="177"/>
      <c r="DH134" s="178"/>
      <c r="DI134" s="178"/>
      <c r="DJ134" s="178"/>
      <c r="DK134" s="178"/>
      <c r="DL134" s="178"/>
      <c r="DM134" s="177"/>
      <c r="DN134" s="178"/>
      <c r="DO134" s="178"/>
      <c r="DP134" s="178"/>
      <c r="DQ134" s="178"/>
      <c r="DR134" s="178"/>
      <c r="DS134" s="177"/>
      <c r="DT134" s="178"/>
      <c r="DU134" s="178"/>
      <c r="DV134" s="178"/>
      <c r="DW134" s="178"/>
      <c r="DX134" s="178"/>
      <c r="DY134" s="177"/>
      <c r="DZ134" s="178"/>
      <c r="EA134" s="178"/>
      <c r="EB134" s="178"/>
      <c r="EC134" s="178"/>
      <c r="ED134" s="178"/>
      <c r="EE134" s="177"/>
      <c r="EF134" s="178"/>
      <c r="EG134" s="178"/>
      <c r="EH134" s="178"/>
      <c r="EI134" s="178"/>
      <c r="EJ134" s="178"/>
      <c r="EK134" s="177"/>
      <c r="EL134" s="178"/>
      <c r="EM134" s="178"/>
      <c r="EN134" s="178"/>
      <c r="EO134" s="178"/>
      <c r="EP134" s="178"/>
      <c r="EQ134" s="177"/>
      <c r="ER134" s="855">
        <v>5.2</v>
      </c>
    </row>
    <row r="135" spans="1:148">
      <c r="A135" s="853">
        <v>5.3</v>
      </c>
      <c r="B135" s="168" t="s">
        <v>1860</v>
      </c>
      <c r="C135" s="812"/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7"/>
      <c r="O135" s="812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7"/>
      <c r="AA135" s="812"/>
      <c r="AB135" s="178"/>
      <c r="AC135" s="178"/>
      <c r="AD135" s="178"/>
      <c r="AE135" s="178"/>
      <c r="AF135" s="178"/>
      <c r="AG135" s="178"/>
      <c r="AH135" s="178"/>
      <c r="AI135" s="178"/>
      <c r="AJ135" s="178"/>
      <c r="AK135" s="178"/>
      <c r="AL135" s="177"/>
      <c r="AM135" s="812"/>
      <c r="AN135" s="178"/>
      <c r="AO135" s="178"/>
      <c r="AP135" s="178"/>
      <c r="AQ135" s="178"/>
      <c r="AR135" s="178"/>
      <c r="AS135" s="178"/>
      <c r="AT135" s="178"/>
      <c r="AU135" s="178"/>
      <c r="AV135" s="178"/>
      <c r="AW135" s="178"/>
      <c r="AX135" s="177"/>
      <c r="AY135" s="812"/>
      <c r="AZ135" s="178"/>
      <c r="BA135" s="178"/>
      <c r="BB135" s="178"/>
      <c r="BC135" s="178"/>
      <c r="BD135" s="178"/>
      <c r="BE135" s="178"/>
      <c r="BF135" s="178"/>
      <c r="BG135" s="178"/>
      <c r="BH135" s="178"/>
      <c r="BI135" s="178"/>
      <c r="BJ135" s="177"/>
      <c r="BK135" s="812"/>
      <c r="BL135" s="178"/>
      <c r="BM135" s="178"/>
      <c r="BN135" s="178"/>
      <c r="BO135" s="178"/>
      <c r="BP135" s="178"/>
      <c r="BQ135" s="178"/>
      <c r="BR135" s="178"/>
      <c r="BS135" s="178"/>
      <c r="BT135" s="178"/>
      <c r="BU135" s="178"/>
      <c r="BV135" s="177"/>
      <c r="BX135" s="178"/>
      <c r="BY135" s="178"/>
      <c r="BZ135" s="178"/>
      <c r="CA135" s="178"/>
      <c r="CB135" s="178"/>
      <c r="CC135" s="177"/>
      <c r="CD135" s="178"/>
      <c r="CE135" s="178"/>
      <c r="CF135" s="178"/>
      <c r="CG135" s="178"/>
      <c r="CH135" s="178"/>
      <c r="CI135" s="177"/>
      <c r="CJ135" s="178"/>
      <c r="CK135" s="178"/>
      <c r="CL135" s="178"/>
      <c r="CM135" s="178"/>
      <c r="CN135" s="178"/>
      <c r="CO135" s="177"/>
      <c r="CP135" s="178"/>
      <c r="CQ135" s="178"/>
      <c r="CR135" s="178"/>
      <c r="CS135" s="178"/>
      <c r="CT135" s="178"/>
      <c r="CU135" s="177"/>
      <c r="CV135" s="178"/>
      <c r="CW135" s="178"/>
      <c r="CX135" s="178"/>
      <c r="CY135" s="178"/>
      <c r="CZ135" s="178"/>
      <c r="DA135" s="177"/>
      <c r="DB135" s="178"/>
      <c r="DC135" s="178"/>
      <c r="DD135" s="178"/>
      <c r="DE135" s="178"/>
      <c r="DF135" s="178"/>
      <c r="DG135" s="177"/>
      <c r="DH135" s="178"/>
      <c r="DI135" s="178"/>
      <c r="DJ135" s="178"/>
      <c r="DK135" s="178"/>
      <c r="DL135" s="178"/>
      <c r="DM135" s="177"/>
      <c r="DN135" s="178"/>
      <c r="DO135" s="178"/>
      <c r="DP135" s="178"/>
      <c r="DQ135" s="178"/>
      <c r="DR135" s="178"/>
      <c r="DS135" s="177"/>
      <c r="DT135" s="178"/>
      <c r="DU135" s="178"/>
      <c r="DV135" s="178"/>
      <c r="DW135" s="178"/>
      <c r="DX135" s="178"/>
      <c r="DY135" s="177"/>
      <c r="DZ135" s="178"/>
      <c r="EA135" s="178"/>
      <c r="EB135" s="178"/>
      <c r="EC135" s="178"/>
      <c r="ED135" s="178"/>
      <c r="EE135" s="177"/>
      <c r="EF135" s="178"/>
      <c r="EG135" s="178"/>
      <c r="EH135" s="178"/>
      <c r="EI135" s="178"/>
      <c r="EJ135" s="178"/>
      <c r="EK135" s="177"/>
      <c r="EL135" s="178"/>
      <c r="EM135" s="178"/>
      <c r="EN135" s="178"/>
      <c r="EO135" s="178"/>
      <c r="EP135" s="178"/>
      <c r="EQ135" s="177"/>
      <c r="ER135" s="855">
        <v>5.3</v>
      </c>
    </row>
    <row r="136" spans="1:148" ht="14.4" thickBot="1">
      <c r="A136" s="853">
        <v>5.4</v>
      </c>
      <c r="B136" s="816" t="s">
        <v>1130</v>
      </c>
      <c r="C136" s="812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7"/>
      <c r="O136" s="812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7"/>
      <c r="AA136" s="812"/>
      <c r="AB136" s="178"/>
      <c r="AC136" s="178"/>
      <c r="AD136" s="178"/>
      <c r="AE136" s="178"/>
      <c r="AF136" s="178"/>
      <c r="AG136" s="178"/>
      <c r="AH136" s="178"/>
      <c r="AI136" s="178"/>
      <c r="AJ136" s="178"/>
      <c r="AK136" s="178"/>
      <c r="AL136" s="177"/>
      <c r="AM136" s="812"/>
      <c r="AN136" s="178"/>
      <c r="AO136" s="178"/>
      <c r="AP136" s="178"/>
      <c r="AQ136" s="178"/>
      <c r="AR136" s="178"/>
      <c r="AS136" s="178"/>
      <c r="AT136" s="178"/>
      <c r="AU136" s="178"/>
      <c r="AV136" s="178"/>
      <c r="AW136" s="178"/>
      <c r="AX136" s="177"/>
      <c r="AY136" s="812"/>
      <c r="AZ136" s="178"/>
      <c r="BA136" s="178"/>
      <c r="BB136" s="178"/>
      <c r="BC136" s="178"/>
      <c r="BD136" s="178"/>
      <c r="BE136" s="178"/>
      <c r="BF136" s="178"/>
      <c r="BG136" s="178"/>
      <c r="BH136" s="178"/>
      <c r="BI136" s="178"/>
      <c r="BJ136" s="177"/>
      <c r="BK136" s="812"/>
      <c r="BL136" s="178"/>
      <c r="BM136" s="178"/>
      <c r="BN136" s="178"/>
      <c r="BO136" s="178"/>
      <c r="BP136" s="178"/>
      <c r="BQ136" s="178"/>
      <c r="BR136" s="178"/>
      <c r="BS136" s="178"/>
      <c r="BT136" s="178"/>
      <c r="BU136" s="178"/>
      <c r="BV136" s="177"/>
      <c r="BX136" s="178"/>
      <c r="BY136" s="178"/>
      <c r="BZ136" s="178"/>
      <c r="CA136" s="178"/>
      <c r="CB136" s="178"/>
      <c r="CC136" s="177"/>
      <c r="CD136" s="178"/>
      <c r="CE136" s="178"/>
      <c r="CF136" s="178"/>
      <c r="CG136" s="178"/>
      <c r="CH136" s="178"/>
      <c r="CI136" s="177"/>
      <c r="CJ136" s="178"/>
      <c r="CK136" s="178"/>
      <c r="CL136" s="178"/>
      <c r="CM136" s="178"/>
      <c r="CN136" s="178"/>
      <c r="CO136" s="177"/>
      <c r="CP136" s="178"/>
      <c r="CQ136" s="178"/>
      <c r="CR136" s="178"/>
      <c r="CS136" s="178"/>
      <c r="CT136" s="178"/>
      <c r="CU136" s="177"/>
      <c r="CV136" s="178"/>
      <c r="CW136" s="178"/>
      <c r="CX136" s="178"/>
      <c r="CY136" s="178"/>
      <c r="CZ136" s="178"/>
      <c r="DA136" s="177"/>
      <c r="DB136" s="178"/>
      <c r="DC136" s="178"/>
      <c r="DD136" s="178"/>
      <c r="DE136" s="178"/>
      <c r="DF136" s="178"/>
      <c r="DG136" s="177"/>
      <c r="DH136" s="178"/>
      <c r="DI136" s="178"/>
      <c r="DJ136" s="178"/>
      <c r="DK136" s="178"/>
      <c r="DL136" s="178"/>
      <c r="DM136" s="177"/>
      <c r="DN136" s="178"/>
      <c r="DO136" s="178"/>
      <c r="DP136" s="178"/>
      <c r="DQ136" s="178"/>
      <c r="DR136" s="178"/>
      <c r="DS136" s="177"/>
      <c r="DT136" s="178"/>
      <c r="DU136" s="178"/>
      <c r="DV136" s="178"/>
      <c r="DW136" s="178"/>
      <c r="DX136" s="178"/>
      <c r="DY136" s="177"/>
      <c r="DZ136" s="178"/>
      <c r="EA136" s="178"/>
      <c r="EB136" s="178"/>
      <c r="EC136" s="178"/>
      <c r="ED136" s="178"/>
      <c r="EE136" s="177"/>
      <c r="EF136" s="178"/>
      <c r="EG136" s="178"/>
      <c r="EH136" s="178"/>
      <c r="EI136" s="178"/>
      <c r="EJ136" s="178"/>
      <c r="EK136" s="177"/>
      <c r="EL136" s="178"/>
      <c r="EM136" s="178"/>
      <c r="EN136" s="178"/>
      <c r="EO136" s="178"/>
      <c r="EP136" s="178"/>
      <c r="EQ136" s="177"/>
      <c r="ER136" s="855">
        <v>5.4</v>
      </c>
    </row>
    <row r="137" spans="1:148">
      <c r="A137" s="853">
        <v>6</v>
      </c>
      <c r="B137" s="170" t="s">
        <v>1859</v>
      </c>
      <c r="C137" s="812">
        <f>SUM(C138:C139)</f>
        <v>0</v>
      </c>
      <c r="D137" s="812">
        <f t="shared" ref="D137:BO137" si="59">SUM(D138:D139)</f>
        <v>0</v>
      </c>
      <c r="E137" s="812">
        <f t="shared" si="59"/>
        <v>0</v>
      </c>
      <c r="F137" s="812">
        <f t="shared" si="59"/>
        <v>0</v>
      </c>
      <c r="G137" s="812">
        <f t="shared" si="59"/>
        <v>0</v>
      </c>
      <c r="H137" s="812">
        <f t="shared" si="59"/>
        <v>0</v>
      </c>
      <c r="I137" s="812">
        <f t="shared" si="59"/>
        <v>0</v>
      </c>
      <c r="J137" s="812">
        <f t="shared" si="59"/>
        <v>0</v>
      </c>
      <c r="K137" s="812">
        <f t="shared" si="59"/>
        <v>0</v>
      </c>
      <c r="L137" s="812">
        <f t="shared" si="59"/>
        <v>0</v>
      </c>
      <c r="M137" s="812">
        <f t="shared" si="59"/>
        <v>0</v>
      </c>
      <c r="N137" s="812">
        <f t="shared" si="59"/>
        <v>0</v>
      </c>
      <c r="O137" s="812">
        <f t="shared" si="59"/>
        <v>0</v>
      </c>
      <c r="P137" s="812">
        <f t="shared" si="59"/>
        <v>0</v>
      </c>
      <c r="Q137" s="812">
        <f t="shared" si="59"/>
        <v>0</v>
      </c>
      <c r="R137" s="812">
        <f t="shared" si="59"/>
        <v>0</v>
      </c>
      <c r="S137" s="812">
        <f t="shared" si="59"/>
        <v>0</v>
      </c>
      <c r="T137" s="812">
        <f t="shared" si="59"/>
        <v>0</v>
      </c>
      <c r="U137" s="812">
        <f t="shared" si="59"/>
        <v>0</v>
      </c>
      <c r="V137" s="812">
        <f t="shared" si="59"/>
        <v>0</v>
      </c>
      <c r="W137" s="812">
        <f t="shared" si="59"/>
        <v>0</v>
      </c>
      <c r="X137" s="812">
        <f t="shared" si="59"/>
        <v>0</v>
      </c>
      <c r="Y137" s="812">
        <f t="shared" si="59"/>
        <v>0</v>
      </c>
      <c r="Z137" s="812">
        <f t="shared" si="59"/>
        <v>0</v>
      </c>
      <c r="AA137" s="812">
        <f t="shared" si="59"/>
        <v>0</v>
      </c>
      <c r="AB137" s="812">
        <f t="shared" si="59"/>
        <v>0</v>
      </c>
      <c r="AC137" s="812">
        <f t="shared" si="59"/>
        <v>0</v>
      </c>
      <c r="AD137" s="812">
        <f t="shared" si="59"/>
        <v>0</v>
      </c>
      <c r="AE137" s="812">
        <f t="shared" si="59"/>
        <v>0</v>
      </c>
      <c r="AF137" s="812">
        <f t="shared" si="59"/>
        <v>0</v>
      </c>
      <c r="AG137" s="812">
        <f t="shared" si="59"/>
        <v>0</v>
      </c>
      <c r="AH137" s="812">
        <f t="shared" si="59"/>
        <v>0</v>
      </c>
      <c r="AI137" s="812">
        <f t="shared" si="59"/>
        <v>0</v>
      </c>
      <c r="AJ137" s="812">
        <f t="shared" si="59"/>
        <v>0</v>
      </c>
      <c r="AK137" s="812">
        <f t="shared" si="59"/>
        <v>0</v>
      </c>
      <c r="AL137" s="812">
        <f t="shared" si="59"/>
        <v>0</v>
      </c>
      <c r="AM137" s="812">
        <f t="shared" si="59"/>
        <v>0</v>
      </c>
      <c r="AN137" s="812">
        <f t="shared" si="59"/>
        <v>0</v>
      </c>
      <c r="AO137" s="812">
        <f t="shared" si="59"/>
        <v>0</v>
      </c>
      <c r="AP137" s="812">
        <f t="shared" si="59"/>
        <v>0</v>
      </c>
      <c r="AQ137" s="812">
        <f t="shared" si="59"/>
        <v>0</v>
      </c>
      <c r="AR137" s="812">
        <f t="shared" si="59"/>
        <v>0</v>
      </c>
      <c r="AS137" s="812">
        <f t="shared" si="59"/>
        <v>0</v>
      </c>
      <c r="AT137" s="812">
        <f t="shared" si="59"/>
        <v>0</v>
      </c>
      <c r="AU137" s="812">
        <f t="shared" si="59"/>
        <v>0</v>
      </c>
      <c r="AV137" s="812">
        <f t="shared" si="59"/>
        <v>0</v>
      </c>
      <c r="AW137" s="812">
        <f t="shared" si="59"/>
        <v>0</v>
      </c>
      <c r="AX137" s="812">
        <f t="shared" si="59"/>
        <v>0</v>
      </c>
      <c r="AY137" s="812">
        <f t="shared" si="59"/>
        <v>0</v>
      </c>
      <c r="AZ137" s="812">
        <f t="shared" si="59"/>
        <v>0</v>
      </c>
      <c r="BA137" s="812">
        <f t="shared" si="59"/>
        <v>0</v>
      </c>
      <c r="BB137" s="812">
        <f t="shared" si="59"/>
        <v>0</v>
      </c>
      <c r="BC137" s="812">
        <f t="shared" si="59"/>
        <v>0</v>
      </c>
      <c r="BD137" s="812">
        <f t="shared" si="59"/>
        <v>0</v>
      </c>
      <c r="BE137" s="812">
        <f t="shared" si="59"/>
        <v>0</v>
      </c>
      <c r="BF137" s="812">
        <f t="shared" si="59"/>
        <v>0</v>
      </c>
      <c r="BG137" s="812">
        <f t="shared" si="59"/>
        <v>0</v>
      </c>
      <c r="BH137" s="812">
        <f t="shared" si="59"/>
        <v>0</v>
      </c>
      <c r="BI137" s="812">
        <f t="shared" si="59"/>
        <v>0</v>
      </c>
      <c r="BJ137" s="812">
        <f t="shared" si="59"/>
        <v>0</v>
      </c>
      <c r="BK137" s="812">
        <f t="shared" si="59"/>
        <v>0</v>
      </c>
      <c r="BL137" s="812">
        <f t="shared" si="59"/>
        <v>0</v>
      </c>
      <c r="BM137" s="812">
        <f t="shared" si="59"/>
        <v>0</v>
      </c>
      <c r="BN137" s="812">
        <f t="shared" si="59"/>
        <v>0</v>
      </c>
      <c r="BO137" s="812">
        <f t="shared" si="59"/>
        <v>0</v>
      </c>
      <c r="BP137" s="812">
        <f t="shared" ref="BP137:BV137" si="60">SUM(BP138:BP139)</f>
        <v>0</v>
      </c>
      <c r="BQ137" s="812">
        <f t="shared" si="60"/>
        <v>0</v>
      </c>
      <c r="BR137" s="812">
        <f t="shared" si="60"/>
        <v>0</v>
      </c>
      <c r="BS137" s="812">
        <f t="shared" si="60"/>
        <v>0</v>
      </c>
      <c r="BT137" s="812">
        <f t="shared" si="60"/>
        <v>0</v>
      </c>
      <c r="BU137" s="812">
        <f t="shared" si="60"/>
        <v>0</v>
      </c>
      <c r="BV137" s="812">
        <f t="shared" si="60"/>
        <v>0</v>
      </c>
      <c r="BX137" s="178"/>
      <c r="BY137" s="178"/>
      <c r="BZ137" s="178"/>
      <c r="CA137" s="178"/>
      <c r="CB137" s="178"/>
      <c r="CC137" s="177"/>
      <c r="CD137" s="178"/>
      <c r="CE137" s="178"/>
      <c r="CF137" s="178"/>
      <c r="CG137" s="178"/>
      <c r="CH137" s="178"/>
      <c r="CI137" s="177"/>
      <c r="CJ137" s="178"/>
      <c r="CK137" s="178"/>
      <c r="CL137" s="178"/>
      <c r="CM137" s="178"/>
      <c r="CN137" s="178"/>
      <c r="CO137" s="177"/>
      <c r="CP137" s="178"/>
      <c r="CQ137" s="178"/>
      <c r="CR137" s="178"/>
      <c r="CS137" s="178"/>
      <c r="CT137" s="178"/>
      <c r="CU137" s="177"/>
      <c r="CV137" s="178"/>
      <c r="CW137" s="178"/>
      <c r="CX137" s="178"/>
      <c r="CY137" s="178"/>
      <c r="CZ137" s="178"/>
      <c r="DA137" s="177"/>
      <c r="DB137" s="178"/>
      <c r="DC137" s="178"/>
      <c r="DD137" s="178"/>
      <c r="DE137" s="178"/>
      <c r="DF137" s="178"/>
      <c r="DG137" s="177"/>
      <c r="DH137" s="178"/>
      <c r="DI137" s="178"/>
      <c r="DJ137" s="178"/>
      <c r="DK137" s="178"/>
      <c r="DL137" s="178"/>
      <c r="DM137" s="177"/>
      <c r="DN137" s="178"/>
      <c r="DO137" s="178"/>
      <c r="DP137" s="178"/>
      <c r="DQ137" s="178"/>
      <c r="DR137" s="178"/>
      <c r="DS137" s="177"/>
      <c r="DT137" s="178"/>
      <c r="DU137" s="178"/>
      <c r="DV137" s="178"/>
      <c r="DW137" s="178"/>
      <c r="DX137" s="178"/>
      <c r="DY137" s="177"/>
      <c r="DZ137" s="178"/>
      <c r="EA137" s="178"/>
      <c r="EB137" s="178"/>
      <c r="EC137" s="178"/>
      <c r="ED137" s="178"/>
      <c r="EE137" s="177"/>
      <c r="EF137" s="178"/>
      <c r="EG137" s="178"/>
      <c r="EH137" s="178"/>
      <c r="EI137" s="178"/>
      <c r="EJ137" s="178"/>
      <c r="EK137" s="177"/>
      <c r="EL137" s="178"/>
      <c r="EM137" s="178"/>
      <c r="EN137" s="178"/>
      <c r="EO137" s="178"/>
      <c r="EP137" s="178"/>
      <c r="EQ137" s="177"/>
      <c r="ER137" s="855">
        <v>6</v>
      </c>
    </row>
    <row r="138" spans="1:148">
      <c r="A138" s="853">
        <v>6.1</v>
      </c>
      <c r="B138" s="168" t="s">
        <v>1858</v>
      </c>
      <c r="C138" s="812"/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7"/>
      <c r="O138" s="812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7"/>
      <c r="AA138" s="812"/>
      <c r="AB138" s="178"/>
      <c r="AC138" s="178"/>
      <c r="AD138" s="178"/>
      <c r="AE138" s="178"/>
      <c r="AF138" s="178"/>
      <c r="AG138" s="178"/>
      <c r="AH138" s="178"/>
      <c r="AI138" s="178"/>
      <c r="AJ138" s="178"/>
      <c r="AK138" s="178"/>
      <c r="AL138" s="177"/>
      <c r="AM138" s="812"/>
      <c r="AN138" s="178"/>
      <c r="AO138" s="178"/>
      <c r="AP138" s="178"/>
      <c r="AQ138" s="178"/>
      <c r="AR138" s="178"/>
      <c r="AS138" s="178"/>
      <c r="AT138" s="178"/>
      <c r="AU138" s="178"/>
      <c r="AV138" s="178"/>
      <c r="AW138" s="178"/>
      <c r="AX138" s="177"/>
      <c r="AY138" s="812"/>
      <c r="AZ138" s="178"/>
      <c r="BA138" s="178"/>
      <c r="BB138" s="178"/>
      <c r="BC138" s="178"/>
      <c r="BD138" s="178"/>
      <c r="BE138" s="178"/>
      <c r="BF138" s="178"/>
      <c r="BG138" s="178"/>
      <c r="BH138" s="178"/>
      <c r="BI138" s="178"/>
      <c r="BJ138" s="177"/>
      <c r="BK138" s="812"/>
      <c r="BL138" s="178"/>
      <c r="BM138" s="178"/>
      <c r="BN138" s="178"/>
      <c r="BO138" s="178"/>
      <c r="BP138" s="178"/>
      <c r="BQ138" s="178"/>
      <c r="BR138" s="178"/>
      <c r="BS138" s="178"/>
      <c r="BT138" s="178"/>
      <c r="BU138" s="178"/>
      <c r="BV138" s="177"/>
      <c r="BX138" s="178"/>
      <c r="BY138" s="178"/>
      <c r="BZ138" s="178"/>
      <c r="CA138" s="178"/>
      <c r="CB138" s="178"/>
      <c r="CC138" s="177"/>
      <c r="CD138" s="178"/>
      <c r="CE138" s="178"/>
      <c r="CF138" s="178"/>
      <c r="CG138" s="178"/>
      <c r="CH138" s="178"/>
      <c r="CI138" s="177"/>
      <c r="CJ138" s="178"/>
      <c r="CK138" s="178"/>
      <c r="CL138" s="178"/>
      <c r="CM138" s="178"/>
      <c r="CN138" s="178"/>
      <c r="CO138" s="177"/>
      <c r="CP138" s="178"/>
      <c r="CQ138" s="178"/>
      <c r="CR138" s="178"/>
      <c r="CS138" s="178"/>
      <c r="CT138" s="178"/>
      <c r="CU138" s="177"/>
      <c r="CV138" s="178"/>
      <c r="CW138" s="178"/>
      <c r="CX138" s="178"/>
      <c r="CY138" s="178"/>
      <c r="CZ138" s="178"/>
      <c r="DA138" s="177"/>
      <c r="DB138" s="178"/>
      <c r="DC138" s="178"/>
      <c r="DD138" s="178"/>
      <c r="DE138" s="178"/>
      <c r="DF138" s="178"/>
      <c r="DG138" s="177"/>
      <c r="DH138" s="178"/>
      <c r="DI138" s="178"/>
      <c r="DJ138" s="178"/>
      <c r="DK138" s="178"/>
      <c r="DL138" s="178"/>
      <c r="DM138" s="177"/>
      <c r="DN138" s="178"/>
      <c r="DO138" s="178"/>
      <c r="DP138" s="178"/>
      <c r="DQ138" s="178"/>
      <c r="DR138" s="178"/>
      <c r="DS138" s="177"/>
      <c r="DT138" s="178"/>
      <c r="DU138" s="178"/>
      <c r="DV138" s="178"/>
      <c r="DW138" s="178"/>
      <c r="DX138" s="178"/>
      <c r="DY138" s="177"/>
      <c r="DZ138" s="178"/>
      <c r="EA138" s="178"/>
      <c r="EB138" s="178"/>
      <c r="EC138" s="178"/>
      <c r="ED138" s="178"/>
      <c r="EE138" s="177"/>
      <c r="EF138" s="178"/>
      <c r="EG138" s="178"/>
      <c r="EH138" s="178"/>
      <c r="EI138" s="178"/>
      <c r="EJ138" s="178"/>
      <c r="EK138" s="177"/>
      <c r="EL138" s="178"/>
      <c r="EM138" s="178"/>
      <c r="EN138" s="178"/>
      <c r="EO138" s="178"/>
      <c r="EP138" s="178"/>
      <c r="EQ138" s="177"/>
      <c r="ER138" s="855">
        <v>6.1</v>
      </c>
    </row>
    <row r="139" spans="1:148" ht="14.4" thickBot="1">
      <c r="A139" s="853">
        <v>6.2</v>
      </c>
      <c r="B139" s="816" t="s">
        <v>1130</v>
      </c>
      <c r="C139" s="812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7"/>
      <c r="O139" s="812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7"/>
      <c r="AA139" s="812"/>
      <c r="AB139" s="178"/>
      <c r="AC139" s="178"/>
      <c r="AD139" s="178"/>
      <c r="AE139" s="178"/>
      <c r="AF139" s="178"/>
      <c r="AG139" s="178"/>
      <c r="AH139" s="178"/>
      <c r="AI139" s="178"/>
      <c r="AJ139" s="178"/>
      <c r="AK139" s="178"/>
      <c r="AL139" s="177"/>
      <c r="AM139" s="812"/>
      <c r="AN139" s="178"/>
      <c r="AO139" s="178"/>
      <c r="AP139" s="178"/>
      <c r="AQ139" s="178"/>
      <c r="AR139" s="178"/>
      <c r="AS139" s="178"/>
      <c r="AT139" s="178"/>
      <c r="AU139" s="178"/>
      <c r="AV139" s="178"/>
      <c r="AW139" s="178"/>
      <c r="AX139" s="177"/>
      <c r="AY139" s="812"/>
      <c r="AZ139" s="178"/>
      <c r="BA139" s="178"/>
      <c r="BB139" s="178"/>
      <c r="BC139" s="178"/>
      <c r="BD139" s="178"/>
      <c r="BE139" s="178"/>
      <c r="BF139" s="178"/>
      <c r="BG139" s="178"/>
      <c r="BH139" s="178"/>
      <c r="BI139" s="178"/>
      <c r="BJ139" s="177"/>
      <c r="BK139" s="812"/>
      <c r="BL139" s="178"/>
      <c r="BM139" s="178"/>
      <c r="BN139" s="178"/>
      <c r="BO139" s="178"/>
      <c r="BP139" s="178"/>
      <c r="BQ139" s="178"/>
      <c r="BR139" s="178"/>
      <c r="BS139" s="178"/>
      <c r="BT139" s="178"/>
      <c r="BU139" s="178"/>
      <c r="BV139" s="177"/>
      <c r="BX139" s="178"/>
      <c r="BY139" s="178"/>
      <c r="BZ139" s="178"/>
      <c r="CA139" s="178"/>
      <c r="CB139" s="178"/>
      <c r="CC139" s="177"/>
      <c r="CD139" s="178"/>
      <c r="CE139" s="178"/>
      <c r="CF139" s="178"/>
      <c r="CG139" s="178"/>
      <c r="CH139" s="178"/>
      <c r="CI139" s="177"/>
      <c r="CJ139" s="178"/>
      <c r="CK139" s="178"/>
      <c r="CL139" s="178"/>
      <c r="CM139" s="178"/>
      <c r="CN139" s="178"/>
      <c r="CO139" s="177"/>
      <c r="CP139" s="178"/>
      <c r="CQ139" s="178"/>
      <c r="CR139" s="178"/>
      <c r="CS139" s="178"/>
      <c r="CT139" s="178"/>
      <c r="CU139" s="177"/>
      <c r="CV139" s="178"/>
      <c r="CW139" s="178"/>
      <c r="CX139" s="178"/>
      <c r="CY139" s="178"/>
      <c r="CZ139" s="178"/>
      <c r="DA139" s="177"/>
      <c r="DB139" s="178"/>
      <c r="DC139" s="178"/>
      <c r="DD139" s="178"/>
      <c r="DE139" s="178"/>
      <c r="DF139" s="178"/>
      <c r="DG139" s="177"/>
      <c r="DH139" s="178"/>
      <c r="DI139" s="178"/>
      <c r="DJ139" s="178"/>
      <c r="DK139" s="178"/>
      <c r="DL139" s="178"/>
      <c r="DM139" s="177"/>
      <c r="DN139" s="178"/>
      <c r="DO139" s="178"/>
      <c r="DP139" s="178"/>
      <c r="DQ139" s="178"/>
      <c r="DR139" s="178"/>
      <c r="DS139" s="177"/>
      <c r="DT139" s="178"/>
      <c r="DU139" s="178"/>
      <c r="DV139" s="178"/>
      <c r="DW139" s="178"/>
      <c r="DX139" s="178"/>
      <c r="DY139" s="177"/>
      <c r="DZ139" s="178"/>
      <c r="EA139" s="178"/>
      <c r="EB139" s="178"/>
      <c r="EC139" s="178"/>
      <c r="ED139" s="178"/>
      <c r="EE139" s="177"/>
      <c r="EF139" s="178"/>
      <c r="EG139" s="178"/>
      <c r="EH139" s="178"/>
      <c r="EI139" s="178"/>
      <c r="EJ139" s="178"/>
      <c r="EK139" s="177"/>
      <c r="EL139" s="178"/>
      <c r="EM139" s="178"/>
      <c r="EN139" s="178"/>
      <c r="EO139" s="178"/>
      <c r="EP139" s="178"/>
      <c r="EQ139" s="177"/>
      <c r="ER139" s="855">
        <v>6.2</v>
      </c>
    </row>
    <row r="140" spans="1:148">
      <c r="A140" s="853">
        <v>7</v>
      </c>
      <c r="B140" s="170" t="s">
        <v>1857</v>
      </c>
      <c r="C140" s="812">
        <f>SUM(C141:C142)</f>
        <v>0</v>
      </c>
      <c r="D140" s="812">
        <f t="shared" ref="D140:BO140" si="61">SUM(D141:D142)</f>
        <v>0</v>
      </c>
      <c r="E140" s="812">
        <f t="shared" si="61"/>
        <v>0</v>
      </c>
      <c r="F140" s="812">
        <f t="shared" si="61"/>
        <v>0</v>
      </c>
      <c r="G140" s="812">
        <f t="shared" si="61"/>
        <v>0</v>
      </c>
      <c r="H140" s="812">
        <f t="shared" si="61"/>
        <v>0</v>
      </c>
      <c r="I140" s="812">
        <f t="shared" si="61"/>
        <v>0</v>
      </c>
      <c r="J140" s="812">
        <f t="shared" si="61"/>
        <v>0</v>
      </c>
      <c r="K140" s="812">
        <f t="shared" si="61"/>
        <v>0</v>
      </c>
      <c r="L140" s="812">
        <f t="shared" si="61"/>
        <v>0</v>
      </c>
      <c r="M140" s="812">
        <f t="shared" si="61"/>
        <v>0</v>
      </c>
      <c r="N140" s="812">
        <f t="shared" si="61"/>
        <v>0</v>
      </c>
      <c r="O140" s="812">
        <f t="shared" si="61"/>
        <v>0</v>
      </c>
      <c r="P140" s="812">
        <f t="shared" si="61"/>
        <v>0</v>
      </c>
      <c r="Q140" s="812">
        <f t="shared" si="61"/>
        <v>0</v>
      </c>
      <c r="R140" s="812">
        <f t="shared" si="61"/>
        <v>0</v>
      </c>
      <c r="S140" s="812">
        <f t="shared" si="61"/>
        <v>0</v>
      </c>
      <c r="T140" s="812">
        <f t="shared" si="61"/>
        <v>0</v>
      </c>
      <c r="U140" s="812">
        <f t="shared" si="61"/>
        <v>0</v>
      </c>
      <c r="V140" s="812">
        <f t="shared" si="61"/>
        <v>0</v>
      </c>
      <c r="W140" s="812">
        <f t="shared" si="61"/>
        <v>0</v>
      </c>
      <c r="X140" s="812">
        <f t="shared" si="61"/>
        <v>0</v>
      </c>
      <c r="Y140" s="812">
        <f t="shared" si="61"/>
        <v>0</v>
      </c>
      <c r="Z140" s="812">
        <f t="shared" si="61"/>
        <v>0</v>
      </c>
      <c r="AA140" s="812">
        <f t="shared" si="61"/>
        <v>0</v>
      </c>
      <c r="AB140" s="812">
        <f t="shared" si="61"/>
        <v>0</v>
      </c>
      <c r="AC140" s="812">
        <f t="shared" si="61"/>
        <v>0</v>
      </c>
      <c r="AD140" s="812">
        <f t="shared" si="61"/>
        <v>0</v>
      </c>
      <c r="AE140" s="812">
        <f t="shared" si="61"/>
        <v>0</v>
      </c>
      <c r="AF140" s="812">
        <f t="shared" si="61"/>
        <v>0</v>
      </c>
      <c r="AG140" s="812">
        <f t="shared" si="61"/>
        <v>0</v>
      </c>
      <c r="AH140" s="812">
        <f t="shared" si="61"/>
        <v>0</v>
      </c>
      <c r="AI140" s="812">
        <f t="shared" si="61"/>
        <v>0</v>
      </c>
      <c r="AJ140" s="812">
        <f t="shared" si="61"/>
        <v>99000000</v>
      </c>
      <c r="AK140" s="812">
        <f t="shared" si="61"/>
        <v>0</v>
      </c>
      <c r="AL140" s="812">
        <f t="shared" si="61"/>
        <v>0</v>
      </c>
      <c r="AM140" s="812">
        <f t="shared" si="61"/>
        <v>0</v>
      </c>
      <c r="AN140" s="812">
        <f t="shared" si="61"/>
        <v>0</v>
      </c>
      <c r="AO140" s="812">
        <f t="shared" si="61"/>
        <v>0</v>
      </c>
      <c r="AP140" s="812">
        <f t="shared" si="61"/>
        <v>0</v>
      </c>
      <c r="AQ140" s="812">
        <f t="shared" si="61"/>
        <v>0</v>
      </c>
      <c r="AR140" s="812">
        <f t="shared" si="61"/>
        <v>0</v>
      </c>
      <c r="AS140" s="812">
        <f t="shared" si="61"/>
        <v>0</v>
      </c>
      <c r="AT140" s="812">
        <f t="shared" si="61"/>
        <v>0</v>
      </c>
      <c r="AU140" s="812">
        <f t="shared" si="61"/>
        <v>0</v>
      </c>
      <c r="AV140" s="812">
        <f t="shared" si="61"/>
        <v>0</v>
      </c>
      <c r="AW140" s="812">
        <f t="shared" si="61"/>
        <v>0</v>
      </c>
      <c r="AX140" s="812">
        <f t="shared" si="61"/>
        <v>0</v>
      </c>
      <c r="AY140" s="812">
        <f t="shared" si="61"/>
        <v>0</v>
      </c>
      <c r="AZ140" s="812">
        <f t="shared" si="61"/>
        <v>0</v>
      </c>
      <c r="BA140" s="812">
        <f t="shared" si="61"/>
        <v>0</v>
      </c>
      <c r="BB140" s="812">
        <f t="shared" si="61"/>
        <v>0</v>
      </c>
      <c r="BC140" s="812">
        <f t="shared" si="61"/>
        <v>0</v>
      </c>
      <c r="BD140" s="812">
        <f t="shared" si="61"/>
        <v>0</v>
      </c>
      <c r="BE140" s="812">
        <f t="shared" si="61"/>
        <v>0</v>
      </c>
      <c r="BF140" s="812">
        <f t="shared" si="61"/>
        <v>0</v>
      </c>
      <c r="BG140" s="812">
        <f t="shared" si="61"/>
        <v>0</v>
      </c>
      <c r="BH140" s="812">
        <f t="shared" si="61"/>
        <v>0</v>
      </c>
      <c r="BI140" s="812">
        <f t="shared" si="61"/>
        <v>0</v>
      </c>
      <c r="BJ140" s="812">
        <f t="shared" si="61"/>
        <v>0</v>
      </c>
      <c r="BK140" s="812">
        <f t="shared" si="61"/>
        <v>0</v>
      </c>
      <c r="BL140" s="812">
        <f t="shared" si="61"/>
        <v>0</v>
      </c>
      <c r="BM140" s="812">
        <f t="shared" si="61"/>
        <v>0</v>
      </c>
      <c r="BN140" s="812">
        <f t="shared" si="61"/>
        <v>0</v>
      </c>
      <c r="BO140" s="812">
        <f t="shared" si="61"/>
        <v>0</v>
      </c>
      <c r="BP140" s="812">
        <f t="shared" ref="BP140:BV140" si="62">SUM(BP141:BP142)</f>
        <v>0</v>
      </c>
      <c r="BQ140" s="812">
        <f t="shared" si="62"/>
        <v>0</v>
      </c>
      <c r="BR140" s="812">
        <f t="shared" si="62"/>
        <v>0</v>
      </c>
      <c r="BS140" s="812">
        <f t="shared" si="62"/>
        <v>0</v>
      </c>
      <c r="BT140" s="812">
        <f t="shared" si="62"/>
        <v>0</v>
      </c>
      <c r="BU140" s="812">
        <f t="shared" si="62"/>
        <v>0</v>
      </c>
      <c r="BV140" s="812">
        <f t="shared" si="62"/>
        <v>0</v>
      </c>
      <c r="BX140" s="178"/>
      <c r="BY140" s="178"/>
      <c r="BZ140" s="178"/>
      <c r="CA140" s="178"/>
      <c r="CB140" s="178"/>
      <c r="CC140" s="177"/>
      <c r="CD140" s="178"/>
      <c r="CE140" s="178"/>
      <c r="CF140" s="178"/>
      <c r="CG140" s="178"/>
      <c r="CH140" s="178"/>
      <c r="CI140" s="177"/>
      <c r="CJ140" s="178"/>
      <c r="CK140" s="178"/>
      <c r="CL140" s="178"/>
      <c r="CM140" s="178"/>
      <c r="CN140" s="178"/>
      <c r="CO140" s="177"/>
      <c r="CP140" s="178"/>
      <c r="CQ140" s="178"/>
      <c r="CR140" s="178"/>
      <c r="CS140" s="178"/>
      <c r="CT140" s="178"/>
      <c r="CU140" s="177"/>
      <c r="CV140" s="178"/>
      <c r="CW140" s="178"/>
      <c r="CX140" s="178"/>
      <c r="CY140" s="178"/>
      <c r="CZ140" s="178"/>
      <c r="DA140" s="177"/>
      <c r="DB140" s="178"/>
      <c r="DC140" s="178"/>
      <c r="DD140" s="178"/>
      <c r="DE140" s="178"/>
      <c r="DF140" s="178"/>
      <c r="DG140" s="177"/>
      <c r="DH140" s="178"/>
      <c r="DI140" s="178"/>
      <c r="DJ140" s="178"/>
      <c r="DK140" s="178"/>
      <c r="DL140" s="178"/>
      <c r="DM140" s="177"/>
      <c r="DN140" s="178"/>
      <c r="DO140" s="178"/>
      <c r="DP140" s="178"/>
      <c r="DQ140" s="178"/>
      <c r="DR140" s="178"/>
      <c r="DS140" s="177"/>
      <c r="DT140" s="178"/>
      <c r="DU140" s="178"/>
      <c r="DV140" s="178"/>
      <c r="DW140" s="178"/>
      <c r="DX140" s="178"/>
      <c r="DY140" s="177"/>
      <c r="DZ140" s="178"/>
      <c r="EA140" s="178"/>
      <c r="EB140" s="178"/>
      <c r="EC140" s="178"/>
      <c r="ED140" s="178"/>
      <c r="EE140" s="177"/>
      <c r="EF140" s="178"/>
      <c r="EG140" s="178"/>
      <c r="EH140" s="178"/>
      <c r="EI140" s="178"/>
      <c r="EJ140" s="178"/>
      <c r="EK140" s="177"/>
      <c r="EL140" s="178"/>
      <c r="EM140" s="178"/>
      <c r="EN140" s="178"/>
      <c r="EO140" s="178"/>
      <c r="EP140" s="178"/>
      <c r="EQ140" s="177"/>
      <c r="ER140" s="855">
        <v>7</v>
      </c>
    </row>
    <row r="141" spans="1:148">
      <c r="A141" s="853">
        <v>7.1</v>
      </c>
      <c r="B141" s="168" t="s">
        <v>1855</v>
      </c>
      <c r="C141" s="812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7"/>
      <c r="O141" s="812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7"/>
      <c r="AA141" s="812"/>
      <c r="AB141" s="178"/>
      <c r="AC141" s="178"/>
      <c r="AD141" s="178"/>
      <c r="AE141" s="178"/>
      <c r="AF141" s="178"/>
      <c r="AG141" s="178"/>
      <c r="AH141" s="178"/>
      <c r="AI141" s="178"/>
      <c r="AJ141" s="178">
        <v>99000000</v>
      </c>
      <c r="AK141" s="178"/>
      <c r="AL141" s="177"/>
      <c r="AM141" s="812"/>
      <c r="AN141" s="178"/>
      <c r="AO141" s="178"/>
      <c r="AP141" s="178"/>
      <c r="AQ141" s="178"/>
      <c r="AR141" s="178"/>
      <c r="AS141" s="178"/>
      <c r="AT141" s="178"/>
      <c r="AU141" s="178"/>
      <c r="AV141" s="178"/>
      <c r="AW141" s="178"/>
      <c r="AX141" s="177"/>
      <c r="AY141" s="812"/>
      <c r="AZ141" s="178"/>
      <c r="BA141" s="178"/>
      <c r="BB141" s="178"/>
      <c r="BC141" s="178"/>
      <c r="BD141" s="178"/>
      <c r="BE141" s="178"/>
      <c r="BF141" s="178"/>
      <c r="BG141" s="178"/>
      <c r="BH141" s="178"/>
      <c r="BI141" s="178"/>
      <c r="BJ141" s="177"/>
      <c r="BK141" s="812"/>
      <c r="BL141" s="178"/>
      <c r="BM141" s="178"/>
      <c r="BN141" s="178"/>
      <c r="BO141" s="178"/>
      <c r="BP141" s="178"/>
      <c r="BQ141" s="178"/>
      <c r="BR141" s="178"/>
      <c r="BS141" s="178"/>
      <c r="BT141" s="178"/>
      <c r="BU141" s="178"/>
      <c r="BV141" s="177"/>
      <c r="BX141" s="178"/>
      <c r="BY141" s="178"/>
      <c r="BZ141" s="178"/>
      <c r="CA141" s="178"/>
      <c r="CB141" s="178"/>
      <c r="CC141" s="177"/>
      <c r="CD141" s="178"/>
      <c r="CE141" s="178"/>
      <c r="CF141" s="178"/>
      <c r="CG141" s="178"/>
      <c r="CH141" s="178"/>
      <c r="CI141" s="177"/>
      <c r="CJ141" s="178"/>
      <c r="CK141" s="178"/>
      <c r="CL141" s="178"/>
      <c r="CM141" s="178"/>
      <c r="CN141" s="178"/>
      <c r="CO141" s="177"/>
      <c r="CP141" s="178"/>
      <c r="CQ141" s="178"/>
      <c r="CR141" s="178"/>
      <c r="CS141" s="178"/>
      <c r="CT141" s="178"/>
      <c r="CU141" s="177"/>
      <c r="CV141" s="178"/>
      <c r="CW141" s="178"/>
      <c r="CX141" s="178"/>
      <c r="CY141" s="178"/>
      <c r="CZ141" s="178"/>
      <c r="DA141" s="177"/>
      <c r="DB141" s="178"/>
      <c r="DC141" s="178"/>
      <c r="DD141" s="178"/>
      <c r="DE141" s="178"/>
      <c r="DF141" s="178"/>
      <c r="DG141" s="177"/>
      <c r="DH141" s="178"/>
      <c r="DI141" s="178"/>
      <c r="DJ141" s="178"/>
      <c r="DK141" s="178"/>
      <c r="DL141" s="178"/>
      <c r="DM141" s="177"/>
      <c r="DN141" s="178"/>
      <c r="DO141" s="178"/>
      <c r="DP141" s="178"/>
      <c r="DQ141" s="178"/>
      <c r="DR141" s="178"/>
      <c r="DS141" s="177"/>
      <c r="DT141" s="178"/>
      <c r="DU141" s="178"/>
      <c r="DV141" s="178"/>
      <c r="DW141" s="178"/>
      <c r="DX141" s="178"/>
      <c r="DY141" s="177"/>
      <c r="DZ141" s="178"/>
      <c r="EA141" s="178"/>
      <c r="EB141" s="178"/>
      <c r="EC141" s="178"/>
      <c r="ED141" s="178"/>
      <c r="EE141" s="177"/>
      <c r="EF141" s="178"/>
      <c r="EG141" s="178"/>
      <c r="EH141" s="178"/>
      <c r="EI141" s="178"/>
      <c r="EJ141" s="178"/>
      <c r="EK141" s="177"/>
      <c r="EL141" s="178"/>
      <c r="EM141" s="178"/>
      <c r="EN141" s="178"/>
      <c r="EO141" s="178"/>
      <c r="EP141" s="178"/>
      <c r="EQ141" s="177"/>
      <c r="ER141" s="855">
        <v>7.1</v>
      </c>
    </row>
    <row r="142" spans="1:148">
      <c r="A142" s="853">
        <v>7.2</v>
      </c>
      <c r="B142" s="816" t="s">
        <v>1130</v>
      </c>
      <c r="C142" s="812"/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7"/>
      <c r="O142" s="812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7"/>
      <c r="AA142" s="812"/>
      <c r="AB142" s="178"/>
      <c r="AC142" s="178"/>
      <c r="AD142" s="178"/>
      <c r="AE142" s="178"/>
      <c r="AF142" s="178"/>
      <c r="AG142" s="178"/>
      <c r="AH142" s="178"/>
      <c r="AI142" s="178"/>
      <c r="AJ142" s="178"/>
      <c r="AK142" s="178"/>
      <c r="AL142" s="177"/>
      <c r="AM142" s="812"/>
      <c r="AN142" s="178"/>
      <c r="AO142" s="178"/>
      <c r="AP142" s="178"/>
      <c r="AQ142" s="178"/>
      <c r="AR142" s="178"/>
      <c r="AS142" s="178"/>
      <c r="AT142" s="178"/>
      <c r="AU142" s="178"/>
      <c r="AV142" s="178"/>
      <c r="AW142" s="178"/>
      <c r="AX142" s="177"/>
      <c r="AY142" s="812"/>
      <c r="AZ142" s="178"/>
      <c r="BA142" s="178"/>
      <c r="BB142" s="178"/>
      <c r="BC142" s="178"/>
      <c r="BD142" s="178"/>
      <c r="BE142" s="178"/>
      <c r="BF142" s="178"/>
      <c r="BG142" s="178"/>
      <c r="BH142" s="178"/>
      <c r="BI142" s="178"/>
      <c r="BJ142" s="177"/>
      <c r="BK142" s="812"/>
      <c r="BL142" s="178"/>
      <c r="BM142" s="178"/>
      <c r="BN142" s="178"/>
      <c r="BO142" s="178"/>
      <c r="BP142" s="178"/>
      <c r="BQ142" s="178"/>
      <c r="BR142" s="178"/>
      <c r="BS142" s="178"/>
      <c r="BT142" s="178"/>
      <c r="BU142" s="178"/>
      <c r="BV142" s="177"/>
      <c r="BX142" s="178"/>
      <c r="BY142" s="178"/>
      <c r="BZ142" s="178"/>
      <c r="CA142" s="178"/>
      <c r="CB142" s="178"/>
      <c r="CC142" s="177"/>
      <c r="CD142" s="178"/>
      <c r="CE142" s="178"/>
      <c r="CF142" s="178"/>
      <c r="CG142" s="178"/>
      <c r="CH142" s="178"/>
      <c r="CI142" s="177"/>
      <c r="CJ142" s="178"/>
      <c r="CK142" s="178"/>
      <c r="CL142" s="178"/>
      <c r="CM142" s="178"/>
      <c r="CN142" s="178"/>
      <c r="CO142" s="177"/>
      <c r="CP142" s="178"/>
      <c r="CQ142" s="178"/>
      <c r="CR142" s="178"/>
      <c r="CS142" s="178"/>
      <c r="CT142" s="178"/>
      <c r="CU142" s="177"/>
      <c r="CV142" s="178"/>
      <c r="CW142" s="178"/>
      <c r="CX142" s="178"/>
      <c r="CY142" s="178"/>
      <c r="CZ142" s="178"/>
      <c r="DA142" s="177"/>
      <c r="DB142" s="178"/>
      <c r="DC142" s="178"/>
      <c r="DD142" s="178"/>
      <c r="DE142" s="178"/>
      <c r="DF142" s="178"/>
      <c r="DG142" s="177"/>
      <c r="DH142" s="178"/>
      <c r="DI142" s="178"/>
      <c r="DJ142" s="178"/>
      <c r="DK142" s="178"/>
      <c r="DL142" s="178"/>
      <c r="DM142" s="177"/>
      <c r="DN142" s="178"/>
      <c r="DO142" s="178"/>
      <c r="DP142" s="178"/>
      <c r="DQ142" s="178"/>
      <c r="DR142" s="178"/>
      <c r="DS142" s="177"/>
      <c r="DT142" s="178"/>
      <c r="DU142" s="178"/>
      <c r="DV142" s="178"/>
      <c r="DW142" s="178"/>
      <c r="DX142" s="178"/>
      <c r="DY142" s="177"/>
      <c r="DZ142" s="178"/>
      <c r="EA142" s="178"/>
      <c r="EB142" s="178"/>
      <c r="EC142" s="178"/>
      <c r="ED142" s="178"/>
      <c r="EE142" s="177"/>
      <c r="EF142" s="178"/>
      <c r="EG142" s="178"/>
      <c r="EH142" s="178"/>
      <c r="EI142" s="178"/>
      <c r="EJ142" s="178"/>
      <c r="EK142" s="177"/>
      <c r="EL142" s="178"/>
      <c r="EM142" s="178"/>
      <c r="EN142" s="178"/>
      <c r="EO142" s="178"/>
      <c r="EP142" s="178"/>
      <c r="EQ142" s="177"/>
      <c r="ER142" s="855">
        <v>7.2</v>
      </c>
    </row>
    <row r="143" spans="1:148" s="353" customFormat="1">
      <c r="A143" s="1257">
        <v>8</v>
      </c>
      <c r="B143" s="169" t="s">
        <v>1856</v>
      </c>
      <c r="C143" s="811">
        <f>SUM(C144:C145)</f>
        <v>2734262</v>
      </c>
      <c r="D143" s="811">
        <f t="shared" ref="D143:BO143" si="63">SUM(D144:D145)</f>
        <v>748108</v>
      </c>
      <c r="E143" s="811">
        <f t="shared" si="63"/>
        <v>427710</v>
      </c>
      <c r="F143" s="811">
        <f t="shared" si="63"/>
        <v>733600</v>
      </c>
      <c r="G143" s="1267">
        <f t="shared" si="63"/>
        <v>27488255.41</v>
      </c>
      <c r="H143" s="811">
        <f t="shared" si="63"/>
        <v>296600</v>
      </c>
      <c r="I143" s="811">
        <f t="shared" si="63"/>
        <v>611860</v>
      </c>
      <c r="J143" s="811">
        <f t="shared" si="63"/>
        <v>1591507</v>
      </c>
      <c r="K143" s="811">
        <f t="shared" si="63"/>
        <v>313800</v>
      </c>
      <c r="L143" s="811">
        <f t="shared" si="63"/>
        <v>606877</v>
      </c>
      <c r="M143" s="811">
        <f t="shared" si="63"/>
        <v>246000</v>
      </c>
      <c r="N143" s="811">
        <f t="shared" si="63"/>
        <v>488186</v>
      </c>
      <c r="O143" s="811">
        <f t="shared" si="63"/>
        <v>257800</v>
      </c>
      <c r="P143" s="811">
        <f t="shared" si="63"/>
        <v>64000</v>
      </c>
      <c r="Q143" s="811">
        <f t="shared" si="63"/>
        <v>10000</v>
      </c>
      <c r="R143" s="811">
        <f t="shared" si="63"/>
        <v>141834</v>
      </c>
      <c r="S143" s="811">
        <f t="shared" si="63"/>
        <v>0</v>
      </c>
      <c r="T143" s="811">
        <f t="shared" si="63"/>
        <v>1173827</v>
      </c>
      <c r="U143" s="811">
        <f t="shared" si="63"/>
        <v>1032420</v>
      </c>
      <c r="V143" s="811">
        <f t="shared" si="63"/>
        <v>290542</v>
      </c>
      <c r="W143" s="811">
        <f t="shared" si="63"/>
        <v>21300</v>
      </c>
      <c r="X143" s="811">
        <f t="shared" si="63"/>
        <v>879000</v>
      </c>
      <c r="Y143" s="811">
        <f t="shared" si="63"/>
        <v>703200</v>
      </c>
      <c r="Z143" s="811">
        <f t="shared" si="63"/>
        <v>885100</v>
      </c>
      <c r="AA143" s="811">
        <f t="shared" si="63"/>
        <v>1000</v>
      </c>
      <c r="AB143" s="811">
        <f t="shared" si="63"/>
        <v>22100</v>
      </c>
      <c r="AC143" s="811">
        <f t="shared" si="63"/>
        <v>0</v>
      </c>
      <c r="AD143" s="811">
        <f t="shared" si="63"/>
        <v>10000</v>
      </c>
      <c r="AE143" s="811">
        <f t="shared" si="63"/>
        <v>0</v>
      </c>
      <c r="AF143" s="811">
        <f t="shared" si="63"/>
        <v>3727589</v>
      </c>
      <c r="AG143" s="811">
        <f t="shared" si="63"/>
        <v>251995</v>
      </c>
      <c r="AH143" s="811">
        <f t="shared" si="63"/>
        <v>575053</v>
      </c>
      <c r="AI143" s="811">
        <f t="shared" si="63"/>
        <v>673637</v>
      </c>
      <c r="AJ143" s="811">
        <f t="shared" si="63"/>
        <v>885371</v>
      </c>
      <c r="AK143" s="811">
        <f t="shared" si="63"/>
        <v>31395</v>
      </c>
      <c r="AL143" s="811">
        <f t="shared" si="63"/>
        <v>763152</v>
      </c>
      <c r="AM143" s="811">
        <f t="shared" si="63"/>
        <v>0</v>
      </c>
      <c r="AN143" s="811">
        <f t="shared" si="63"/>
        <v>505500</v>
      </c>
      <c r="AO143" s="811">
        <f t="shared" si="63"/>
        <v>1631907</v>
      </c>
      <c r="AP143" s="811">
        <f t="shared" si="63"/>
        <v>0</v>
      </c>
      <c r="AQ143" s="811">
        <f t="shared" si="63"/>
        <v>0</v>
      </c>
      <c r="AR143" s="811">
        <f t="shared" si="63"/>
        <v>0</v>
      </c>
      <c r="AS143" s="811">
        <f t="shared" si="63"/>
        <v>50000</v>
      </c>
      <c r="AT143" s="811">
        <f t="shared" si="63"/>
        <v>33100</v>
      </c>
      <c r="AU143" s="811">
        <f t="shared" si="63"/>
        <v>0</v>
      </c>
      <c r="AV143" s="811">
        <f t="shared" si="63"/>
        <v>50000</v>
      </c>
      <c r="AW143" s="811">
        <f t="shared" si="63"/>
        <v>0</v>
      </c>
      <c r="AX143" s="811">
        <f t="shared" si="63"/>
        <v>24474266</v>
      </c>
      <c r="AY143" s="811">
        <f t="shared" si="63"/>
        <v>50000</v>
      </c>
      <c r="AZ143" s="811">
        <f t="shared" si="63"/>
        <v>10000</v>
      </c>
      <c r="BA143" s="811">
        <f t="shared" si="63"/>
        <v>0</v>
      </c>
      <c r="BB143" s="811">
        <f t="shared" si="63"/>
        <v>549038687</v>
      </c>
      <c r="BC143" s="811">
        <f t="shared" si="63"/>
        <v>0</v>
      </c>
      <c r="BD143" s="811">
        <f t="shared" si="63"/>
        <v>0</v>
      </c>
      <c r="BE143" s="811">
        <f t="shared" si="63"/>
        <v>0</v>
      </c>
      <c r="BF143" s="811">
        <f t="shared" si="63"/>
        <v>0</v>
      </c>
      <c r="BG143" s="811">
        <f t="shared" si="63"/>
        <v>0</v>
      </c>
      <c r="BH143" s="811">
        <f t="shared" si="63"/>
        <v>0</v>
      </c>
      <c r="BI143" s="811">
        <f t="shared" si="63"/>
        <v>30200</v>
      </c>
      <c r="BJ143" s="811">
        <f t="shared" si="63"/>
        <v>1797202</v>
      </c>
      <c r="BK143" s="811">
        <f t="shared" si="63"/>
        <v>24500</v>
      </c>
      <c r="BL143" s="811">
        <f t="shared" si="63"/>
        <v>12600</v>
      </c>
      <c r="BM143" s="811">
        <f t="shared" si="63"/>
        <v>16900</v>
      </c>
      <c r="BN143" s="811">
        <f>SUM(BN144:BN145)</f>
        <v>27931621</v>
      </c>
      <c r="BO143" s="811">
        <f t="shared" si="63"/>
        <v>8800</v>
      </c>
      <c r="BP143" s="811">
        <f t="shared" ref="BP143:BV143" si="64">SUM(BP144:BP145)</f>
        <v>1272600</v>
      </c>
      <c r="BQ143" s="811">
        <f t="shared" si="64"/>
        <v>294356</v>
      </c>
      <c r="BR143" s="811">
        <f t="shared" si="64"/>
        <v>15356</v>
      </c>
      <c r="BS143" s="811">
        <f t="shared" si="64"/>
        <v>91942</v>
      </c>
      <c r="BT143" s="811">
        <f t="shared" si="64"/>
        <v>0</v>
      </c>
      <c r="BU143" s="811">
        <f t="shared" si="64"/>
        <v>0</v>
      </c>
      <c r="BV143" s="811">
        <f t="shared" si="64"/>
        <v>0</v>
      </c>
      <c r="BW143" s="1369"/>
      <c r="BX143" s="1374">
        <f>SUM(BX144)</f>
        <v>9.4285039253736477E-2</v>
      </c>
      <c r="BY143" s="1258">
        <f>SUM(BY144)</f>
        <v>3.8789759503491078E-3</v>
      </c>
      <c r="BZ143" s="1258">
        <f t="shared" ref="BZ143:EK143" si="65">SUM(BZ144)</f>
        <v>0</v>
      </c>
      <c r="CA143" s="1258" t="e">
        <f t="shared" si="65"/>
        <v>#DIV/0!</v>
      </c>
      <c r="CB143" s="1258">
        <f t="shared" si="65"/>
        <v>0.49</v>
      </c>
      <c r="CC143" s="1258" t="e">
        <f t="shared" si="65"/>
        <v>#DIV/0!</v>
      </c>
      <c r="CD143" s="1258">
        <f t="shared" si="65"/>
        <v>8.5549145310570132E-2</v>
      </c>
      <c r="CE143" s="1258">
        <f t="shared" si="65"/>
        <v>0.34531250000000002</v>
      </c>
      <c r="CF143" s="1258">
        <f t="shared" si="65"/>
        <v>22.873303167420815</v>
      </c>
      <c r="CG143" s="1258">
        <f t="shared" si="65"/>
        <v>1.9782393669634024E-2</v>
      </c>
      <c r="CH143" s="1258">
        <f t="shared" si="65"/>
        <v>1.26</v>
      </c>
      <c r="CI143" s="1258">
        <f t="shared" si="65"/>
        <v>4.916789441280204</v>
      </c>
      <c r="CJ143" s="1258">
        <f t="shared" si="65"/>
        <v>2.3380327792195645E-2</v>
      </c>
      <c r="CK143" s="1258">
        <f t="shared" si="65"/>
        <v>0</v>
      </c>
      <c r="CL143" s="1258" t="e">
        <f t="shared" si="65"/>
        <v>#DIV/0!</v>
      </c>
      <c r="CM143" s="1258">
        <f t="shared" si="65"/>
        <v>0</v>
      </c>
      <c r="CN143" s="1258" t="e">
        <f t="shared" si="65"/>
        <v>#DIV/0!</v>
      </c>
      <c r="CO143" s="1258" t="e">
        <f t="shared" si="65"/>
        <v>#DIV/0!</v>
      </c>
      <c r="CP143" s="1375">
        <f>R143/F143</f>
        <v>0.19333969465648854</v>
      </c>
      <c r="CQ143" s="1258">
        <f t="shared" si="65"/>
        <v>0.3525247824922092</v>
      </c>
      <c r="CR143" s="1258" t="e">
        <f t="shared" si="65"/>
        <v>#DIV/0!</v>
      </c>
      <c r="CS143" s="1258" t="e">
        <f t="shared" si="65"/>
        <v>#DIV/0!</v>
      </c>
      <c r="CT143" s="1258" t="e">
        <f t="shared" si="65"/>
        <v>#DIV/0!</v>
      </c>
      <c r="CU143" s="1258" t="e">
        <f t="shared" si="65"/>
        <v>#DIV/0!</v>
      </c>
      <c r="CV143" s="1258">
        <f t="shared" si="65"/>
        <v>0</v>
      </c>
      <c r="CW143" s="1258" t="e">
        <f t="shared" si="65"/>
        <v>#DIV/0!</v>
      </c>
      <c r="CX143" s="1258" t="e">
        <f t="shared" si="65"/>
        <v>#DIV/0!</v>
      </c>
      <c r="CY143" s="1375" t="e">
        <f>BC143/AQ143</f>
        <v>#DIV/0!</v>
      </c>
      <c r="CZ143" s="1258" t="e">
        <f t="shared" si="65"/>
        <v>#DIV/0!</v>
      </c>
      <c r="DA143" s="1258" t="e">
        <f t="shared" si="65"/>
        <v>#DIV/0!</v>
      </c>
      <c r="DB143" s="1258">
        <f t="shared" si="65"/>
        <v>3.957609575185435</v>
      </c>
      <c r="DC143" s="1258">
        <f t="shared" si="65"/>
        <v>3.1755863513107125</v>
      </c>
      <c r="DD143" s="1258">
        <f t="shared" si="65"/>
        <v>0</v>
      </c>
      <c r="DE143" s="1258" t="e">
        <f t="shared" si="65"/>
        <v>#DIV/0!</v>
      </c>
      <c r="DF143" s="1258" t="e">
        <f t="shared" si="65"/>
        <v>#DIV/0!</v>
      </c>
      <c r="DG143" s="1258" t="e">
        <f t="shared" si="65"/>
        <v>#DIV/0!</v>
      </c>
      <c r="DH143" s="1258">
        <f t="shared" si="65"/>
        <v>1.6873467786748602</v>
      </c>
      <c r="DI143" s="1258">
        <f t="shared" si="65"/>
        <v>0.24408186590728578</v>
      </c>
      <c r="DJ143" s="1258">
        <f t="shared" si="65"/>
        <v>0.19841663525069941</v>
      </c>
      <c r="DK143" s="1375">
        <f>BE143/AS143</f>
        <v>0</v>
      </c>
      <c r="DL143" s="1258" t="e">
        <f t="shared" si="65"/>
        <v>#DIV/0!</v>
      </c>
      <c r="DM143" s="1258" t="e">
        <f t="shared" si="65"/>
        <v>#DIV/0!</v>
      </c>
      <c r="DN143" s="1258">
        <f t="shared" si="65"/>
        <v>0.18255778956674398</v>
      </c>
      <c r="DO143" s="1258">
        <f t="shared" si="65"/>
        <v>1.9792422438064032</v>
      </c>
      <c r="DP143" s="1258">
        <f t="shared" si="65"/>
        <v>5.7559911868992945E-2</v>
      </c>
      <c r="DQ143" s="1258">
        <f t="shared" si="65"/>
        <v>0</v>
      </c>
      <c r="DR143" s="1258" t="e">
        <f t="shared" si="65"/>
        <v>#DIV/0!</v>
      </c>
      <c r="DS143" s="1258" t="e">
        <f t="shared" si="65"/>
        <v>#DIV/0!</v>
      </c>
      <c r="DT143" s="1258">
        <f t="shared" si="65"/>
        <v>6.7877629063097508E-2</v>
      </c>
      <c r="DU143" s="1258">
        <f t="shared" si="65"/>
        <v>31.626150234741782</v>
      </c>
      <c r="DV143" s="1258">
        <f t="shared" si="65"/>
        <v>0</v>
      </c>
      <c r="DW143" s="1258" t="e">
        <f t="shared" si="65"/>
        <v>#DIV/0!</v>
      </c>
      <c r="DX143" s="1258" t="e">
        <f t="shared" si="65"/>
        <v>#DIV/0!</v>
      </c>
      <c r="DY143" s="1258" t="e">
        <f t="shared" si="65"/>
        <v>#DIV/0!</v>
      </c>
      <c r="DZ143" s="1258">
        <f t="shared" si="65"/>
        <v>1.4483989342156647</v>
      </c>
      <c r="EA143" s="1258">
        <f t="shared" si="65"/>
        <v>1.0072480091012515</v>
      </c>
      <c r="EB143" s="1258">
        <f t="shared" si="65"/>
        <v>5.647350093915432E-2</v>
      </c>
      <c r="EC143" s="1258">
        <f t="shared" si="65"/>
        <v>0</v>
      </c>
      <c r="ED143" s="1258">
        <f t="shared" si="65"/>
        <v>0</v>
      </c>
      <c r="EE143" s="1258">
        <f t="shared" si="65"/>
        <v>0.62803011106401752</v>
      </c>
      <c r="EF143" s="1258">
        <f t="shared" si="65"/>
        <v>2.8585365853658535</v>
      </c>
      <c r="EG143" s="1258">
        <f t="shared" si="65"/>
        <v>4.4645904436860069E-2</v>
      </c>
      <c r="EH143" s="1258">
        <f t="shared" si="65"/>
        <v>0</v>
      </c>
      <c r="EI143" s="1258" t="e">
        <f t="shared" si="65"/>
        <v>#DIV/0!</v>
      </c>
      <c r="EJ143" s="1258">
        <f t="shared" si="65"/>
        <v>0</v>
      </c>
      <c r="EK143" s="1258" t="e">
        <f t="shared" si="65"/>
        <v>#DIV/0!</v>
      </c>
      <c r="EL143" s="1258">
        <f t="shared" ref="EL143:EQ143" si="66">SUM(EL144)</f>
        <v>1.813038473041013</v>
      </c>
      <c r="EM143" s="1258">
        <f t="shared" si="66"/>
        <v>0.86222121794147555</v>
      </c>
      <c r="EN143" s="1258">
        <f t="shared" si="66"/>
        <v>32.069975574983751</v>
      </c>
      <c r="EO143" s="1258">
        <f t="shared" si="66"/>
        <v>7.3432314578913208E-2</v>
      </c>
      <c r="EP143" s="1258">
        <f t="shared" si="66"/>
        <v>0</v>
      </c>
      <c r="EQ143" s="1258">
        <f t="shared" si="66"/>
        <v>8.7046668951362882</v>
      </c>
      <c r="ER143" s="1259">
        <v>8</v>
      </c>
    </row>
    <row r="144" spans="1:148" s="1274" customFormat="1">
      <c r="A144" s="1270">
        <v>8.1</v>
      </c>
      <c r="B144" s="1284" t="s">
        <v>1855</v>
      </c>
      <c r="C144" s="1276">
        <v>2734262</v>
      </c>
      <c r="D144" s="1272">
        <v>748108</v>
      </c>
      <c r="E144" s="1272">
        <v>427710</v>
      </c>
      <c r="F144" s="1272">
        <v>733600</v>
      </c>
      <c r="G144" s="1285">
        <v>27488255.41</v>
      </c>
      <c r="H144" s="1285">
        <v>296600</v>
      </c>
      <c r="I144" s="1285">
        <v>611860</v>
      </c>
      <c r="J144" s="1285">
        <v>1591507</v>
      </c>
      <c r="K144" s="1285">
        <v>313800</v>
      </c>
      <c r="L144" s="1285">
        <v>606877</v>
      </c>
      <c r="M144" s="1285">
        <v>246000</v>
      </c>
      <c r="N144" s="1286">
        <v>488186</v>
      </c>
      <c r="O144" s="1276">
        <v>257800</v>
      </c>
      <c r="P144" s="1272">
        <v>64000</v>
      </c>
      <c r="Q144" s="1272">
        <v>10000</v>
      </c>
      <c r="R144" s="1272">
        <v>141834</v>
      </c>
      <c r="S144" s="1272">
        <v>0</v>
      </c>
      <c r="T144" s="1272">
        <v>1173827</v>
      </c>
      <c r="U144" s="1272">
        <v>1032420</v>
      </c>
      <c r="V144" s="1272">
        <v>290542</v>
      </c>
      <c r="W144" s="1272">
        <v>21300</v>
      </c>
      <c r="X144" s="1272">
        <v>879000</v>
      </c>
      <c r="Y144" s="1272">
        <v>703200</v>
      </c>
      <c r="Z144" s="1273">
        <v>885100</v>
      </c>
      <c r="AA144" s="1272">
        <v>1000</v>
      </c>
      <c r="AB144" s="1272">
        <v>22100</v>
      </c>
      <c r="AC144" s="1272">
        <v>0</v>
      </c>
      <c r="AD144" s="1272">
        <v>10000</v>
      </c>
      <c r="AE144" s="1272">
        <v>0</v>
      </c>
      <c r="AF144" s="1272">
        <v>3727589</v>
      </c>
      <c r="AG144" s="1272">
        <v>251995</v>
      </c>
      <c r="AH144" s="1272">
        <v>575053</v>
      </c>
      <c r="AI144" s="1272">
        <v>673637</v>
      </c>
      <c r="AJ144" s="1272">
        <v>885371</v>
      </c>
      <c r="AK144" s="1272">
        <v>31395</v>
      </c>
      <c r="AL144" s="1272">
        <v>763152</v>
      </c>
      <c r="AM144" s="1272">
        <v>0</v>
      </c>
      <c r="AN144" s="1274">
        <v>505500</v>
      </c>
      <c r="AO144" s="1272">
        <v>1631907</v>
      </c>
      <c r="AP144" s="1272">
        <v>0</v>
      </c>
      <c r="AQ144" s="1272">
        <v>0</v>
      </c>
      <c r="AR144" s="1272">
        <v>0</v>
      </c>
      <c r="AS144" s="1272">
        <v>50000</v>
      </c>
      <c r="AT144" s="1272">
        <v>33100</v>
      </c>
      <c r="AU144" s="1272">
        <v>0</v>
      </c>
      <c r="AV144" s="1272">
        <v>50000</v>
      </c>
      <c r="AW144" s="1272">
        <v>0</v>
      </c>
      <c r="AX144" s="1272">
        <v>24474266</v>
      </c>
      <c r="AY144" s="1272">
        <v>50000</v>
      </c>
      <c r="AZ144" s="1272">
        <v>10000</v>
      </c>
      <c r="BA144" s="1272">
        <v>0</v>
      </c>
      <c r="BB144" s="1272">
        <v>0</v>
      </c>
      <c r="BC144" s="1272"/>
      <c r="BD144" s="1272"/>
      <c r="BE144" s="1272"/>
      <c r="BF144" s="1272"/>
      <c r="BG144" s="1272"/>
      <c r="BH144" s="1272"/>
      <c r="BI144" s="1272">
        <v>30200</v>
      </c>
      <c r="BJ144" s="1272">
        <v>1797202</v>
      </c>
      <c r="BK144" s="1272">
        <v>24500</v>
      </c>
      <c r="BL144" s="1272">
        <v>12600</v>
      </c>
      <c r="BM144" s="1272">
        <v>16900</v>
      </c>
      <c r="BN144" s="1272">
        <v>646400</v>
      </c>
      <c r="BO144" s="1272">
        <v>8800</v>
      </c>
      <c r="BP144" s="1272">
        <v>1272600</v>
      </c>
      <c r="BQ144" s="1272">
        <v>294356</v>
      </c>
      <c r="BR144" s="1272">
        <v>5000</v>
      </c>
      <c r="BS144" s="1272">
        <v>19500</v>
      </c>
      <c r="BT144" s="1272"/>
      <c r="BU144" s="1272"/>
      <c r="BV144" s="1273"/>
      <c r="BW144" s="1367"/>
      <c r="BX144" s="1373">
        <f>O144/C144</f>
        <v>9.4285039253736477E-2</v>
      </c>
      <c r="BY144" s="1373">
        <f>AA144/O144</f>
        <v>3.8789759503491078E-3</v>
      </c>
      <c r="BZ144" s="1375">
        <f>AM144/AA144</f>
        <v>0</v>
      </c>
      <c r="CA144" s="1375" t="e">
        <f>AY144/AM144</f>
        <v>#DIV/0!</v>
      </c>
      <c r="CB144" s="1375">
        <f>BK144/AY144</f>
        <v>0.49</v>
      </c>
      <c r="CC144" s="1376" t="e">
        <f>AVERAGE(BX144:CB144)</f>
        <v>#DIV/0!</v>
      </c>
      <c r="CD144" s="1375">
        <f>P144/D144</f>
        <v>8.5549145310570132E-2</v>
      </c>
      <c r="CE144" s="1375">
        <f>AB144/P144</f>
        <v>0.34531250000000002</v>
      </c>
      <c r="CF144" s="1375">
        <f>AN144/AB144</f>
        <v>22.873303167420815</v>
      </c>
      <c r="CG144" s="1375">
        <f>AZ144/AN144</f>
        <v>1.9782393669634024E-2</v>
      </c>
      <c r="CH144" s="1375">
        <f>BL144/AZ144</f>
        <v>1.26</v>
      </c>
      <c r="CI144" s="1376">
        <f>AVERAGE(CD144:CH144)</f>
        <v>4.916789441280204</v>
      </c>
      <c r="CJ144" s="1375">
        <f>Q144/E144</f>
        <v>2.3380327792195645E-2</v>
      </c>
      <c r="CK144" s="1375">
        <f>AC144/Q144</f>
        <v>0</v>
      </c>
      <c r="CL144" s="1375" t="e">
        <f>AO144/AC144</f>
        <v>#DIV/0!</v>
      </c>
      <c r="CM144" s="1375">
        <f>BA144/AO144</f>
        <v>0</v>
      </c>
      <c r="CN144" s="1375" t="e">
        <f>BM144/BA144</f>
        <v>#DIV/0!</v>
      </c>
      <c r="CO144" s="1376" t="e">
        <f>AVERAGE(CJ144:CN144)</f>
        <v>#DIV/0!</v>
      </c>
      <c r="CP144" s="1375">
        <f>R144/F144</f>
        <v>0.19333969465648854</v>
      </c>
      <c r="CQ144" s="1375">
        <f>AS144/R144</f>
        <v>0.3525247824922092</v>
      </c>
      <c r="CR144" s="1375" t="e">
        <f>AP144/AP144</f>
        <v>#DIV/0!</v>
      </c>
      <c r="CS144" s="1375" t="e">
        <f>BB144/AP144</f>
        <v>#DIV/0!</v>
      </c>
      <c r="CT144" s="1375" t="e">
        <f>BN144/BB144</f>
        <v>#DIV/0!</v>
      </c>
      <c r="CU144" s="1376" t="e">
        <f>AVERAGE(CP144:CT144)</f>
        <v>#DIV/0!</v>
      </c>
      <c r="CV144" s="1375">
        <f>S144/G144</f>
        <v>0</v>
      </c>
      <c r="CW144" s="1375" t="e">
        <f>AE144/S144</f>
        <v>#DIV/0!</v>
      </c>
      <c r="CX144" s="1375" t="e">
        <f>AQ144/AE144</f>
        <v>#DIV/0!</v>
      </c>
      <c r="CY144" s="1375" t="e">
        <f>BC144/AQ144</f>
        <v>#DIV/0!</v>
      </c>
      <c r="CZ144" s="1375" t="e">
        <f>BO144/BC144</f>
        <v>#DIV/0!</v>
      </c>
      <c r="DA144" s="1376" t="e">
        <f>AVERAGE(CV144:CZ144)</f>
        <v>#DIV/0!</v>
      </c>
      <c r="DB144" s="1375">
        <f>T144/H144</f>
        <v>3.957609575185435</v>
      </c>
      <c r="DC144" s="1375">
        <f>AF144/T144</f>
        <v>3.1755863513107125</v>
      </c>
      <c r="DD144" s="1375">
        <f>AR144/AF144</f>
        <v>0</v>
      </c>
      <c r="DE144" s="1375" t="e">
        <f>BD144/AR144</f>
        <v>#DIV/0!</v>
      </c>
      <c r="DF144" s="1375" t="e">
        <f>BP144/BD144</f>
        <v>#DIV/0!</v>
      </c>
      <c r="DG144" s="1376" t="e">
        <f>AVERAGE(DB144:DF144)</f>
        <v>#DIV/0!</v>
      </c>
      <c r="DH144" s="1375">
        <f>U144/I144</f>
        <v>1.6873467786748602</v>
      </c>
      <c r="DI144" s="1375">
        <f>AG144/U144</f>
        <v>0.24408186590728578</v>
      </c>
      <c r="DJ144" s="1375">
        <f>AS144/AG144</f>
        <v>0.19841663525069941</v>
      </c>
      <c r="DK144" s="1375">
        <f>BE144/AS144</f>
        <v>0</v>
      </c>
      <c r="DL144" s="1375" t="e">
        <f>BQ144/BE144</f>
        <v>#DIV/0!</v>
      </c>
      <c r="DM144" s="1376" t="e">
        <f>AVERAGE(DH144:DL144)</f>
        <v>#DIV/0!</v>
      </c>
      <c r="DN144" s="1375">
        <f>V144/J144</f>
        <v>0.18255778956674398</v>
      </c>
      <c r="DO144" s="1375">
        <f>AH144/V144</f>
        <v>1.9792422438064032</v>
      </c>
      <c r="DP144" s="1375">
        <f>AT144/AH144</f>
        <v>5.7559911868992945E-2</v>
      </c>
      <c r="DQ144" s="1375">
        <f>BF144/AT144</f>
        <v>0</v>
      </c>
      <c r="DR144" s="1375" t="e">
        <f>BR144/BF144</f>
        <v>#DIV/0!</v>
      </c>
      <c r="DS144" s="1376" t="e">
        <f>AVERAGE(DN144:DR144)</f>
        <v>#DIV/0!</v>
      </c>
      <c r="DT144" s="1375">
        <f>W144/K144</f>
        <v>6.7877629063097508E-2</v>
      </c>
      <c r="DU144" s="1375">
        <f>AI144/W144</f>
        <v>31.626150234741782</v>
      </c>
      <c r="DV144" s="1375">
        <f>AU144/AI144</f>
        <v>0</v>
      </c>
      <c r="DW144" s="1375" t="e">
        <f>BG144/AU144</f>
        <v>#DIV/0!</v>
      </c>
      <c r="DX144" s="1375" t="e">
        <f>BS144/BG144</f>
        <v>#DIV/0!</v>
      </c>
      <c r="DY144" s="1376" t="e">
        <f>AVERAGE(DT144:DX144)</f>
        <v>#DIV/0!</v>
      </c>
      <c r="DZ144" s="1375">
        <f>X144/L144</f>
        <v>1.4483989342156647</v>
      </c>
      <c r="EA144" s="1375">
        <f>AJ144/X144</f>
        <v>1.0072480091012515</v>
      </c>
      <c r="EB144" s="1375">
        <f>AV144/AJ144</f>
        <v>5.647350093915432E-2</v>
      </c>
      <c r="EC144" s="1375">
        <f>BH144/AV144</f>
        <v>0</v>
      </c>
      <c r="ED144" s="1272"/>
      <c r="EE144" s="1376">
        <f>AVERAGE(DZ144:ED144)</f>
        <v>0.62803011106401752</v>
      </c>
      <c r="EF144" s="1375">
        <f>Y144/M144</f>
        <v>2.8585365853658535</v>
      </c>
      <c r="EG144" s="1375">
        <f>AK144/Y144</f>
        <v>4.4645904436860069E-2</v>
      </c>
      <c r="EH144" s="1375">
        <f>AW144/AK144</f>
        <v>0</v>
      </c>
      <c r="EI144" s="1375" t="e">
        <f>BI144/AW144</f>
        <v>#DIV/0!</v>
      </c>
      <c r="EJ144" s="1272"/>
      <c r="EK144" s="1376" t="e">
        <f>AVERAGE(EF144:EJ144)</f>
        <v>#DIV/0!</v>
      </c>
      <c r="EL144" s="1375">
        <f>Z144/N144</f>
        <v>1.813038473041013</v>
      </c>
      <c r="EM144" s="1375">
        <f>AL144/Z144</f>
        <v>0.86222121794147555</v>
      </c>
      <c r="EN144" s="1375">
        <f>AX144/AL144</f>
        <v>32.069975574983751</v>
      </c>
      <c r="EO144" s="1375">
        <f>BJ144/AX144</f>
        <v>7.3432314578913208E-2</v>
      </c>
      <c r="EP144" s="1272"/>
      <c r="EQ144" s="1376">
        <f>AVERAGE(EL144:EP144)</f>
        <v>8.7046668951362882</v>
      </c>
      <c r="ER144" s="1275">
        <v>8.1</v>
      </c>
    </row>
    <row r="145" spans="1:151" s="1274" customFormat="1" ht="14.4" thickBot="1">
      <c r="A145" s="1270">
        <v>8.1999999999999993</v>
      </c>
      <c r="B145" s="1287" t="s">
        <v>1130</v>
      </c>
      <c r="C145" s="1288"/>
      <c r="D145" s="1279"/>
      <c r="E145" s="1279"/>
      <c r="F145" s="1279"/>
      <c r="G145" s="1279"/>
      <c r="H145" s="1279"/>
      <c r="I145" s="1279"/>
      <c r="J145" s="1279"/>
      <c r="K145" s="1279"/>
      <c r="L145" s="1279"/>
      <c r="M145" s="1279"/>
      <c r="N145" s="1280"/>
      <c r="O145" s="1288"/>
      <c r="P145" s="1279"/>
      <c r="Q145" s="1279"/>
      <c r="R145" s="1279"/>
      <c r="S145" s="1279"/>
      <c r="T145" s="1279"/>
      <c r="U145" s="1279"/>
      <c r="V145" s="1279"/>
      <c r="W145" s="1279"/>
      <c r="X145" s="1279"/>
      <c r="Y145" s="1279"/>
      <c r="Z145" s="1280"/>
      <c r="AA145" s="1288"/>
      <c r="AB145" s="1279"/>
      <c r="AC145" s="1279"/>
      <c r="AD145" s="1279"/>
      <c r="AE145" s="1279"/>
      <c r="AF145" s="1279"/>
      <c r="AG145" s="1279"/>
      <c r="AH145" s="1279"/>
      <c r="AI145" s="1279"/>
      <c r="AJ145" s="1279"/>
      <c r="AK145" s="1279"/>
      <c r="AL145" s="1280"/>
      <c r="AM145" s="1288"/>
      <c r="AN145" s="1279"/>
      <c r="AO145" s="1279"/>
      <c r="AP145" s="1279"/>
      <c r="AQ145" s="1279"/>
      <c r="AR145" s="1279"/>
      <c r="AS145" s="1279"/>
      <c r="AT145" s="1279"/>
      <c r="AU145" s="1279"/>
      <c r="AV145" s="1279"/>
      <c r="AW145" s="1279"/>
      <c r="AX145" s="1280"/>
      <c r="AY145" s="1288"/>
      <c r="AZ145" s="1279"/>
      <c r="BA145" s="1279"/>
      <c r="BB145" s="1279">
        <v>549038687</v>
      </c>
      <c r="BC145" s="1279"/>
      <c r="BD145" s="1279"/>
      <c r="BE145" s="1279"/>
      <c r="BF145" s="1279"/>
      <c r="BG145" s="1279"/>
      <c r="BH145" s="1279"/>
      <c r="BI145" s="1279"/>
      <c r="BJ145" s="1280"/>
      <c r="BK145" s="1279"/>
      <c r="BL145" s="1279"/>
      <c r="BM145" s="1279"/>
      <c r="BN145" s="1279">
        <v>27285221</v>
      </c>
      <c r="BO145" s="1279"/>
      <c r="BP145" s="1279"/>
      <c r="BQ145" s="1279"/>
      <c r="BR145" s="1279">
        <v>10356</v>
      </c>
      <c r="BS145" s="1279">
        <v>72442</v>
      </c>
      <c r="BT145" s="1279"/>
      <c r="BU145" s="1279"/>
      <c r="BV145" s="1280"/>
      <c r="BW145" s="1367"/>
      <c r="BX145" s="1279"/>
      <c r="BY145" s="1279"/>
      <c r="BZ145" s="1279"/>
      <c r="CA145" s="1279"/>
      <c r="CB145" s="1279"/>
      <c r="CC145" s="1280"/>
      <c r="CD145" s="1279"/>
      <c r="CE145" s="1279"/>
      <c r="CF145" s="1279"/>
      <c r="CG145" s="1279"/>
      <c r="CH145" s="1279"/>
      <c r="CI145" s="1280"/>
      <c r="CJ145" s="1279"/>
      <c r="CK145" s="1279"/>
      <c r="CL145" s="1279"/>
      <c r="CM145" s="1279"/>
      <c r="CN145" s="1279"/>
      <c r="CO145" s="1280"/>
      <c r="CP145" s="1279"/>
      <c r="CQ145" s="1279"/>
      <c r="CR145" s="1279"/>
      <c r="CS145" s="1279"/>
      <c r="CT145" s="1279"/>
      <c r="CU145" s="1280"/>
      <c r="CV145" s="1279"/>
      <c r="CW145" s="1279"/>
      <c r="CX145" s="1279"/>
      <c r="CY145" s="1279"/>
      <c r="CZ145" s="1279"/>
      <c r="DA145" s="1280"/>
      <c r="DB145" s="1279"/>
      <c r="DC145" s="1279"/>
      <c r="DD145" s="1279"/>
      <c r="DE145" s="1279"/>
      <c r="DF145" s="1279"/>
      <c r="DG145" s="1280"/>
      <c r="DH145" s="1279"/>
      <c r="DI145" s="1279"/>
      <c r="DJ145" s="1279"/>
      <c r="DK145" s="1279"/>
      <c r="DL145" s="1279"/>
      <c r="DM145" s="1280"/>
      <c r="DN145" s="1279"/>
      <c r="DO145" s="1279"/>
      <c r="DP145" s="1279"/>
      <c r="DQ145" s="1279"/>
      <c r="DR145" s="1279"/>
      <c r="DS145" s="1280"/>
      <c r="DT145" s="1279"/>
      <c r="DU145" s="1279"/>
      <c r="DV145" s="1279"/>
      <c r="DW145" s="1279"/>
      <c r="DX145" s="1279"/>
      <c r="DY145" s="1280"/>
      <c r="DZ145" s="1279"/>
      <c r="EA145" s="1279"/>
      <c r="EB145" s="1279"/>
      <c r="EC145" s="1279"/>
      <c r="ED145" s="1279"/>
      <c r="EE145" s="1280"/>
      <c r="EF145" s="1279"/>
      <c r="EG145" s="1279"/>
      <c r="EH145" s="1279"/>
      <c r="EI145" s="1279"/>
      <c r="EJ145" s="1279"/>
      <c r="EK145" s="1280"/>
      <c r="EL145" s="1279"/>
      <c r="EM145" s="1279"/>
      <c r="EN145" s="1279"/>
      <c r="EO145" s="1279"/>
      <c r="EP145" s="1279"/>
      <c r="EQ145" s="1280"/>
      <c r="ER145" s="1281">
        <v>8.1999999999999993</v>
      </c>
    </row>
    <row r="149" spans="1:151" ht="14.4" thickBot="1"/>
    <row r="150" spans="1:151" ht="14.4" thickBot="1">
      <c r="B150" s="176" t="s">
        <v>1888</v>
      </c>
    </row>
    <row r="151" spans="1:151" ht="14.4" thickBot="1">
      <c r="B151" s="801"/>
      <c r="C151" s="1857" t="s">
        <v>1885</v>
      </c>
      <c r="D151" s="1858"/>
      <c r="E151" s="1858"/>
      <c r="F151" s="1858"/>
      <c r="G151" s="1858"/>
      <c r="H151" s="1858"/>
      <c r="I151" s="1858"/>
      <c r="J151" s="1858"/>
      <c r="K151" s="1858"/>
      <c r="L151" s="1858"/>
      <c r="M151" s="1858"/>
      <c r="N151" s="1859"/>
      <c r="O151" s="1857" t="s">
        <v>1884</v>
      </c>
      <c r="P151" s="1858"/>
      <c r="Q151" s="1858"/>
      <c r="R151" s="1858"/>
      <c r="S151" s="1858"/>
      <c r="T151" s="1858"/>
      <c r="U151" s="1858"/>
      <c r="V151" s="1858"/>
      <c r="W151" s="1858"/>
      <c r="X151" s="1858"/>
      <c r="Y151" s="1858"/>
      <c r="Z151" s="1859"/>
      <c r="AA151" s="1857" t="s">
        <v>1883</v>
      </c>
      <c r="AB151" s="1858"/>
      <c r="AC151" s="1858"/>
      <c r="AD151" s="1858"/>
      <c r="AE151" s="1858"/>
      <c r="AF151" s="1858"/>
      <c r="AG151" s="1858"/>
      <c r="AH151" s="1858"/>
      <c r="AI151" s="1858"/>
      <c r="AJ151" s="1858"/>
      <c r="AK151" s="1858"/>
      <c r="AL151" s="1859"/>
      <c r="AM151" s="1857" t="s">
        <v>1882</v>
      </c>
      <c r="AN151" s="1858"/>
      <c r="AO151" s="1858"/>
      <c r="AP151" s="1858"/>
      <c r="AQ151" s="1858"/>
      <c r="AR151" s="1858"/>
      <c r="AS151" s="1858"/>
      <c r="AT151" s="1858"/>
      <c r="AU151" s="1858"/>
      <c r="AV151" s="1858"/>
      <c r="AW151" s="1858"/>
      <c r="AX151" s="1859"/>
      <c r="AY151" s="1857" t="s">
        <v>1881</v>
      </c>
      <c r="AZ151" s="1858"/>
      <c r="BA151" s="1858"/>
      <c r="BB151" s="1858"/>
      <c r="BC151" s="1858"/>
      <c r="BD151" s="1858"/>
      <c r="BE151" s="1858"/>
      <c r="BF151" s="1858"/>
      <c r="BG151" s="1858"/>
      <c r="BH151" s="1858"/>
      <c r="BI151" s="1858"/>
      <c r="BJ151" s="1859"/>
      <c r="BK151" s="1857" t="s">
        <v>1880</v>
      </c>
      <c r="BL151" s="1858"/>
      <c r="BM151" s="1858"/>
      <c r="BN151" s="1858"/>
      <c r="BO151" s="1858"/>
      <c r="BP151" s="1858"/>
      <c r="BQ151" s="1858"/>
      <c r="BR151" s="1858"/>
      <c r="BS151" s="1858"/>
      <c r="BT151" s="1858"/>
      <c r="BU151" s="1858"/>
      <c r="BV151" s="1859"/>
    </row>
    <row r="152" spans="1:151" s="179" customFormat="1" ht="14.4" thickBot="1">
      <c r="A152" s="853" t="s">
        <v>1129</v>
      </c>
      <c r="B152" s="813" t="s">
        <v>1886</v>
      </c>
      <c r="C152" s="814">
        <v>39448</v>
      </c>
      <c r="D152" s="814">
        <v>39479</v>
      </c>
      <c r="E152" s="814">
        <v>39508</v>
      </c>
      <c r="F152" s="814">
        <v>39539</v>
      </c>
      <c r="G152" s="814">
        <v>39569</v>
      </c>
      <c r="H152" s="814">
        <v>39600</v>
      </c>
      <c r="I152" s="814">
        <v>39630</v>
      </c>
      <c r="J152" s="814">
        <v>39661</v>
      </c>
      <c r="K152" s="814">
        <v>39692</v>
      </c>
      <c r="L152" s="814">
        <v>39722</v>
      </c>
      <c r="M152" s="814">
        <v>39753</v>
      </c>
      <c r="N152" s="814">
        <v>39783</v>
      </c>
      <c r="O152" s="814">
        <v>39814</v>
      </c>
      <c r="P152" s="814">
        <v>39845</v>
      </c>
      <c r="Q152" s="814">
        <v>39873</v>
      </c>
      <c r="R152" s="814">
        <v>39904</v>
      </c>
      <c r="S152" s="814">
        <v>39934</v>
      </c>
      <c r="T152" s="814">
        <v>39965</v>
      </c>
      <c r="U152" s="814">
        <v>39995</v>
      </c>
      <c r="V152" s="814">
        <v>40026</v>
      </c>
      <c r="W152" s="814">
        <v>40057</v>
      </c>
      <c r="X152" s="814">
        <v>40087</v>
      </c>
      <c r="Y152" s="814">
        <v>40118</v>
      </c>
      <c r="Z152" s="814">
        <v>40148</v>
      </c>
      <c r="AA152" s="814">
        <v>40179</v>
      </c>
      <c r="AB152" s="814">
        <v>40210</v>
      </c>
      <c r="AC152" s="814">
        <v>40238</v>
      </c>
      <c r="AD152" s="814">
        <v>40269</v>
      </c>
      <c r="AE152" s="814">
        <v>40299</v>
      </c>
      <c r="AF152" s="814">
        <v>40330</v>
      </c>
      <c r="AG152" s="814">
        <v>40360</v>
      </c>
      <c r="AH152" s="814">
        <v>40391</v>
      </c>
      <c r="AI152" s="814">
        <v>40422</v>
      </c>
      <c r="AJ152" s="814">
        <v>40452</v>
      </c>
      <c r="AK152" s="814">
        <v>40483</v>
      </c>
      <c r="AL152" s="814">
        <v>40513</v>
      </c>
      <c r="AM152" s="814">
        <v>40544</v>
      </c>
      <c r="AN152" s="814">
        <v>40575</v>
      </c>
      <c r="AO152" s="814">
        <v>40603</v>
      </c>
      <c r="AP152" s="814">
        <v>40634</v>
      </c>
      <c r="AQ152" s="814">
        <v>40664</v>
      </c>
      <c r="AR152" s="814">
        <v>40695</v>
      </c>
      <c r="AS152" s="814">
        <v>40725</v>
      </c>
      <c r="AT152" s="814">
        <v>40756</v>
      </c>
      <c r="AU152" s="814">
        <v>40787</v>
      </c>
      <c r="AV152" s="814">
        <v>40817</v>
      </c>
      <c r="AW152" s="814">
        <v>40848</v>
      </c>
      <c r="AX152" s="814">
        <v>40878</v>
      </c>
      <c r="AY152" s="814">
        <v>40909</v>
      </c>
      <c r="AZ152" s="814">
        <v>40940</v>
      </c>
      <c r="BA152" s="814">
        <v>40969</v>
      </c>
      <c r="BB152" s="814">
        <v>41000</v>
      </c>
      <c r="BC152" s="814">
        <v>41030</v>
      </c>
      <c r="BD152" s="814">
        <v>41061</v>
      </c>
      <c r="BE152" s="814">
        <v>41091</v>
      </c>
      <c r="BF152" s="814">
        <v>41122</v>
      </c>
      <c r="BG152" s="814">
        <v>41153</v>
      </c>
      <c r="BH152" s="814">
        <v>41183</v>
      </c>
      <c r="BI152" s="814">
        <v>41214</v>
      </c>
      <c r="BJ152" s="814">
        <v>41244</v>
      </c>
      <c r="BK152" s="814">
        <v>41275</v>
      </c>
      <c r="BL152" s="814">
        <v>41306</v>
      </c>
      <c r="BM152" s="814">
        <v>41334</v>
      </c>
      <c r="BN152" s="814">
        <v>41365</v>
      </c>
      <c r="BO152" s="814">
        <v>41395</v>
      </c>
      <c r="BP152" s="814">
        <v>41426</v>
      </c>
      <c r="BQ152" s="814">
        <v>41456</v>
      </c>
      <c r="BR152" s="814">
        <v>41487</v>
      </c>
      <c r="BS152" s="814">
        <v>41518</v>
      </c>
      <c r="BT152" s="814">
        <v>41548</v>
      </c>
      <c r="BU152" s="814">
        <v>41579</v>
      </c>
      <c r="BV152" s="815">
        <v>41609</v>
      </c>
      <c r="BW152" s="1368"/>
      <c r="BX152" s="159"/>
      <c r="BY152" s="159"/>
      <c r="BZ152" s="159"/>
      <c r="CA152" s="159"/>
      <c r="CB152" s="159"/>
      <c r="CC152" s="159"/>
      <c r="CD152" s="159"/>
      <c r="CE152" s="159"/>
      <c r="CF152" s="159"/>
      <c r="CG152" s="159"/>
      <c r="CH152" s="159"/>
      <c r="CI152" s="159"/>
      <c r="CJ152" s="159"/>
      <c r="CK152" s="159"/>
      <c r="CL152" s="159"/>
      <c r="CM152" s="159"/>
      <c r="CN152" s="159"/>
      <c r="CO152" s="159"/>
      <c r="CP152" s="159"/>
      <c r="CQ152" s="159"/>
      <c r="CR152" s="159"/>
      <c r="CS152" s="159"/>
      <c r="CT152" s="159"/>
      <c r="CU152" s="159"/>
      <c r="CV152" s="159"/>
      <c r="CW152" s="159"/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59"/>
      <c r="DI152" s="159"/>
      <c r="DJ152" s="159"/>
      <c r="DK152" s="159"/>
      <c r="DL152" s="159"/>
      <c r="DM152" s="159"/>
      <c r="DN152" s="159"/>
      <c r="DO152" s="159"/>
      <c r="DP152" s="159"/>
      <c r="DQ152" s="159"/>
      <c r="DR152" s="159"/>
      <c r="DS152" s="159"/>
      <c r="DT152" s="159"/>
      <c r="DU152" s="159"/>
      <c r="DV152" s="159"/>
      <c r="DW152" s="159"/>
      <c r="DX152" s="159"/>
      <c r="DY152" s="159"/>
      <c r="DZ152" s="159"/>
      <c r="EA152" s="159"/>
      <c r="EB152" s="159"/>
      <c r="EC152" s="159"/>
      <c r="ED152" s="159"/>
      <c r="EE152" s="159"/>
      <c r="EF152" s="159"/>
      <c r="EG152" s="159"/>
      <c r="EH152" s="159"/>
      <c r="EI152" s="159"/>
      <c r="EJ152" s="159"/>
      <c r="EK152" s="159"/>
      <c r="EL152" s="159"/>
      <c r="EM152" s="159"/>
      <c r="EN152" s="159"/>
      <c r="EO152" s="159"/>
      <c r="EP152" s="159"/>
      <c r="EQ152" s="159"/>
      <c r="ER152" s="853"/>
      <c r="ES152" s="159"/>
      <c r="ET152" s="159"/>
      <c r="EU152" s="159"/>
    </row>
    <row r="153" spans="1:151">
      <c r="A153" s="853">
        <v>1</v>
      </c>
      <c r="B153" s="173" t="s">
        <v>1872</v>
      </c>
      <c r="C153" s="1242" t="e">
        <f>SUM(C154:C156)</f>
        <v>#DIV/0!</v>
      </c>
      <c r="D153" s="1242" t="e">
        <f t="shared" ref="D153:N153" si="67">SUM(D154:D156)</f>
        <v>#DIV/0!</v>
      </c>
      <c r="E153" s="1242" t="e">
        <f t="shared" si="67"/>
        <v>#DIV/0!</v>
      </c>
      <c r="F153" s="1242" t="e">
        <f t="shared" si="67"/>
        <v>#DIV/0!</v>
      </c>
      <c r="G153" s="1242" t="e">
        <f t="shared" si="67"/>
        <v>#DIV/0!</v>
      </c>
      <c r="H153" s="1242" t="e">
        <f t="shared" si="67"/>
        <v>#DIV/0!</v>
      </c>
      <c r="I153" s="1242" t="e">
        <f t="shared" si="67"/>
        <v>#DIV/0!</v>
      </c>
      <c r="J153" s="1242" t="e">
        <f t="shared" si="67"/>
        <v>#DIV/0!</v>
      </c>
      <c r="K153" s="1242" t="e">
        <f t="shared" si="67"/>
        <v>#DIV/0!</v>
      </c>
      <c r="L153" s="1242" t="e">
        <f t="shared" si="67"/>
        <v>#DIV/0!</v>
      </c>
      <c r="M153" s="1242" t="e">
        <f t="shared" si="67"/>
        <v>#DIV/0!</v>
      </c>
      <c r="N153" s="1242" t="e">
        <f t="shared" si="67"/>
        <v>#DIV/0!</v>
      </c>
      <c r="O153" s="174" t="e">
        <f>SUM(O154:O155)</f>
        <v>#DIV/0!</v>
      </c>
      <c r="P153" s="174" t="e">
        <f t="shared" ref="P153:AA153" si="68">SUM(P154:P155)</f>
        <v>#DIV/0!</v>
      </c>
      <c r="Q153" s="174" t="e">
        <f t="shared" si="68"/>
        <v>#DIV/0!</v>
      </c>
      <c r="R153" s="174" t="e">
        <f t="shared" si="68"/>
        <v>#DIV/0!</v>
      </c>
      <c r="S153" s="174" t="e">
        <f t="shared" si="68"/>
        <v>#DIV/0!</v>
      </c>
      <c r="T153" s="174" t="e">
        <f t="shared" si="68"/>
        <v>#DIV/0!</v>
      </c>
      <c r="U153" s="174" t="e">
        <f t="shared" si="68"/>
        <v>#DIV/0!</v>
      </c>
      <c r="V153" s="174" t="e">
        <f t="shared" si="68"/>
        <v>#DIV/0!</v>
      </c>
      <c r="W153" s="174" t="e">
        <f t="shared" si="68"/>
        <v>#DIV/0!</v>
      </c>
      <c r="X153" s="174" t="e">
        <f t="shared" si="68"/>
        <v>#DIV/0!</v>
      </c>
      <c r="Y153" s="174" t="e">
        <f t="shared" si="68"/>
        <v>#DIV/0!</v>
      </c>
      <c r="Z153" s="174" t="e">
        <f t="shared" si="68"/>
        <v>#DIV/0!</v>
      </c>
      <c r="AA153" s="174" t="e">
        <f t="shared" si="68"/>
        <v>#DIV/0!</v>
      </c>
      <c r="AB153" s="174" t="e">
        <f t="shared" ref="AB153:BV153" si="69">SUM(AB154:AB155)</f>
        <v>#DIV/0!</v>
      </c>
      <c r="AC153" s="174" t="e">
        <f t="shared" si="69"/>
        <v>#DIV/0!</v>
      </c>
      <c r="AD153" s="174" t="e">
        <f t="shared" si="69"/>
        <v>#DIV/0!</v>
      </c>
      <c r="AE153" s="174" t="e">
        <f t="shared" si="69"/>
        <v>#DIV/0!</v>
      </c>
      <c r="AF153" s="174" t="e">
        <f t="shared" si="69"/>
        <v>#DIV/0!</v>
      </c>
      <c r="AG153" s="174" t="e">
        <f t="shared" si="69"/>
        <v>#DIV/0!</v>
      </c>
      <c r="AH153" s="174" t="e">
        <f t="shared" si="69"/>
        <v>#DIV/0!</v>
      </c>
      <c r="AI153" s="174" t="e">
        <f t="shared" si="69"/>
        <v>#DIV/0!</v>
      </c>
      <c r="AJ153" s="174" t="e">
        <f t="shared" si="69"/>
        <v>#DIV/0!</v>
      </c>
      <c r="AK153" s="174" t="e">
        <f t="shared" si="69"/>
        <v>#DIV/0!</v>
      </c>
      <c r="AL153" s="174" t="e">
        <f t="shared" si="69"/>
        <v>#DIV/0!</v>
      </c>
      <c r="AM153" s="174" t="e">
        <f t="shared" si="69"/>
        <v>#DIV/0!</v>
      </c>
      <c r="AN153" s="174" t="e">
        <f t="shared" si="69"/>
        <v>#DIV/0!</v>
      </c>
      <c r="AO153" s="174" t="e">
        <f t="shared" si="69"/>
        <v>#DIV/0!</v>
      </c>
      <c r="AP153" s="174" t="e">
        <f t="shared" si="69"/>
        <v>#DIV/0!</v>
      </c>
      <c r="AQ153" s="174" t="e">
        <f t="shared" si="69"/>
        <v>#DIV/0!</v>
      </c>
      <c r="AR153" s="174" t="e">
        <f t="shared" si="69"/>
        <v>#DIV/0!</v>
      </c>
      <c r="AS153" s="174" t="e">
        <f t="shared" si="69"/>
        <v>#DIV/0!</v>
      </c>
      <c r="AT153" s="174" t="e">
        <f t="shared" si="69"/>
        <v>#DIV/0!</v>
      </c>
      <c r="AU153" s="174" t="e">
        <f t="shared" si="69"/>
        <v>#DIV/0!</v>
      </c>
      <c r="AV153" s="174" t="e">
        <f t="shared" si="69"/>
        <v>#DIV/0!</v>
      </c>
      <c r="AW153" s="174" t="e">
        <f t="shared" si="69"/>
        <v>#DIV/0!</v>
      </c>
      <c r="AX153" s="174" t="e">
        <f t="shared" si="69"/>
        <v>#DIV/0!</v>
      </c>
      <c r="AY153" s="174" t="e">
        <f t="shared" si="69"/>
        <v>#DIV/0!</v>
      </c>
      <c r="AZ153" s="174" t="e">
        <f t="shared" si="69"/>
        <v>#DIV/0!</v>
      </c>
      <c r="BA153" s="174" t="e">
        <f t="shared" si="69"/>
        <v>#DIV/0!</v>
      </c>
      <c r="BB153" s="174" t="e">
        <f t="shared" si="69"/>
        <v>#DIV/0!</v>
      </c>
      <c r="BC153" s="174" t="e">
        <f t="shared" si="69"/>
        <v>#DIV/0!</v>
      </c>
      <c r="BD153" s="174" t="e">
        <f t="shared" si="69"/>
        <v>#DIV/0!</v>
      </c>
      <c r="BE153" s="174" t="e">
        <f t="shared" si="69"/>
        <v>#DIV/0!</v>
      </c>
      <c r="BF153" s="174" t="e">
        <f t="shared" si="69"/>
        <v>#DIV/0!</v>
      </c>
      <c r="BG153" s="174" t="e">
        <f t="shared" si="69"/>
        <v>#DIV/0!</v>
      </c>
      <c r="BH153" s="174" t="e">
        <f t="shared" si="69"/>
        <v>#DIV/0!</v>
      </c>
      <c r="BI153" s="174" t="e">
        <f t="shared" si="69"/>
        <v>#DIV/0!</v>
      </c>
      <c r="BJ153" s="174" t="e">
        <f t="shared" si="69"/>
        <v>#DIV/0!</v>
      </c>
      <c r="BK153" s="174" t="e">
        <f t="shared" si="69"/>
        <v>#DIV/0!</v>
      </c>
      <c r="BL153" s="174" t="e">
        <f t="shared" si="69"/>
        <v>#DIV/0!</v>
      </c>
      <c r="BM153" s="174" t="e">
        <f t="shared" si="69"/>
        <v>#DIV/0!</v>
      </c>
      <c r="BN153" s="174" t="e">
        <f t="shared" si="69"/>
        <v>#DIV/0!</v>
      </c>
      <c r="BO153" s="174" t="e">
        <f t="shared" si="69"/>
        <v>#DIV/0!</v>
      </c>
      <c r="BP153" s="174" t="e">
        <f t="shared" si="69"/>
        <v>#DIV/0!</v>
      </c>
      <c r="BQ153" s="174" t="e">
        <f t="shared" si="69"/>
        <v>#DIV/0!</v>
      </c>
      <c r="BR153" s="174" t="e">
        <f t="shared" si="69"/>
        <v>#DIV/0!</v>
      </c>
      <c r="BS153" s="174" t="e">
        <f t="shared" si="69"/>
        <v>#DIV/0!</v>
      </c>
      <c r="BT153" s="174" t="e">
        <f t="shared" si="69"/>
        <v>#DIV/0!</v>
      </c>
      <c r="BU153" s="174" t="e">
        <f t="shared" si="69"/>
        <v>#DIV/0!</v>
      </c>
      <c r="BV153" s="174" t="e">
        <f t="shared" si="69"/>
        <v>#DIV/0!</v>
      </c>
    </row>
    <row r="154" spans="1:151">
      <c r="A154" s="853">
        <v>1.1000000000000001</v>
      </c>
      <c r="B154" s="172" t="s">
        <v>1870</v>
      </c>
      <c r="C154" s="167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5"/>
      <c r="O154" s="167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5"/>
      <c r="AA154" s="167"/>
      <c r="AB154" s="166"/>
      <c r="AC154" s="166"/>
      <c r="AD154" s="166"/>
      <c r="AE154" s="166"/>
      <c r="AF154" s="166"/>
      <c r="AG154" s="166"/>
      <c r="AH154" s="166"/>
      <c r="AI154" s="166"/>
      <c r="AJ154" s="166"/>
      <c r="AK154" s="166"/>
      <c r="AL154" s="165"/>
      <c r="AM154" s="167"/>
      <c r="AN154" s="166"/>
      <c r="AO154" s="166"/>
      <c r="AP154" s="166"/>
      <c r="AQ154" s="166"/>
      <c r="AR154" s="166"/>
      <c r="AS154" s="166"/>
      <c r="AT154" s="166"/>
      <c r="AU154" s="166"/>
      <c r="AV154" s="166"/>
      <c r="AW154" s="166"/>
      <c r="AX154" s="165"/>
      <c r="AY154" s="167"/>
      <c r="AZ154" s="166"/>
      <c r="BA154" s="166"/>
      <c r="BB154" s="166"/>
      <c r="BC154" s="166"/>
      <c r="BD154" s="166"/>
      <c r="BE154" s="166"/>
      <c r="BF154" s="166"/>
      <c r="BG154" s="166"/>
      <c r="BH154" s="166"/>
      <c r="BI154" s="166"/>
      <c r="BJ154" s="165"/>
      <c r="BK154" s="167"/>
      <c r="BL154" s="166"/>
      <c r="BM154" s="166"/>
      <c r="BN154" s="166"/>
      <c r="BO154" s="166"/>
      <c r="BP154" s="166"/>
      <c r="BQ154" s="166"/>
      <c r="BR154" s="166"/>
      <c r="BS154" s="166"/>
      <c r="BT154" s="166"/>
      <c r="BU154" s="166"/>
      <c r="BV154" s="165"/>
    </row>
    <row r="155" spans="1:151">
      <c r="A155" s="853">
        <v>1.2</v>
      </c>
      <c r="B155" s="172" t="s">
        <v>1869</v>
      </c>
      <c r="C155" s="167" t="e">
        <f>C85/C51</f>
        <v>#DIV/0!</v>
      </c>
      <c r="D155" s="167" t="e">
        <f t="shared" ref="D155:N155" si="70">D85/D51</f>
        <v>#DIV/0!</v>
      </c>
      <c r="E155" s="167" t="e">
        <f t="shared" si="70"/>
        <v>#DIV/0!</v>
      </c>
      <c r="F155" s="167" t="e">
        <f t="shared" si="70"/>
        <v>#DIV/0!</v>
      </c>
      <c r="G155" s="167" t="e">
        <f t="shared" si="70"/>
        <v>#DIV/0!</v>
      </c>
      <c r="H155" s="167" t="e">
        <f t="shared" si="70"/>
        <v>#DIV/0!</v>
      </c>
      <c r="I155" s="167" t="e">
        <f t="shared" si="70"/>
        <v>#DIV/0!</v>
      </c>
      <c r="J155" s="167" t="e">
        <f t="shared" si="70"/>
        <v>#DIV/0!</v>
      </c>
      <c r="K155" s="167" t="e">
        <f t="shared" si="70"/>
        <v>#DIV/0!</v>
      </c>
      <c r="L155" s="167" t="e">
        <f t="shared" si="70"/>
        <v>#DIV/0!</v>
      </c>
      <c r="M155" s="167" t="e">
        <f t="shared" si="70"/>
        <v>#DIV/0!</v>
      </c>
      <c r="N155" s="167" t="e">
        <f t="shared" si="70"/>
        <v>#DIV/0!</v>
      </c>
      <c r="O155" s="167" t="e">
        <f>O85/O51</f>
        <v>#DIV/0!</v>
      </c>
      <c r="P155" s="167" t="e">
        <f t="shared" ref="P155:BV155" si="71">P85/P51</f>
        <v>#DIV/0!</v>
      </c>
      <c r="Q155" s="167" t="e">
        <f t="shared" si="71"/>
        <v>#DIV/0!</v>
      </c>
      <c r="R155" s="167" t="e">
        <f t="shared" si="71"/>
        <v>#DIV/0!</v>
      </c>
      <c r="S155" s="167" t="e">
        <f t="shared" si="71"/>
        <v>#DIV/0!</v>
      </c>
      <c r="T155" s="167" t="e">
        <f t="shared" si="71"/>
        <v>#DIV/0!</v>
      </c>
      <c r="U155" s="167" t="e">
        <f t="shared" si="71"/>
        <v>#DIV/0!</v>
      </c>
      <c r="V155" s="167" t="e">
        <f t="shared" si="71"/>
        <v>#DIV/0!</v>
      </c>
      <c r="W155" s="167" t="e">
        <f t="shared" si="71"/>
        <v>#DIV/0!</v>
      </c>
      <c r="X155" s="167" t="e">
        <f t="shared" si="71"/>
        <v>#DIV/0!</v>
      </c>
      <c r="Y155" s="167" t="e">
        <f t="shared" si="71"/>
        <v>#DIV/0!</v>
      </c>
      <c r="Z155" s="167" t="e">
        <f t="shared" si="71"/>
        <v>#DIV/0!</v>
      </c>
      <c r="AA155" s="167" t="e">
        <f t="shared" si="71"/>
        <v>#DIV/0!</v>
      </c>
      <c r="AB155" s="167" t="e">
        <f t="shared" si="71"/>
        <v>#DIV/0!</v>
      </c>
      <c r="AC155" s="167" t="e">
        <f t="shared" si="71"/>
        <v>#DIV/0!</v>
      </c>
      <c r="AD155" s="167" t="e">
        <f t="shared" si="71"/>
        <v>#DIV/0!</v>
      </c>
      <c r="AE155" s="167" t="e">
        <f t="shared" si="71"/>
        <v>#DIV/0!</v>
      </c>
      <c r="AF155" s="167" t="e">
        <f t="shared" si="71"/>
        <v>#DIV/0!</v>
      </c>
      <c r="AG155" s="167" t="e">
        <f t="shared" si="71"/>
        <v>#DIV/0!</v>
      </c>
      <c r="AH155" s="167" t="e">
        <f t="shared" si="71"/>
        <v>#DIV/0!</v>
      </c>
      <c r="AI155" s="167" t="e">
        <f t="shared" si="71"/>
        <v>#DIV/0!</v>
      </c>
      <c r="AJ155" s="167" t="e">
        <f t="shared" si="71"/>
        <v>#DIV/0!</v>
      </c>
      <c r="AK155" s="167" t="e">
        <f t="shared" si="71"/>
        <v>#DIV/0!</v>
      </c>
      <c r="AL155" s="167" t="e">
        <f t="shared" si="71"/>
        <v>#DIV/0!</v>
      </c>
      <c r="AM155" s="167" t="e">
        <f t="shared" si="71"/>
        <v>#DIV/0!</v>
      </c>
      <c r="AN155" s="167" t="e">
        <f t="shared" si="71"/>
        <v>#DIV/0!</v>
      </c>
      <c r="AO155" s="167" t="e">
        <f t="shared" si="71"/>
        <v>#DIV/0!</v>
      </c>
      <c r="AP155" s="167" t="e">
        <f t="shared" si="71"/>
        <v>#DIV/0!</v>
      </c>
      <c r="AQ155" s="167" t="e">
        <f t="shared" si="71"/>
        <v>#DIV/0!</v>
      </c>
      <c r="AR155" s="167" t="e">
        <f t="shared" si="71"/>
        <v>#DIV/0!</v>
      </c>
      <c r="AS155" s="167" t="e">
        <f t="shared" si="71"/>
        <v>#DIV/0!</v>
      </c>
      <c r="AT155" s="167" t="e">
        <f t="shared" si="71"/>
        <v>#DIV/0!</v>
      </c>
      <c r="AU155" s="167" t="e">
        <f t="shared" si="71"/>
        <v>#DIV/0!</v>
      </c>
      <c r="AV155" s="167" t="e">
        <f t="shared" si="71"/>
        <v>#DIV/0!</v>
      </c>
      <c r="AW155" s="167" t="e">
        <f t="shared" si="71"/>
        <v>#DIV/0!</v>
      </c>
      <c r="AX155" s="167" t="e">
        <f t="shared" si="71"/>
        <v>#DIV/0!</v>
      </c>
      <c r="AY155" s="167" t="e">
        <f t="shared" si="71"/>
        <v>#DIV/0!</v>
      </c>
      <c r="AZ155" s="167" t="e">
        <f t="shared" si="71"/>
        <v>#DIV/0!</v>
      </c>
      <c r="BA155" s="167" t="e">
        <f t="shared" si="71"/>
        <v>#DIV/0!</v>
      </c>
      <c r="BB155" s="167" t="e">
        <f t="shared" si="71"/>
        <v>#DIV/0!</v>
      </c>
      <c r="BC155" s="167" t="e">
        <f t="shared" si="71"/>
        <v>#DIV/0!</v>
      </c>
      <c r="BD155" s="167" t="e">
        <f t="shared" si="71"/>
        <v>#DIV/0!</v>
      </c>
      <c r="BE155" s="167" t="e">
        <f t="shared" si="71"/>
        <v>#DIV/0!</v>
      </c>
      <c r="BF155" s="167" t="e">
        <f t="shared" si="71"/>
        <v>#DIV/0!</v>
      </c>
      <c r="BG155" s="167" t="e">
        <f t="shared" si="71"/>
        <v>#DIV/0!</v>
      </c>
      <c r="BH155" s="167" t="e">
        <f t="shared" si="71"/>
        <v>#DIV/0!</v>
      </c>
      <c r="BI155" s="167" t="e">
        <f t="shared" si="71"/>
        <v>#DIV/0!</v>
      </c>
      <c r="BJ155" s="167" t="e">
        <f t="shared" si="71"/>
        <v>#DIV/0!</v>
      </c>
      <c r="BK155" s="167" t="e">
        <f t="shared" si="71"/>
        <v>#DIV/0!</v>
      </c>
      <c r="BL155" s="167" t="e">
        <f t="shared" si="71"/>
        <v>#DIV/0!</v>
      </c>
      <c r="BM155" s="167" t="e">
        <f t="shared" si="71"/>
        <v>#DIV/0!</v>
      </c>
      <c r="BN155" s="167" t="e">
        <f t="shared" si="71"/>
        <v>#DIV/0!</v>
      </c>
      <c r="BO155" s="167" t="e">
        <f t="shared" si="71"/>
        <v>#DIV/0!</v>
      </c>
      <c r="BP155" s="167" t="e">
        <f t="shared" si="71"/>
        <v>#DIV/0!</v>
      </c>
      <c r="BQ155" s="167" t="e">
        <f t="shared" si="71"/>
        <v>#DIV/0!</v>
      </c>
      <c r="BR155" s="167" t="e">
        <f t="shared" si="71"/>
        <v>#DIV/0!</v>
      </c>
      <c r="BS155" s="167" t="e">
        <f t="shared" si="71"/>
        <v>#DIV/0!</v>
      </c>
      <c r="BT155" s="167" t="e">
        <f t="shared" si="71"/>
        <v>#DIV/0!</v>
      </c>
      <c r="BU155" s="167" t="e">
        <f t="shared" si="71"/>
        <v>#DIV/0!</v>
      </c>
      <c r="BV155" s="167" t="e">
        <f t="shared" si="71"/>
        <v>#DIV/0!</v>
      </c>
    </row>
    <row r="156" spans="1:151" ht="14.4" thickBot="1">
      <c r="A156" s="853">
        <v>1.3</v>
      </c>
      <c r="B156" s="171" t="s">
        <v>1868</v>
      </c>
      <c r="C156" s="167"/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5"/>
      <c r="AA156" s="167"/>
      <c r="AB156" s="166"/>
      <c r="AC156" s="166"/>
      <c r="AD156" s="166"/>
      <c r="AE156" s="166"/>
      <c r="AF156" s="166"/>
      <c r="AG156" s="166"/>
      <c r="AH156" s="166"/>
      <c r="AI156" s="166"/>
      <c r="AJ156" s="166"/>
      <c r="AK156" s="166"/>
      <c r="AL156" s="165"/>
      <c r="AM156" s="167"/>
      <c r="AN156" s="166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5"/>
      <c r="AY156" s="167"/>
      <c r="AZ156" s="166"/>
      <c r="BA156" s="166"/>
      <c r="BB156" s="166"/>
      <c r="BC156" s="166"/>
      <c r="BD156" s="166"/>
      <c r="BE156" s="166"/>
      <c r="BF156" s="166"/>
      <c r="BG156" s="166"/>
      <c r="BH156" s="166"/>
      <c r="BI156" s="166"/>
      <c r="BJ156" s="165"/>
      <c r="BK156" s="167"/>
      <c r="BL156" s="166"/>
      <c r="BM156" s="166"/>
      <c r="BN156" s="166"/>
      <c r="BO156" s="166"/>
      <c r="BP156" s="166"/>
      <c r="BQ156" s="166"/>
      <c r="BR156" s="166"/>
      <c r="BS156" s="166"/>
      <c r="BT156" s="166"/>
      <c r="BU156" s="166"/>
      <c r="BV156" s="165"/>
    </row>
    <row r="157" spans="1:151">
      <c r="A157" s="853">
        <v>2</v>
      </c>
      <c r="B157" s="173" t="s">
        <v>1871</v>
      </c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5"/>
      <c r="AA157" s="167"/>
      <c r="AB157" s="166"/>
      <c r="AC157" s="166"/>
      <c r="AD157" s="166"/>
      <c r="AE157" s="166"/>
      <c r="AF157" s="166"/>
      <c r="AG157" s="166"/>
      <c r="AH157" s="166"/>
      <c r="AI157" s="166"/>
      <c r="AJ157" s="166"/>
      <c r="AK157" s="166"/>
      <c r="AL157" s="165"/>
      <c r="AM157" s="167"/>
      <c r="AN157" s="166"/>
      <c r="AO157" s="166"/>
      <c r="AP157" s="166"/>
      <c r="AQ157" s="166"/>
      <c r="AR157" s="166"/>
      <c r="AS157" s="166"/>
      <c r="AT157" s="166"/>
      <c r="AU157" s="166"/>
      <c r="AV157" s="166"/>
      <c r="AW157" s="166"/>
      <c r="AX157" s="165"/>
      <c r="AY157" s="167"/>
      <c r="AZ157" s="166"/>
      <c r="BA157" s="166"/>
      <c r="BB157" s="166"/>
      <c r="BC157" s="166"/>
      <c r="BD157" s="166"/>
      <c r="BE157" s="166"/>
      <c r="BF157" s="166"/>
      <c r="BG157" s="166"/>
      <c r="BH157" s="166"/>
      <c r="BI157" s="166"/>
      <c r="BJ157" s="165"/>
      <c r="BK157" s="167"/>
      <c r="BL157" s="166"/>
      <c r="BM157" s="166"/>
      <c r="BN157" s="166"/>
      <c r="BO157" s="166"/>
      <c r="BP157" s="166"/>
      <c r="BQ157" s="166"/>
      <c r="BR157" s="166"/>
      <c r="BS157" s="166"/>
      <c r="BT157" s="166"/>
      <c r="BU157" s="166"/>
      <c r="BV157" s="165"/>
    </row>
    <row r="158" spans="1:151">
      <c r="A158" s="853">
        <v>2.1</v>
      </c>
      <c r="B158" s="172" t="s">
        <v>1870</v>
      </c>
      <c r="C158" s="167"/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5"/>
      <c r="AA158" s="167"/>
      <c r="AB158" s="166"/>
      <c r="AC158" s="166"/>
      <c r="AD158" s="166"/>
      <c r="AE158" s="166"/>
      <c r="AF158" s="166"/>
      <c r="AG158" s="166"/>
      <c r="AH158" s="166"/>
      <c r="AI158" s="166"/>
      <c r="AJ158" s="166"/>
      <c r="AK158" s="166"/>
      <c r="AL158" s="165"/>
      <c r="AM158" s="167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5"/>
      <c r="AY158" s="167"/>
      <c r="AZ158" s="166"/>
      <c r="BA158" s="166"/>
      <c r="BB158" s="166"/>
      <c r="BC158" s="166"/>
      <c r="BD158" s="166"/>
      <c r="BE158" s="166"/>
      <c r="BF158" s="166"/>
      <c r="BG158" s="166"/>
      <c r="BH158" s="166"/>
      <c r="BI158" s="166"/>
      <c r="BJ158" s="165"/>
      <c r="BK158" s="167"/>
      <c r="BL158" s="166"/>
      <c r="BM158" s="166"/>
      <c r="BN158" s="166"/>
      <c r="BO158" s="166"/>
      <c r="BP158" s="166"/>
      <c r="BQ158" s="166"/>
      <c r="BR158" s="166"/>
      <c r="BS158" s="166"/>
      <c r="BT158" s="166"/>
      <c r="BU158" s="166"/>
      <c r="BV158" s="165"/>
    </row>
    <row r="159" spans="1:151">
      <c r="A159" s="853">
        <v>2.2000000000000002</v>
      </c>
      <c r="B159" s="172" t="s">
        <v>1869</v>
      </c>
      <c r="C159" s="167"/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5"/>
      <c r="AA159" s="167"/>
      <c r="AB159" s="166"/>
      <c r="AC159" s="166"/>
      <c r="AD159" s="166"/>
      <c r="AE159" s="166"/>
      <c r="AF159" s="166"/>
      <c r="AG159" s="166"/>
      <c r="AH159" s="166"/>
      <c r="AI159" s="166"/>
      <c r="AJ159" s="166"/>
      <c r="AK159" s="166"/>
      <c r="AL159" s="165"/>
      <c r="AM159" s="167"/>
      <c r="AN159" s="166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5"/>
      <c r="AY159" s="167"/>
      <c r="AZ159" s="166"/>
      <c r="BA159" s="166"/>
      <c r="BB159" s="166"/>
      <c r="BC159" s="166"/>
      <c r="BD159" s="166"/>
      <c r="BE159" s="166"/>
      <c r="BF159" s="166"/>
      <c r="BG159" s="166"/>
      <c r="BH159" s="166"/>
      <c r="BI159" s="166"/>
      <c r="BJ159" s="165"/>
      <c r="BK159" s="167"/>
      <c r="BL159" s="166"/>
      <c r="BM159" s="166"/>
      <c r="BN159" s="166"/>
      <c r="BO159" s="166"/>
      <c r="BP159" s="166"/>
      <c r="BQ159" s="166"/>
      <c r="BR159" s="166"/>
      <c r="BS159" s="166"/>
      <c r="BT159" s="166"/>
      <c r="BU159" s="166"/>
      <c r="BV159" s="165"/>
    </row>
    <row r="160" spans="1:151" ht="14.4" thickBot="1">
      <c r="A160" s="853">
        <v>2.2999999999999998</v>
      </c>
      <c r="B160" s="171" t="s">
        <v>1868</v>
      </c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5"/>
      <c r="AA160" s="167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5"/>
      <c r="AM160" s="167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5"/>
      <c r="AY160" s="167"/>
      <c r="AZ160" s="166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5"/>
      <c r="BK160" s="167"/>
      <c r="BL160" s="166"/>
      <c r="BM160" s="166"/>
      <c r="BN160" s="166"/>
      <c r="BO160" s="166"/>
      <c r="BP160" s="166"/>
      <c r="BQ160" s="166"/>
      <c r="BR160" s="166"/>
      <c r="BS160" s="166"/>
      <c r="BT160" s="166"/>
      <c r="BU160" s="166"/>
      <c r="BV160" s="165"/>
    </row>
    <row r="161" spans="1:74">
      <c r="A161" s="853">
        <v>3</v>
      </c>
      <c r="B161" s="170" t="s">
        <v>1867</v>
      </c>
      <c r="C161" s="167">
        <f t="shared" ref="C161:N161" si="72">C91/C57</f>
        <v>0</v>
      </c>
      <c r="D161" s="167">
        <f t="shared" si="72"/>
        <v>3.7404151860856556E-2</v>
      </c>
      <c r="E161" s="167">
        <f t="shared" si="72"/>
        <v>2.618290630259959E-2</v>
      </c>
      <c r="F161" s="167">
        <f t="shared" si="72"/>
        <v>3.7404151860856556E-2</v>
      </c>
      <c r="G161" s="167">
        <f t="shared" si="72"/>
        <v>0</v>
      </c>
      <c r="H161" s="167">
        <f t="shared" si="72"/>
        <v>0.13465494669908359</v>
      </c>
      <c r="I161" s="167">
        <f t="shared" si="72"/>
        <v>0</v>
      </c>
      <c r="J161" s="167">
        <f t="shared" si="72"/>
        <v>0</v>
      </c>
      <c r="K161" s="167">
        <f t="shared" si="72"/>
        <v>0.18702075930428277</v>
      </c>
      <c r="L161" s="167">
        <f t="shared" si="72"/>
        <v>0</v>
      </c>
      <c r="M161" s="167">
        <f t="shared" si="72"/>
        <v>3.7404151860856556E-2</v>
      </c>
      <c r="N161" s="167">
        <f t="shared" si="72"/>
        <v>1.5373729817343058</v>
      </c>
      <c r="O161" s="167">
        <f>SUM(O162:O165)</f>
        <v>3.3333333333333333E-2</v>
      </c>
      <c r="P161" s="167">
        <f t="shared" ref="P161:BV161" si="73">SUM(P162:P165)</f>
        <v>0</v>
      </c>
      <c r="Q161" s="167">
        <f t="shared" si="73"/>
        <v>0</v>
      </c>
      <c r="R161" s="167">
        <f t="shared" si="73"/>
        <v>0</v>
      </c>
      <c r="S161" s="167">
        <f t="shared" si="73"/>
        <v>0</v>
      </c>
      <c r="T161" s="167">
        <f t="shared" si="73"/>
        <v>0</v>
      </c>
      <c r="U161" s="167">
        <f t="shared" si="73"/>
        <v>0</v>
      </c>
      <c r="V161" s="167">
        <f t="shared" si="73"/>
        <v>0.2</v>
      </c>
      <c r="W161" s="167">
        <f t="shared" si="73"/>
        <v>0</v>
      </c>
      <c r="X161" s="167">
        <f t="shared" si="73"/>
        <v>0</v>
      </c>
      <c r="Y161" s="167">
        <f t="shared" si="73"/>
        <v>0.4</v>
      </c>
      <c r="Z161" s="167">
        <f t="shared" si="73"/>
        <v>0</v>
      </c>
      <c r="AA161" s="167">
        <f t="shared" si="73"/>
        <v>0</v>
      </c>
      <c r="AB161" s="167">
        <f t="shared" si="73"/>
        <v>0</v>
      </c>
      <c r="AC161" s="167">
        <f t="shared" si="73"/>
        <v>0</v>
      </c>
      <c r="AD161" s="167">
        <f t="shared" si="73"/>
        <v>0</v>
      </c>
      <c r="AE161" s="167">
        <f t="shared" si="73"/>
        <v>0</v>
      </c>
      <c r="AF161" s="167">
        <f t="shared" si="73"/>
        <v>0</v>
      </c>
      <c r="AG161" s="167">
        <f t="shared" si="73"/>
        <v>0</v>
      </c>
      <c r="AH161" s="167">
        <f t="shared" si="73"/>
        <v>0</v>
      </c>
      <c r="AI161" s="167">
        <f t="shared" si="73"/>
        <v>0</v>
      </c>
      <c r="AJ161" s="167">
        <f t="shared" si="73"/>
        <v>0</v>
      </c>
      <c r="AK161" s="167">
        <f>SUM(AK162:AK165)</f>
        <v>0</v>
      </c>
      <c r="AL161" s="167">
        <f>SUM(AL162:AL165)</f>
        <v>0</v>
      </c>
      <c r="AM161" s="167" t="e">
        <f t="shared" si="73"/>
        <v>#DIV/0!</v>
      </c>
      <c r="AN161" s="167" t="e">
        <f t="shared" si="73"/>
        <v>#DIV/0!</v>
      </c>
      <c r="AO161" s="167" t="e">
        <f t="shared" si="73"/>
        <v>#DIV/0!</v>
      </c>
      <c r="AP161" s="167" t="e">
        <f t="shared" si="73"/>
        <v>#DIV/0!</v>
      </c>
      <c r="AQ161" s="167" t="e">
        <f t="shared" si="73"/>
        <v>#DIV/0!</v>
      </c>
      <c r="AR161" s="167" t="e">
        <f t="shared" si="73"/>
        <v>#DIV/0!</v>
      </c>
      <c r="AS161" s="167" t="e">
        <f t="shared" si="73"/>
        <v>#DIV/0!</v>
      </c>
      <c r="AT161" s="167" t="e">
        <f t="shared" si="73"/>
        <v>#DIV/0!</v>
      </c>
      <c r="AU161" s="167" t="e">
        <f t="shared" si="73"/>
        <v>#DIV/0!</v>
      </c>
      <c r="AV161" s="167" t="e">
        <f t="shared" si="73"/>
        <v>#DIV/0!</v>
      </c>
      <c r="AW161" s="167" t="e">
        <f t="shared" si="73"/>
        <v>#DIV/0!</v>
      </c>
      <c r="AX161" s="167" t="e">
        <f t="shared" si="73"/>
        <v>#DIV/0!</v>
      </c>
      <c r="AY161" s="167">
        <f t="shared" si="73"/>
        <v>0</v>
      </c>
      <c r="AZ161" s="167">
        <f t="shared" si="73"/>
        <v>0</v>
      </c>
      <c r="BA161" s="167">
        <f t="shared" si="73"/>
        <v>0</v>
      </c>
      <c r="BB161" s="167">
        <f t="shared" si="73"/>
        <v>0</v>
      </c>
      <c r="BC161" s="167">
        <f t="shared" si="73"/>
        <v>0</v>
      </c>
      <c r="BD161" s="167">
        <f t="shared" si="73"/>
        <v>0</v>
      </c>
      <c r="BE161" s="167">
        <f t="shared" si="73"/>
        <v>0</v>
      </c>
      <c r="BF161" s="167">
        <f t="shared" si="73"/>
        <v>0</v>
      </c>
      <c r="BG161" s="167">
        <f t="shared" si="73"/>
        <v>0.5</v>
      </c>
      <c r="BH161" s="167">
        <f t="shared" si="73"/>
        <v>0</v>
      </c>
      <c r="BI161" s="167">
        <f t="shared" si="73"/>
        <v>0</v>
      </c>
      <c r="BJ161" s="167">
        <f t="shared" si="73"/>
        <v>0</v>
      </c>
      <c r="BK161" s="167">
        <f t="shared" si="73"/>
        <v>0</v>
      </c>
      <c r="BL161" s="167">
        <f t="shared" si="73"/>
        <v>0</v>
      </c>
      <c r="BM161" s="167">
        <f t="shared" si="73"/>
        <v>0</v>
      </c>
      <c r="BN161" s="167">
        <f t="shared" si="73"/>
        <v>0</v>
      </c>
      <c r="BO161" s="167">
        <f t="shared" si="73"/>
        <v>0</v>
      </c>
      <c r="BP161" s="167">
        <f t="shared" si="73"/>
        <v>0</v>
      </c>
      <c r="BQ161" s="167">
        <f t="shared" si="73"/>
        <v>0</v>
      </c>
      <c r="BR161" s="167">
        <f t="shared" si="73"/>
        <v>0.33333333333333331</v>
      </c>
      <c r="BS161" s="167">
        <f t="shared" si="73"/>
        <v>0</v>
      </c>
      <c r="BT161" s="167">
        <f t="shared" si="73"/>
        <v>0</v>
      </c>
      <c r="BU161" s="167">
        <f t="shared" si="73"/>
        <v>0</v>
      </c>
      <c r="BV161" s="167">
        <f t="shared" si="73"/>
        <v>0</v>
      </c>
    </row>
    <row r="162" spans="1:74">
      <c r="A162" s="853">
        <v>3.1</v>
      </c>
      <c r="B162" s="168" t="s">
        <v>1866</v>
      </c>
      <c r="C162" s="167">
        <f t="shared" ref="C162:N162" si="74">C92/C58</f>
        <v>0</v>
      </c>
      <c r="D162" s="167">
        <f t="shared" si="74"/>
        <v>3.7404151860856556E-2</v>
      </c>
      <c r="E162" s="167">
        <f t="shared" si="74"/>
        <v>2.618290630259959E-2</v>
      </c>
      <c r="F162" s="167">
        <f t="shared" si="74"/>
        <v>3.7404151860856556E-2</v>
      </c>
      <c r="G162" s="167">
        <f t="shared" si="74"/>
        <v>0</v>
      </c>
      <c r="H162" s="167">
        <f t="shared" si="74"/>
        <v>0.13465494669908359</v>
      </c>
      <c r="I162" s="167">
        <f t="shared" si="74"/>
        <v>0</v>
      </c>
      <c r="J162" s="167">
        <f t="shared" si="74"/>
        <v>0</v>
      </c>
      <c r="K162" s="167">
        <f t="shared" si="74"/>
        <v>0.18702075930428277</v>
      </c>
      <c r="L162" s="167">
        <f t="shared" si="74"/>
        <v>0</v>
      </c>
      <c r="M162" s="167">
        <f t="shared" si="74"/>
        <v>3.7404151860856556E-2</v>
      </c>
      <c r="N162" s="167">
        <f t="shared" si="74"/>
        <v>1.5373729817343058</v>
      </c>
      <c r="O162" s="167">
        <f t="shared" ref="O162:AD162" si="75">O92/O58</f>
        <v>3.3333333333333333E-2</v>
      </c>
      <c r="P162" s="167">
        <f t="shared" si="75"/>
        <v>0</v>
      </c>
      <c r="Q162" s="167">
        <f t="shared" si="75"/>
        <v>0</v>
      </c>
      <c r="R162" s="167">
        <f t="shared" si="75"/>
        <v>0</v>
      </c>
      <c r="S162" s="167">
        <f t="shared" si="75"/>
        <v>0</v>
      </c>
      <c r="T162" s="167">
        <f t="shared" si="75"/>
        <v>0</v>
      </c>
      <c r="U162" s="167">
        <f t="shared" si="75"/>
        <v>0</v>
      </c>
      <c r="V162" s="167">
        <f t="shared" si="75"/>
        <v>0.2</v>
      </c>
      <c r="W162" s="167">
        <f t="shared" si="75"/>
        <v>0</v>
      </c>
      <c r="X162" s="167">
        <f t="shared" si="75"/>
        <v>0</v>
      </c>
      <c r="Y162" s="167">
        <f t="shared" si="75"/>
        <v>0.4</v>
      </c>
      <c r="Z162" s="167">
        <f t="shared" si="75"/>
        <v>0</v>
      </c>
      <c r="AA162" s="167">
        <f t="shared" si="75"/>
        <v>0</v>
      </c>
      <c r="AB162" s="167">
        <f t="shared" si="75"/>
        <v>0</v>
      </c>
      <c r="AC162" s="167">
        <f t="shared" si="75"/>
        <v>0</v>
      </c>
      <c r="AD162" s="167">
        <f t="shared" si="75"/>
        <v>0</v>
      </c>
      <c r="AE162" s="167">
        <f t="shared" ref="AE162:BV162" si="76">AE92/AE58</f>
        <v>0</v>
      </c>
      <c r="AF162" s="167">
        <f t="shared" si="76"/>
        <v>0</v>
      </c>
      <c r="AG162" s="167">
        <f t="shared" si="76"/>
        <v>0</v>
      </c>
      <c r="AH162" s="167">
        <f t="shared" si="76"/>
        <v>0</v>
      </c>
      <c r="AI162" s="167">
        <f t="shared" si="76"/>
        <v>0</v>
      </c>
      <c r="AJ162" s="167">
        <f t="shared" si="76"/>
        <v>0</v>
      </c>
      <c r="AK162" s="167">
        <f t="shared" si="76"/>
        <v>0</v>
      </c>
      <c r="AL162" s="167">
        <f>AL92/AL58</f>
        <v>0</v>
      </c>
      <c r="AM162" s="167" t="e">
        <f t="shared" si="76"/>
        <v>#DIV/0!</v>
      </c>
      <c r="AN162" s="167" t="e">
        <f t="shared" si="76"/>
        <v>#DIV/0!</v>
      </c>
      <c r="AO162" s="167" t="e">
        <f t="shared" si="76"/>
        <v>#DIV/0!</v>
      </c>
      <c r="AP162" s="167" t="e">
        <f t="shared" si="76"/>
        <v>#DIV/0!</v>
      </c>
      <c r="AQ162" s="167" t="e">
        <f t="shared" si="76"/>
        <v>#DIV/0!</v>
      </c>
      <c r="AR162" s="167" t="e">
        <f t="shared" si="76"/>
        <v>#DIV/0!</v>
      </c>
      <c r="AS162" s="167" t="e">
        <f t="shared" si="76"/>
        <v>#DIV/0!</v>
      </c>
      <c r="AT162" s="167" t="e">
        <f t="shared" si="76"/>
        <v>#DIV/0!</v>
      </c>
      <c r="AU162" s="167" t="e">
        <f t="shared" si="76"/>
        <v>#DIV/0!</v>
      </c>
      <c r="AV162" s="167" t="e">
        <f t="shared" si="76"/>
        <v>#DIV/0!</v>
      </c>
      <c r="AW162" s="167" t="e">
        <f t="shared" si="76"/>
        <v>#DIV/0!</v>
      </c>
      <c r="AX162" s="167" t="e">
        <f t="shared" si="76"/>
        <v>#DIV/0!</v>
      </c>
      <c r="AY162" s="167">
        <f t="shared" si="76"/>
        <v>0</v>
      </c>
      <c r="AZ162" s="167">
        <f t="shared" si="76"/>
        <v>0</v>
      </c>
      <c r="BA162" s="167">
        <f t="shared" si="76"/>
        <v>0</v>
      </c>
      <c r="BB162" s="167">
        <f t="shared" si="76"/>
        <v>0</v>
      </c>
      <c r="BC162" s="167">
        <f t="shared" si="76"/>
        <v>0</v>
      </c>
      <c r="BD162" s="167">
        <f t="shared" si="76"/>
        <v>0</v>
      </c>
      <c r="BE162" s="167">
        <f t="shared" si="76"/>
        <v>0</v>
      </c>
      <c r="BF162" s="167">
        <f t="shared" si="76"/>
        <v>0</v>
      </c>
      <c r="BG162" s="167">
        <f t="shared" si="76"/>
        <v>0.5</v>
      </c>
      <c r="BH162" s="167">
        <f t="shared" si="76"/>
        <v>0</v>
      </c>
      <c r="BI162" s="167">
        <f t="shared" si="76"/>
        <v>0</v>
      </c>
      <c r="BJ162" s="167">
        <f t="shared" si="76"/>
        <v>0</v>
      </c>
      <c r="BK162" s="167">
        <f>BL92/BK58</f>
        <v>0</v>
      </c>
      <c r="BL162" s="167">
        <f>BL92/BL58</f>
        <v>0</v>
      </c>
      <c r="BM162" s="167">
        <f t="shared" si="76"/>
        <v>0</v>
      </c>
      <c r="BN162" s="167">
        <f t="shared" si="76"/>
        <v>0</v>
      </c>
      <c r="BO162" s="167">
        <f t="shared" si="76"/>
        <v>0</v>
      </c>
      <c r="BP162" s="167">
        <f t="shared" si="76"/>
        <v>0</v>
      </c>
      <c r="BQ162" s="167">
        <f t="shared" si="76"/>
        <v>0</v>
      </c>
      <c r="BR162" s="167">
        <f t="shared" si="76"/>
        <v>0.33333333333333331</v>
      </c>
      <c r="BS162" s="167">
        <f t="shared" si="76"/>
        <v>0</v>
      </c>
      <c r="BT162" s="167">
        <f t="shared" si="76"/>
        <v>0</v>
      </c>
      <c r="BU162" s="167">
        <f t="shared" si="76"/>
        <v>0</v>
      </c>
      <c r="BV162" s="167">
        <f t="shared" si="76"/>
        <v>0</v>
      </c>
    </row>
    <row r="163" spans="1:74" ht="14.4" thickBot="1">
      <c r="A163" s="853">
        <v>3.2</v>
      </c>
      <c r="B163" s="816" t="s">
        <v>1130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5"/>
      <c r="AA163" s="167"/>
      <c r="AB163" s="166"/>
      <c r="AC163" s="166"/>
      <c r="AD163" s="166"/>
      <c r="AE163" s="166"/>
      <c r="AF163" s="166"/>
      <c r="AG163" s="166"/>
      <c r="AH163" s="166"/>
      <c r="AI163" s="166"/>
      <c r="AJ163" s="166"/>
      <c r="AK163" s="166"/>
      <c r="AL163" s="165"/>
      <c r="AM163" s="167"/>
      <c r="AN163" s="166"/>
      <c r="AO163" s="166"/>
      <c r="AP163" s="166"/>
      <c r="AQ163" s="166"/>
      <c r="AR163" s="166"/>
      <c r="AS163" s="166"/>
      <c r="AT163" s="166"/>
      <c r="AU163" s="166"/>
      <c r="AV163" s="166"/>
      <c r="AW163" s="166"/>
      <c r="AX163" s="165"/>
      <c r="AY163" s="167"/>
      <c r="AZ163" s="166"/>
      <c r="BA163" s="166"/>
      <c r="BB163" s="166"/>
      <c r="BC163" s="166"/>
      <c r="BD163" s="166"/>
      <c r="BE163" s="166"/>
      <c r="BF163" s="166"/>
      <c r="BG163" s="166"/>
      <c r="BH163" s="166"/>
      <c r="BI163" s="166"/>
      <c r="BJ163" s="165"/>
      <c r="BK163" s="167"/>
      <c r="BL163" s="166"/>
      <c r="BM163" s="166"/>
      <c r="BN163" s="166"/>
      <c r="BO163" s="166"/>
      <c r="BP163" s="166"/>
      <c r="BQ163" s="166"/>
      <c r="BR163" s="166"/>
      <c r="BS163" s="166"/>
      <c r="BT163" s="166"/>
      <c r="BU163" s="166"/>
      <c r="BV163" s="165"/>
    </row>
    <row r="164" spans="1:74">
      <c r="A164" s="853">
        <v>4</v>
      </c>
      <c r="B164" s="170" t="s">
        <v>1865</v>
      </c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5"/>
      <c r="AA164" s="167"/>
      <c r="AB164" s="166"/>
      <c r="AC164" s="166"/>
      <c r="AD164" s="166"/>
      <c r="AE164" s="166"/>
      <c r="AF164" s="166"/>
      <c r="AG164" s="166"/>
      <c r="AH164" s="166"/>
      <c r="AI164" s="166"/>
      <c r="AJ164" s="166"/>
      <c r="AK164" s="166"/>
      <c r="AL164" s="165"/>
      <c r="AM164" s="167"/>
      <c r="AN164" s="166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5"/>
      <c r="AY164" s="167"/>
      <c r="AZ164" s="166"/>
      <c r="BA164" s="166"/>
      <c r="BB164" s="166"/>
      <c r="BC164" s="166"/>
      <c r="BD164" s="166"/>
      <c r="BE164" s="166"/>
      <c r="BF164" s="166"/>
      <c r="BG164" s="166"/>
      <c r="BH164" s="166"/>
      <c r="BI164" s="166"/>
      <c r="BJ164" s="165"/>
      <c r="BK164" s="167"/>
      <c r="BL164" s="166"/>
      <c r="BM164" s="166"/>
      <c r="BN164" s="166"/>
      <c r="BO164" s="166"/>
      <c r="BP164" s="166"/>
      <c r="BQ164" s="166"/>
      <c r="BR164" s="166"/>
      <c r="BS164" s="166"/>
      <c r="BT164" s="166"/>
      <c r="BU164" s="166"/>
      <c r="BV164" s="165"/>
    </row>
    <row r="165" spans="1:74">
      <c r="A165" s="853">
        <v>4.0999999999999996</v>
      </c>
      <c r="B165" s="168" t="s">
        <v>1864</v>
      </c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5"/>
      <c r="AA165" s="167"/>
      <c r="AB165" s="166"/>
      <c r="AC165" s="166"/>
      <c r="AD165" s="166"/>
      <c r="AE165" s="166"/>
      <c r="AF165" s="166"/>
      <c r="AG165" s="166"/>
      <c r="AH165" s="166"/>
      <c r="AI165" s="166"/>
      <c r="AJ165" s="166"/>
      <c r="AK165" s="166"/>
      <c r="AL165" s="165"/>
      <c r="AM165" s="167"/>
      <c r="AN165" s="166"/>
      <c r="AO165" s="166"/>
      <c r="AP165" s="166"/>
      <c r="AQ165" s="166"/>
      <c r="AR165" s="166"/>
      <c r="AS165" s="166"/>
      <c r="AT165" s="166"/>
      <c r="AU165" s="166"/>
      <c r="AV165" s="166"/>
      <c r="AW165" s="166"/>
      <c r="AX165" s="165"/>
      <c r="AY165" s="167"/>
      <c r="AZ165" s="166"/>
      <c r="BA165" s="166"/>
      <c r="BB165" s="166"/>
      <c r="BC165" s="166"/>
      <c r="BD165" s="166"/>
      <c r="BE165" s="166"/>
      <c r="BF165" s="166"/>
      <c r="BG165" s="166"/>
      <c r="BH165" s="166"/>
      <c r="BI165" s="166"/>
      <c r="BJ165" s="165"/>
      <c r="BK165" s="167"/>
      <c r="BL165" s="166"/>
      <c r="BM165" s="166"/>
      <c r="BN165" s="166"/>
      <c r="BO165" s="166"/>
      <c r="BP165" s="166"/>
      <c r="BQ165" s="166"/>
      <c r="BR165" s="166"/>
      <c r="BS165" s="166"/>
      <c r="BT165" s="166"/>
      <c r="BU165" s="166"/>
      <c r="BV165" s="165"/>
    </row>
    <row r="166" spans="1:74" ht="14.4" thickBot="1">
      <c r="A166" s="853">
        <v>4.2</v>
      </c>
      <c r="B166" s="816" t="s">
        <v>1130</v>
      </c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5"/>
      <c r="AA166" s="167"/>
      <c r="AB166" s="166"/>
      <c r="AC166" s="166"/>
      <c r="AD166" s="166"/>
      <c r="AE166" s="166"/>
      <c r="AF166" s="166"/>
      <c r="AG166" s="166"/>
      <c r="AH166" s="166"/>
      <c r="AI166" s="166"/>
      <c r="AJ166" s="166"/>
      <c r="AK166" s="166"/>
      <c r="AL166" s="165"/>
      <c r="AM166" s="167"/>
      <c r="AN166" s="166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5"/>
      <c r="AY166" s="167"/>
      <c r="AZ166" s="166"/>
      <c r="BA166" s="166"/>
      <c r="BB166" s="166"/>
      <c r="BC166" s="166"/>
      <c r="BD166" s="166"/>
      <c r="BE166" s="166"/>
      <c r="BF166" s="166"/>
      <c r="BG166" s="166"/>
      <c r="BH166" s="166"/>
      <c r="BI166" s="166"/>
      <c r="BJ166" s="165"/>
      <c r="BK166" s="167"/>
      <c r="BL166" s="166"/>
      <c r="BM166" s="166"/>
      <c r="BN166" s="166"/>
      <c r="BO166" s="166"/>
      <c r="BP166" s="166"/>
      <c r="BQ166" s="166"/>
      <c r="BR166" s="166"/>
      <c r="BS166" s="166"/>
      <c r="BT166" s="166"/>
      <c r="BU166" s="166"/>
      <c r="BV166" s="165"/>
    </row>
    <row r="167" spans="1:74">
      <c r="A167" s="853">
        <v>5</v>
      </c>
      <c r="B167" s="170" t="s">
        <v>1863</v>
      </c>
      <c r="C167" s="167">
        <f t="shared" ref="C167:N167" si="77">C97/C63</f>
        <v>0</v>
      </c>
      <c r="D167" s="167">
        <f t="shared" si="77"/>
        <v>0</v>
      </c>
      <c r="E167" s="167">
        <f t="shared" si="77"/>
        <v>0</v>
      </c>
      <c r="F167" s="167">
        <f t="shared" si="77"/>
        <v>0</v>
      </c>
      <c r="G167" s="167">
        <f t="shared" si="77"/>
        <v>0</v>
      </c>
      <c r="H167" s="167">
        <f t="shared" si="77"/>
        <v>0</v>
      </c>
      <c r="I167" s="167">
        <f t="shared" si="77"/>
        <v>1290.6635620915033</v>
      </c>
      <c r="J167" s="167">
        <f t="shared" si="77"/>
        <v>5.1011770192317439E-3</v>
      </c>
      <c r="K167" s="167">
        <f t="shared" si="77"/>
        <v>4.961272924502479E-3</v>
      </c>
      <c r="L167" s="167">
        <f t="shared" si="77"/>
        <v>5.1523738075203518E-3</v>
      </c>
      <c r="M167" s="167">
        <f t="shared" si="77"/>
        <v>6.5791674692565819E-3</v>
      </c>
      <c r="N167" s="167">
        <f t="shared" si="77"/>
        <v>5.2042042194263933E-3</v>
      </c>
      <c r="O167" s="167">
        <f>SUM(O168)</f>
        <v>0.41276000000000002</v>
      </c>
      <c r="P167" s="167">
        <f t="shared" ref="P167:BV167" si="78">SUM(P168)</f>
        <v>0.34329999999999999</v>
      </c>
      <c r="Q167" s="167">
        <f t="shared" si="78"/>
        <v>0.37697000000000003</v>
      </c>
      <c r="R167" s="167">
        <f t="shared" si="78"/>
        <v>0.46179999999999999</v>
      </c>
      <c r="S167" s="167">
        <f t="shared" si="78"/>
        <v>0.35727999999999999</v>
      </c>
      <c r="T167" s="167">
        <f t="shared" si="78"/>
        <v>0.11354666666666667</v>
      </c>
      <c r="U167" s="167">
        <f t="shared" si="78"/>
        <v>9.4256666666666669E-2</v>
      </c>
      <c r="V167" s="167">
        <f t="shared" si="78"/>
        <v>9.0913333333333332E-2</v>
      </c>
      <c r="W167" s="167">
        <f t="shared" si="78"/>
        <v>5.9784999999999998E-2</v>
      </c>
      <c r="X167" s="167">
        <f t="shared" si="78"/>
        <v>8.5675274999999995E-2</v>
      </c>
      <c r="Y167" s="167">
        <f t="shared" si="78"/>
        <v>5.8067500000000001E-2</v>
      </c>
      <c r="Z167" s="167">
        <f t="shared" si="78"/>
        <v>6.20975E-2</v>
      </c>
      <c r="AA167" s="167">
        <f t="shared" si="78"/>
        <v>7.872333333333334E-2</v>
      </c>
      <c r="AB167" s="167">
        <f t="shared" si="78"/>
        <v>5.7953333333333336E-2</v>
      </c>
      <c r="AC167" s="167">
        <f t="shared" si="78"/>
        <v>0.13285569999999999</v>
      </c>
      <c r="AD167" s="167">
        <f t="shared" si="78"/>
        <v>8.2063333333333335E-2</v>
      </c>
      <c r="AE167" s="167">
        <f t="shared" si="78"/>
        <v>8.2680000000000003E-2</v>
      </c>
      <c r="AF167" s="167">
        <f t="shared" si="78"/>
        <v>7.0730000000000001E-2</v>
      </c>
      <c r="AG167" s="167">
        <f t="shared" si="78"/>
        <v>7.3263333333333333E-2</v>
      </c>
      <c r="AH167" s="167">
        <f t="shared" si="78"/>
        <v>7.3450000000000001E-2</v>
      </c>
      <c r="AI167" s="167">
        <f t="shared" si="78"/>
        <v>7.5376666666666661E-2</v>
      </c>
      <c r="AJ167" s="167">
        <f t="shared" si="78"/>
        <v>7.3826666666666665E-2</v>
      </c>
      <c r="AK167" s="167">
        <f t="shared" si="78"/>
        <v>7.1623333333333331E-2</v>
      </c>
      <c r="AL167" s="167">
        <f t="shared" si="78"/>
        <v>7.0096666666666668E-2</v>
      </c>
      <c r="AM167" s="167">
        <f t="shared" si="78"/>
        <v>4.9579999999999999E-2</v>
      </c>
      <c r="AN167" s="167">
        <f t="shared" si="78"/>
        <v>4.4850000000000001E-2</v>
      </c>
      <c r="AO167" s="167">
        <f t="shared" si="78"/>
        <v>4.9730000000000003E-2</v>
      </c>
      <c r="AP167" s="167">
        <f t="shared" si="78"/>
        <v>7.1516666666666673E-2</v>
      </c>
      <c r="AQ167" s="167">
        <f t="shared" si="78"/>
        <v>7.4910000000000004E-2</v>
      </c>
      <c r="AR167" s="167">
        <f t="shared" si="78"/>
        <v>7.8873333333333337E-2</v>
      </c>
      <c r="AS167" s="167">
        <f t="shared" si="78"/>
        <v>7.5283333333333327E-2</v>
      </c>
      <c r="AT167" s="167">
        <f t="shared" si="78"/>
        <v>7.5483333333333333E-2</v>
      </c>
      <c r="AU167" s="167">
        <f t="shared" si="78"/>
        <v>8.8533333333333339E-2</v>
      </c>
      <c r="AV167" s="167">
        <f t="shared" si="78"/>
        <v>8.8539999999999994E-2</v>
      </c>
      <c r="AW167" s="167">
        <f t="shared" si="78"/>
        <v>8.5930000000000006E-2</v>
      </c>
      <c r="AX167" s="167">
        <f t="shared" si="78"/>
        <v>9.2189999999999994E-2</v>
      </c>
      <c r="AY167" s="167" t="e">
        <f t="shared" si="78"/>
        <v>#DIV/0!</v>
      </c>
      <c r="AZ167" s="167" t="e">
        <f t="shared" si="78"/>
        <v>#DIV/0!</v>
      </c>
      <c r="BA167" s="167" t="e">
        <f t="shared" si="78"/>
        <v>#DIV/0!</v>
      </c>
      <c r="BB167" s="167" t="e">
        <f t="shared" si="78"/>
        <v>#DIV/0!</v>
      </c>
      <c r="BC167" s="167" t="e">
        <f t="shared" si="78"/>
        <v>#DIV/0!</v>
      </c>
      <c r="BD167" s="167" t="e">
        <f t="shared" si="78"/>
        <v>#DIV/0!</v>
      </c>
      <c r="BE167" s="167" t="e">
        <f t="shared" si="78"/>
        <v>#DIV/0!</v>
      </c>
      <c r="BF167" s="167" t="e">
        <f t="shared" si="78"/>
        <v>#DIV/0!</v>
      </c>
      <c r="BG167" s="167" t="e">
        <f t="shared" si="78"/>
        <v>#DIV/0!</v>
      </c>
      <c r="BH167" s="167" t="e">
        <f t="shared" si="78"/>
        <v>#DIV/0!</v>
      </c>
      <c r="BI167" s="167" t="e">
        <f t="shared" si="78"/>
        <v>#DIV/0!</v>
      </c>
      <c r="BJ167" s="167" t="e">
        <f t="shared" si="78"/>
        <v>#DIV/0!</v>
      </c>
      <c r="BK167" s="167">
        <f t="shared" si="78"/>
        <v>0.10664</v>
      </c>
      <c r="BL167" s="167">
        <f t="shared" si="78"/>
        <v>9.6589999999999995E-2</v>
      </c>
      <c r="BM167" s="167">
        <f t="shared" si="78"/>
        <v>0.10718</v>
      </c>
      <c r="BN167" s="167">
        <f t="shared" si="78"/>
        <v>0.10397000000000001</v>
      </c>
      <c r="BO167" s="167">
        <f t="shared" si="78"/>
        <v>0.1077</v>
      </c>
      <c r="BP167" s="167">
        <f t="shared" si="78"/>
        <v>0.10448</v>
      </c>
      <c r="BQ167" s="167">
        <f t="shared" si="78"/>
        <v>0.10823000000000001</v>
      </c>
      <c r="BR167" s="167">
        <f t="shared" si="78"/>
        <v>0.10851</v>
      </c>
      <c r="BS167" s="167">
        <f t="shared" si="78"/>
        <v>0.1053</v>
      </c>
      <c r="BT167" s="167">
        <f t="shared" si="78"/>
        <v>0</v>
      </c>
      <c r="BU167" s="167">
        <f t="shared" si="78"/>
        <v>0</v>
      </c>
      <c r="BV167" s="167">
        <f t="shared" si="78"/>
        <v>0</v>
      </c>
    </row>
    <row r="168" spans="1:74">
      <c r="A168" s="853">
        <v>5.0999999999999996</v>
      </c>
      <c r="B168" s="168" t="s">
        <v>1862</v>
      </c>
      <c r="C168" s="167">
        <f t="shared" ref="C168:N168" si="79">C98/C64</f>
        <v>0</v>
      </c>
      <c r="D168" s="167">
        <f t="shared" si="79"/>
        <v>0</v>
      </c>
      <c r="E168" s="167">
        <f t="shared" si="79"/>
        <v>0</v>
      </c>
      <c r="F168" s="167">
        <f t="shared" si="79"/>
        <v>0</v>
      </c>
      <c r="G168" s="167">
        <f t="shared" si="79"/>
        <v>0</v>
      </c>
      <c r="H168" s="167">
        <f t="shared" si="79"/>
        <v>0</v>
      </c>
      <c r="I168" s="167">
        <f t="shared" si="79"/>
        <v>1290.6635620915033</v>
      </c>
      <c r="J168" s="167">
        <f t="shared" si="79"/>
        <v>5.1011770192317439E-3</v>
      </c>
      <c r="K168" s="167">
        <f t="shared" si="79"/>
        <v>4.961272924502479E-3</v>
      </c>
      <c r="L168" s="167">
        <f t="shared" si="79"/>
        <v>5.1523738075203518E-3</v>
      </c>
      <c r="M168" s="167">
        <f t="shared" si="79"/>
        <v>6.5791674692565819E-3</v>
      </c>
      <c r="N168" s="167">
        <f t="shared" si="79"/>
        <v>5.2042042194263933E-3</v>
      </c>
      <c r="O168" s="167">
        <f t="shared" ref="O168:AD168" si="80">O98/O64</f>
        <v>0.41276000000000002</v>
      </c>
      <c r="P168" s="167">
        <f t="shared" si="80"/>
        <v>0.34329999999999999</v>
      </c>
      <c r="Q168" s="167">
        <f t="shared" si="80"/>
        <v>0.37697000000000003</v>
      </c>
      <c r="R168" s="167">
        <f t="shared" si="80"/>
        <v>0.46179999999999999</v>
      </c>
      <c r="S168" s="167">
        <f t="shared" si="80"/>
        <v>0.35727999999999999</v>
      </c>
      <c r="T168" s="167">
        <f t="shared" si="80"/>
        <v>0.11354666666666667</v>
      </c>
      <c r="U168" s="167">
        <f t="shared" si="80"/>
        <v>9.4256666666666669E-2</v>
      </c>
      <c r="V168" s="167">
        <f t="shared" si="80"/>
        <v>9.0913333333333332E-2</v>
      </c>
      <c r="W168" s="167">
        <f t="shared" si="80"/>
        <v>5.9784999999999998E-2</v>
      </c>
      <c r="X168" s="167">
        <f t="shared" si="80"/>
        <v>8.5675274999999995E-2</v>
      </c>
      <c r="Y168" s="167">
        <f t="shared" si="80"/>
        <v>5.8067500000000001E-2</v>
      </c>
      <c r="Z168" s="167">
        <f t="shared" si="80"/>
        <v>6.20975E-2</v>
      </c>
      <c r="AA168" s="167">
        <f t="shared" si="80"/>
        <v>7.872333333333334E-2</v>
      </c>
      <c r="AB168" s="167">
        <f t="shared" si="80"/>
        <v>5.7953333333333336E-2</v>
      </c>
      <c r="AC168" s="167">
        <f t="shared" si="80"/>
        <v>0.13285569999999999</v>
      </c>
      <c r="AD168" s="167">
        <f t="shared" si="80"/>
        <v>8.2063333333333335E-2</v>
      </c>
      <c r="AE168" s="167">
        <f t="shared" ref="AE168:BV168" si="81">AE98/AE64</f>
        <v>8.2680000000000003E-2</v>
      </c>
      <c r="AF168" s="167">
        <f t="shared" si="81"/>
        <v>7.0730000000000001E-2</v>
      </c>
      <c r="AG168" s="167">
        <f t="shared" si="81"/>
        <v>7.3263333333333333E-2</v>
      </c>
      <c r="AH168" s="167">
        <f t="shared" si="81"/>
        <v>7.3450000000000001E-2</v>
      </c>
      <c r="AI168" s="167">
        <f t="shared" si="81"/>
        <v>7.5376666666666661E-2</v>
      </c>
      <c r="AJ168" s="167">
        <f t="shared" si="81"/>
        <v>7.3826666666666665E-2</v>
      </c>
      <c r="AK168" s="167">
        <f t="shared" si="81"/>
        <v>7.1623333333333331E-2</v>
      </c>
      <c r="AL168" s="167">
        <f t="shared" si="81"/>
        <v>7.0096666666666668E-2</v>
      </c>
      <c r="AM168" s="167">
        <f t="shared" si="81"/>
        <v>4.9579999999999999E-2</v>
      </c>
      <c r="AN168" s="167">
        <f t="shared" si="81"/>
        <v>4.4850000000000001E-2</v>
      </c>
      <c r="AO168" s="167">
        <f t="shared" si="81"/>
        <v>4.9730000000000003E-2</v>
      </c>
      <c r="AP168" s="167">
        <f t="shared" si="81"/>
        <v>7.1516666666666673E-2</v>
      </c>
      <c r="AQ168" s="167">
        <f t="shared" si="81"/>
        <v>7.4910000000000004E-2</v>
      </c>
      <c r="AR168" s="167">
        <f t="shared" si="81"/>
        <v>7.8873333333333337E-2</v>
      </c>
      <c r="AS168" s="167">
        <f t="shared" si="81"/>
        <v>7.5283333333333327E-2</v>
      </c>
      <c r="AT168" s="167">
        <f t="shared" si="81"/>
        <v>7.5483333333333333E-2</v>
      </c>
      <c r="AU168" s="167">
        <f t="shared" si="81"/>
        <v>8.8533333333333339E-2</v>
      </c>
      <c r="AV168" s="167">
        <f t="shared" si="81"/>
        <v>8.8539999999999994E-2</v>
      </c>
      <c r="AW168" s="167">
        <f t="shared" si="81"/>
        <v>8.5930000000000006E-2</v>
      </c>
      <c r="AX168" s="167">
        <f t="shared" si="81"/>
        <v>9.2189999999999994E-2</v>
      </c>
      <c r="AY168" s="167" t="e">
        <f>AY98/AY64</f>
        <v>#DIV/0!</v>
      </c>
      <c r="AZ168" s="167" t="e">
        <f t="shared" si="81"/>
        <v>#DIV/0!</v>
      </c>
      <c r="BA168" s="167" t="e">
        <f t="shared" si="81"/>
        <v>#DIV/0!</v>
      </c>
      <c r="BB168" s="167" t="e">
        <f t="shared" si="81"/>
        <v>#DIV/0!</v>
      </c>
      <c r="BC168" s="167" t="e">
        <f t="shared" si="81"/>
        <v>#DIV/0!</v>
      </c>
      <c r="BD168" s="167" t="e">
        <f t="shared" si="81"/>
        <v>#DIV/0!</v>
      </c>
      <c r="BE168" s="167" t="e">
        <f t="shared" si="81"/>
        <v>#DIV/0!</v>
      </c>
      <c r="BF168" s="167" t="e">
        <f t="shared" si="81"/>
        <v>#DIV/0!</v>
      </c>
      <c r="BG168" s="167" t="e">
        <f t="shared" si="81"/>
        <v>#DIV/0!</v>
      </c>
      <c r="BH168" s="167" t="e">
        <f t="shared" si="81"/>
        <v>#DIV/0!</v>
      </c>
      <c r="BI168" s="167" t="e">
        <f t="shared" si="81"/>
        <v>#DIV/0!</v>
      </c>
      <c r="BJ168" s="167" t="e">
        <f t="shared" si="81"/>
        <v>#DIV/0!</v>
      </c>
      <c r="BK168" s="167">
        <f t="shared" si="81"/>
        <v>0.10664</v>
      </c>
      <c r="BL168" s="167">
        <f t="shared" si="81"/>
        <v>9.6589999999999995E-2</v>
      </c>
      <c r="BM168" s="167">
        <f t="shared" si="81"/>
        <v>0.10718</v>
      </c>
      <c r="BN168" s="167">
        <f t="shared" si="81"/>
        <v>0.10397000000000001</v>
      </c>
      <c r="BO168" s="167">
        <f t="shared" si="81"/>
        <v>0.1077</v>
      </c>
      <c r="BP168" s="167">
        <f t="shared" si="81"/>
        <v>0.10448</v>
      </c>
      <c r="BQ168" s="167">
        <f t="shared" si="81"/>
        <v>0.10823000000000001</v>
      </c>
      <c r="BR168" s="167">
        <f t="shared" si="81"/>
        <v>0.10851</v>
      </c>
      <c r="BS168" s="167">
        <f t="shared" si="81"/>
        <v>0.1053</v>
      </c>
      <c r="BT168" s="167">
        <f t="shared" si="81"/>
        <v>0</v>
      </c>
      <c r="BU168" s="167">
        <f t="shared" si="81"/>
        <v>0</v>
      </c>
      <c r="BV168" s="167">
        <f t="shared" si="81"/>
        <v>0</v>
      </c>
    </row>
    <row r="169" spans="1:74">
      <c r="A169" s="853">
        <v>5.2</v>
      </c>
      <c r="B169" s="168" t="s">
        <v>1861</v>
      </c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5"/>
      <c r="AA169" s="167"/>
      <c r="AB169" s="166"/>
      <c r="AC169" s="166"/>
      <c r="AD169" s="166"/>
      <c r="AE169" s="166"/>
      <c r="AF169" s="166"/>
      <c r="AG169" s="166"/>
      <c r="AH169" s="166"/>
      <c r="AI169" s="166"/>
      <c r="AJ169" s="167"/>
      <c r="AK169" s="166"/>
      <c r="AL169" s="165"/>
      <c r="AM169" s="167"/>
      <c r="AN169" s="166"/>
      <c r="AO169" s="166"/>
      <c r="AP169" s="166"/>
      <c r="AQ169" s="166"/>
      <c r="AR169" s="166"/>
      <c r="AS169" s="166"/>
      <c r="AT169" s="166"/>
      <c r="AU169" s="166"/>
      <c r="AV169" s="166"/>
      <c r="AW169" s="166"/>
      <c r="AX169" s="165"/>
      <c r="AY169" s="167"/>
      <c r="AZ169" s="166"/>
      <c r="BA169" s="166"/>
      <c r="BB169" s="166"/>
      <c r="BC169" s="166"/>
      <c r="BD169" s="166"/>
      <c r="BE169" s="166"/>
      <c r="BF169" s="166"/>
      <c r="BG169" s="166"/>
      <c r="BH169" s="166"/>
      <c r="BI169" s="166"/>
      <c r="BJ169" s="165"/>
      <c r="BK169" s="167"/>
      <c r="BL169" s="166"/>
      <c r="BM169" s="166"/>
      <c r="BN169" s="166"/>
      <c r="BO169" s="166"/>
      <c r="BP169" s="166"/>
      <c r="BQ169" s="166"/>
      <c r="BR169" s="166"/>
      <c r="BS169" s="166"/>
      <c r="BT169" s="166"/>
      <c r="BU169" s="166"/>
      <c r="BV169" s="165"/>
    </row>
    <row r="170" spans="1:74">
      <c r="A170" s="853">
        <v>5.3</v>
      </c>
      <c r="B170" s="168" t="s">
        <v>1860</v>
      </c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5"/>
      <c r="AA170" s="167"/>
      <c r="AB170" s="166"/>
      <c r="AC170" s="166"/>
      <c r="AD170" s="166"/>
      <c r="AE170" s="166"/>
      <c r="AF170" s="166"/>
      <c r="AG170" s="166"/>
      <c r="AH170" s="166"/>
      <c r="AI170" s="166"/>
      <c r="AJ170" s="167"/>
      <c r="AK170" s="166"/>
      <c r="AL170" s="165"/>
      <c r="AM170" s="167"/>
      <c r="AN170" s="166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5"/>
      <c r="AY170" s="167"/>
      <c r="AZ170" s="166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5"/>
      <c r="BK170" s="167"/>
      <c r="BL170" s="166"/>
      <c r="BM170" s="166"/>
      <c r="BN170" s="166"/>
      <c r="BO170" s="166"/>
      <c r="BP170" s="166"/>
      <c r="BQ170" s="166"/>
      <c r="BR170" s="166"/>
      <c r="BS170" s="166"/>
      <c r="BT170" s="166"/>
      <c r="BU170" s="166"/>
      <c r="BV170" s="165"/>
    </row>
    <row r="171" spans="1:74" ht="14.4" thickBot="1">
      <c r="A171" s="853">
        <v>5.4</v>
      </c>
      <c r="B171" s="816" t="s">
        <v>1130</v>
      </c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5"/>
      <c r="AA171" s="167"/>
      <c r="AB171" s="166"/>
      <c r="AC171" s="166"/>
      <c r="AD171" s="166"/>
      <c r="AE171" s="166"/>
      <c r="AF171" s="166"/>
      <c r="AG171" s="166"/>
      <c r="AH171" s="166"/>
      <c r="AI171" s="166"/>
      <c r="AJ171" s="167"/>
      <c r="AK171" s="166"/>
      <c r="AL171" s="165"/>
      <c r="AM171" s="167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5"/>
      <c r="AY171" s="167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5"/>
      <c r="BK171" s="167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5"/>
    </row>
    <row r="172" spans="1:74">
      <c r="A172" s="853">
        <v>6</v>
      </c>
      <c r="B172" s="170" t="s">
        <v>1859</v>
      </c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5"/>
      <c r="AA172" s="167"/>
      <c r="AB172" s="166"/>
      <c r="AC172" s="166"/>
      <c r="AD172" s="166"/>
      <c r="AE172" s="166"/>
      <c r="AF172" s="166"/>
      <c r="AG172" s="166"/>
      <c r="AH172" s="166"/>
      <c r="AI172" s="166"/>
      <c r="AJ172" s="167"/>
      <c r="AK172" s="166"/>
      <c r="AL172" s="165"/>
      <c r="AM172" s="167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5"/>
      <c r="AY172" s="167"/>
      <c r="AZ172" s="166"/>
      <c r="BA172" s="166"/>
      <c r="BB172" s="166"/>
      <c r="BC172" s="166"/>
      <c r="BD172" s="166"/>
      <c r="BE172" s="166"/>
      <c r="BF172" s="166"/>
      <c r="BG172" s="166"/>
      <c r="BH172" s="166"/>
      <c r="BI172" s="166"/>
      <c r="BJ172" s="165"/>
      <c r="BK172" s="167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5"/>
    </row>
    <row r="173" spans="1:74">
      <c r="A173" s="853">
        <v>6.1</v>
      </c>
      <c r="B173" s="168" t="s">
        <v>1858</v>
      </c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5"/>
      <c r="AA173" s="167"/>
      <c r="AB173" s="166"/>
      <c r="AC173" s="166"/>
      <c r="AD173" s="166"/>
      <c r="AE173" s="166"/>
      <c r="AF173" s="166"/>
      <c r="AG173" s="166"/>
      <c r="AH173" s="166"/>
      <c r="AI173" s="166"/>
      <c r="AJ173" s="167"/>
      <c r="AK173" s="166"/>
      <c r="AL173" s="165"/>
      <c r="AM173" s="167"/>
      <c r="AN173" s="166"/>
      <c r="AO173" s="166"/>
      <c r="AP173" s="166"/>
      <c r="AQ173" s="166"/>
      <c r="AR173" s="166"/>
      <c r="AS173" s="166"/>
      <c r="AT173" s="166"/>
      <c r="AU173" s="166"/>
      <c r="AV173" s="166"/>
      <c r="AW173" s="166"/>
      <c r="AX173" s="165"/>
      <c r="AY173" s="167"/>
      <c r="AZ173" s="166"/>
      <c r="BA173" s="166"/>
      <c r="BB173" s="166"/>
      <c r="BC173" s="166"/>
      <c r="BD173" s="166"/>
      <c r="BE173" s="166"/>
      <c r="BF173" s="166"/>
      <c r="BG173" s="166"/>
      <c r="BH173" s="166"/>
      <c r="BI173" s="166"/>
      <c r="BJ173" s="165"/>
      <c r="BK173" s="167"/>
      <c r="BL173" s="166"/>
      <c r="BM173" s="166"/>
      <c r="BN173" s="166"/>
      <c r="BO173" s="166"/>
      <c r="BP173" s="166"/>
      <c r="BQ173" s="166"/>
      <c r="BR173" s="166"/>
      <c r="BS173" s="166"/>
      <c r="BT173" s="166"/>
      <c r="BU173" s="166"/>
      <c r="BV173" s="165"/>
    </row>
    <row r="174" spans="1:74" ht="14.4" thickBot="1">
      <c r="A174" s="853">
        <v>6.2</v>
      </c>
      <c r="B174" s="816" t="s">
        <v>1130</v>
      </c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5"/>
      <c r="AA174" s="167"/>
      <c r="AB174" s="166"/>
      <c r="AC174" s="166"/>
      <c r="AD174" s="166"/>
      <c r="AE174" s="166"/>
      <c r="AF174" s="166"/>
      <c r="AG174" s="166"/>
      <c r="AH174" s="166"/>
      <c r="AI174" s="166"/>
      <c r="AJ174" s="167"/>
      <c r="AK174" s="166"/>
      <c r="AL174" s="165"/>
      <c r="AM174" s="167"/>
      <c r="AN174" s="166"/>
      <c r="AO174" s="166"/>
      <c r="AP174" s="166"/>
      <c r="AQ174" s="166"/>
      <c r="AR174" s="166"/>
      <c r="AS174" s="166"/>
      <c r="AT174" s="166"/>
      <c r="AU174" s="166"/>
      <c r="AV174" s="166"/>
      <c r="AW174" s="166"/>
      <c r="AX174" s="165"/>
      <c r="AY174" s="167"/>
      <c r="AZ174" s="166"/>
      <c r="BA174" s="166"/>
      <c r="BB174" s="166"/>
      <c r="BC174" s="166"/>
      <c r="BD174" s="166"/>
      <c r="BE174" s="166"/>
      <c r="BF174" s="166"/>
      <c r="BG174" s="166"/>
      <c r="BH174" s="166"/>
      <c r="BI174" s="166"/>
      <c r="BJ174" s="165"/>
      <c r="BK174" s="167"/>
      <c r="BL174" s="166"/>
      <c r="BM174" s="166"/>
      <c r="BN174" s="166"/>
      <c r="BO174" s="166"/>
      <c r="BP174" s="166"/>
      <c r="BQ174" s="166"/>
      <c r="BR174" s="166"/>
      <c r="BS174" s="166"/>
      <c r="BT174" s="166"/>
      <c r="BU174" s="166"/>
      <c r="BV174" s="165"/>
    </row>
    <row r="175" spans="1:74">
      <c r="A175" s="853">
        <v>7</v>
      </c>
      <c r="B175" s="170" t="s">
        <v>1857</v>
      </c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7"/>
      <c r="AB175" s="167"/>
      <c r="AC175" s="167"/>
      <c r="AD175" s="167"/>
      <c r="AE175" s="167"/>
      <c r="AF175" s="167"/>
      <c r="AG175" s="167"/>
      <c r="AH175" s="167"/>
      <c r="AI175" s="167"/>
      <c r="AJ175" s="167"/>
      <c r="AK175" s="167"/>
      <c r="AL175" s="167"/>
      <c r="AM175" s="167"/>
      <c r="AN175" s="167"/>
      <c r="AO175" s="167"/>
      <c r="AP175" s="167"/>
      <c r="AQ175" s="167"/>
      <c r="AR175" s="167"/>
      <c r="AS175" s="167"/>
      <c r="AT175" s="167"/>
      <c r="AU175" s="167"/>
      <c r="AV175" s="167"/>
      <c r="AW175" s="167"/>
      <c r="AX175" s="167"/>
      <c r="AY175" s="167"/>
      <c r="AZ175" s="167"/>
      <c r="BA175" s="167"/>
      <c r="BB175" s="167"/>
      <c r="BC175" s="167"/>
      <c r="BD175" s="167"/>
      <c r="BE175" s="167"/>
      <c r="BF175" s="167"/>
      <c r="BG175" s="167"/>
      <c r="BH175" s="167"/>
      <c r="BI175" s="167"/>
      <c r="BJ175" s="167"/>
      <c r="BK175" s="167"/>
      <c r="BL175" s="167"/>
      <c r="BM175" s="167"/>
      <c r="BN175" s="167"/>
      <c r="BO175" s="167"/>
      <c r="BP175" s="167"/>
      <c r="BQ175" s="167"/>
      <c r="BR175" s="167"/>
      <c r="BS175" s="167"/>
      <c r="BT175" s="167"/>
      <c r="BU175" s="167"/>
      <c r="BV175" s="167"/>
    </row>
    <row r="176" spans="1:74">
      <c r="A176" s="853">
        <v>7.1</v>
      </c>
      <c r="B176" s="168" t="s">
        <v>1855</v>
      </c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7"/>
      <c r="AF176" s="167"/>
      <c r="AG176" s="167"/>
      <c r="AH176" s="167"/>
      <c r="AI176" s="167"/>
      <c r="AJ176" s="167" t="e">
        <f>AJ106/AJ72</f>
        <v>#DIV/0!</v>
      </c>
      <c r="AK176" s="167"/>
      <c r="AL176" s="167"/>
      <c r="AM176" s="167"/>
      <c r="AN176" s="167"/>
      <c r="AO176" s="167"/>
      <c r="AP176" s="167"/>
      <c r="AQ176" s="167"/>
      <c r="AR176" s="167"/>
      <c r="AS176" s="167"/>
      <c r="AT176" s="167"/>
      <c r="AU176" s="167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  <c r="BI176" s="167"/>
      <c r="BJ176" s="167"/>
      <c r="BK176" s="167"/>
      <c r="BL176" s="167"/>
      <c r="BM176" s="167"/>
      <c r="BN176" s="167"/>
      <c r="BO176" s="167"/>
      <c r="BP176" s="167"/>
      <c r="BQ176" s="167"/>
      <c r="BR176" s="167"/>
      <c r="BS176" s="167"/>
      <c r="BT176" s="167"/>
      <c r="BU176" s="167"/>
      <c r="BV176" s="167"/>
    </row>
    <row r="177" spans="1:85">
      <c r="A177" s="853">
        <v>7.2</v>
      </c>
      <c r="B177" s="816" t="s">
        <v>1130</v>
      </c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5"/>
      <c r="AA177" s="167"/>
      <c r="AB177" s="166"/>
      <c r="AC177" s="166"/>
      <c r="AD177" s="166"/>
      <c r="AE177" s="166"/>
      <c r="AF177" s="166"/>
      <c r="AG177" s="166"/>
      <c r="AH177" s="166"/>
      <c r="AI177" s="166"/>
      <c r="AJ177" s="167"/>
      <c r="AK177" s="166"/>
      <c r="AL177" s="165"/>
      <c r="AM177" s="167"/>
      <c r="AN177" s="166"/>
      <c r="AO177" s="166"/>
      <c r="AP177" s="166"/>
      <c r="AQ177" s="166"/>
      <c r="AR177" s="166"/>
      <c r="AS177" s="166"/>
      <c r="AT177" s="166"/>
      <c r="AU177" s="166"/>
      <c r="AV177" s="166"/>
      <c r="AW177" s="166"/>
      <c r="AX177" s="165"/>
      <c r="AY177" s="167"/>
      <c r="AZ177" s="166"/>
      <c r="BA177" s="166"/>
      <c r="BB177" s="166"/>
      <c r="BC177" s="166"/>
      <c r="BD177" s="166"/>
      <c r="BE177" s="166"/>
      <c r="BF177" s="166"/>
      <c r="BG177" s="166"/>
      <c r="BH177" s="166"/>
      <c r="BI177" s="166"/>
      <c r="BJ177" s="165"/>
      <c r="BK177" s="167"/>
      <c r="BL177" s="166"/>
      <c r="BM177" s="166"/>
      <c r="BN177" s="166"/>
      <c r="BO177" s="166"/>
      <c r="BP177" s="166"/>
      <c r="BQ177" s="166"/>
      <c r="BR177" s="166"/>
      <c r="BS177" s="166"/>
      <c r="BT177" s="166"/>
      <c r="BU177" s="166"/>
      <c r="BV177" s="165"/>
    </row>
    <row r="178" spans="1:85">
      <c r="A178" s="853">
        <v>8</v>
      </c>
      <c r="B178" s="169" t="s">
        <v>1856</v>
      </c>
      <c r="C178" s="167">
        <f t="shared" ref="C178:N178" si="82">C108/C74</f>
        <v>0.1372221461344075</v>
      </c>
      <c r="D178" s="167">
        <f t="shared" si="82"/>
        <v>3.7544677613308208E-2</v>
      </c>
      <c r="E178" s="167">
        <f t="shared" si="82"/>
        <v>2.1465128112502545E-2</v>
      </c>
      <c r="F178" s="167">
        <f t="shared" si="82"/>
        <v>3.6816576613434022E-2</v>
      </c>
      <c r="G178" s="167">
        <f t="shared" si="82"/>
        <v>1.379530345245239</v>
      </c>
      <c r="H178" s="167">
        <f t="shared" si="82"/>
        <v>1.4885218952487093E-2</v>
      </c>
      <c r="I178" s="167">
        <f t="shared" si="82"/>
        <v>3.0706911895713934E-2</v>
      </c>
      <c r="J178" s="167">
        <f t="shared" si="82"/>
        <v>4.5568224092860619E-2</v>
      </c>
      <c r="K178" s="167">
        <f t="shared" si="82"/>
        <v>8.9847601803445809E-3</v>
      </c>
      <c r="L178" s="167">
        <f t="shared" si="82"/>
        <v>1.737617687688648E-2</v>
      </c>
      <c r="M178" s="167">
        <f t="shared" si="82"/>
        <v>7.0435022446295945E-3</v>
      </c>
      <c r="N178" s="167">
        <f t="shared" si="82"/>
        <v>1.3977801572344484E-2</v>
      </c>
      <c r="O178" s="167">
        <f>SUM(O179:O180)</f>
        <v>1.289E-2</v>
      </c>
      <c r="P178" s="167">
        <f t="shared" ref="P178:BV178" si="83">SUM(P179:P180)</f>
        <v>3.2000000000000002E-3</v>
      </c>
      <c r="Q178" s="167">
        <f t="shared" si="83"/>
        <v>5.0000000000000001E-4</v>
      </c>
      <c r="R178" s="167">
        <f t="shared" si="83"/>
        <v>7.0917000000000003E-3</v>
      </c>
      <c r="S178" s="167">
        <f t="shared" si="83"/>
        <v>0</v>
      </c>
      <c r="T178" s="167">
        <f t="shared" si="83"/>
        <v>5.8691350000000003E-2</v>
      </c>
      <c r="U178" s="167">
        <f t="shared" si="83"/>
        <v>5.1621E-2</v>
      </c>
      <c r="V178" s="167">
        <f t="shared" si="83"/>
        <v>1.4527099999999999E-2</v>
      </c>
      <c r="W178" s="167">
        <f t="shared" si="83"/>
        <v>1.065E-3</v>
      </c>
      <c r="X178" s="167">
        <f t="shared" si="83"/>
        <v>4.3950000000000003E-2</v>
      </c>
      <c r="Y178" s="167">
        <f t="shared" si="83"/>
        <v>3.5159999999999997E-2</v>
      </c>
      <c r="Z178" s="167">
        <f t="shared" si="83"/>
        <v>4.4255000000000003E-2</v>
      </c>
      <c r="AA178" s="167">
        <f t="shared" si="83"/>
        <v>2.3875397167231877E-4</v>
      </c>
      <c r="AB178" s="167">
        <f t="shared" si="83"/>
        <v>5.2764627739582447E-3</v>
      </c>
      <c r="AC178" s="167">
        <f t="shared" si="83"/>
        <v>0</v>
      </c>
      <c r="AD178" s="167">
        <f t="shared" si="83"/>
        <v>2.3875397167231879E-3</v>
      </c>
      <c r="AE178" s="167">
        <f t="shared" si="83"/>
        <v>0</v>
      </c>
      <c r="AF178" s="167">
        <f t="shared" si="83"/>
        <v>0.88997667851204709</v>
      </c>
      <c r="AG178" s="167">
        <f t="shared" si="83"/>
        <v>6.0164807091565971E-2</v>
      </c>
      <c r="AH178" s="167">
        <f t="shared" si="83"/>
        <v>0.13729618767208193</v>
      </c>
      <c r="AI178" s="167">
        <f t="shared" si="83"/>
        <v>0.11681103956288436</v>
      </c>
      <c r="AJ178" s="167">
        <f t="shared" si="83"/>
        <v>0.1535264644145593</v>
      </c>
      <c r="AK178" s="167">
        <f t="shared" si="83"/>
        <v>5.4440040957915827E-3</v>
      </c>
      <c r="AL178" s="167">
        <f t="shared" si="83"/>
        <v>0.10994379720662954</v>
      </c>
      <c r="AM178" s="167">
        <f t="shared" si="83"/>
        <v>0</v>
      </c>
      <c r="AN178" s="167">
        <f t="shared" si="83"/>
        <v>3.36375E-3</v>
      </c>
      <c r="AO178" s="167">
        <f t="shared" si="83"/>
        <v>0.40797675</v>
      </c>
      <c r="AP178" s="167">
        <f t="shared" si="83"/>
        <v>0</v>
      </c>
      <c r="AQ178" s="167">
        <f t="shared" si="83"/>
        <v>0</v>
      </c>
      <c r="AR178" s="167">
        <f t="shared" si="83"/>
        <v>0</v>
      </c>
      <c r="AS178" s="167">
        <f t="shared" si="83"/>
        <v>1.2500000000000001E-2</v>
      </c>
      <c r="AT178" s="167">
        <f t="shared" si="83"/>
        <v>8.2749999999999994E-3</v>
      </c>
      <c r="AU178" s="167">
        <f t="shared" si="83"/>
        <v>0</v>
      </c>
      <c r="AV178" s="167">
        <f t="shared" si="83"/>
        <v>1.2500000000000001E-2</v>
      </c>
      <c r="AW178" s="167">
        <f t="shared" si="83"/>
        <v>0</v>
      </c>
      <c r="AX178" s="167">
        <f t="shared" si="83"/>
        <v>0.91510464493379695</v>
      </c>
      <c r="AY178" s="167">
        <f t="shared" si="83"/>
        <v>0.02</v>
      </c>
      <c r="AZ178" s="167">
        <f t="shared" si="83"/>
        <v>4.0000000000000001E-3</v>
      </c>
      <c r="BA178" s="167">
        <f t="shared" si="83"/>
        <v>0</v>
      </c>
      <c r="BB178" s="167">
        <f t="shared" si="83"/>
        <v>2.3530045337059557</v>
      </c>
      <c r="BC178" s="167">
        <f t="shared" si="83"/>
        <v>0</v>
      </c>
      <c r="BD178" s="167">
        <f t="shared" si="83"/>
        <v>0</v>
      </c>
      <c r="BE178" s="167">
        <f t="shared" si="83"/>
        <v>0</v>
      </c>
      <c r="BF178" s="167">
        <f t="shared" si="83"/>
        <v>0</v>
      </c>
      <c r="BG178" s="167">
        <f t="shared" si="83"/>
        <v>0</v>
      </c>
      <c r="BH178" s="167">
        <f t="shared" si="83"/>
        <v>0</v>
      </c>
      <c r="BI178" s="167">
        <f t="shared" si="83"/>
        <v>1.208E-2</v>
      </c>
      <c r="BJ178" s="167">
        <f t="shared" si="83"/>
        <v>0.71888079999999999</v>
      </c>
      <c r="BK178" s="167">
        <f t="shared" si="83"/>
        <v>9.7999999999999997E-3</v>
      </c>
      <c r="BL178" s="167">
        <f t="shared" si="83"/>
        <v>5.0400000000000002E-3</v>
      </c>
      <c r="BM178" s="167">
        <f t="shared" si="83"/>
        <v>6.7600000000000004E-3</v>
      </c>
      <c r="BN178" s="167">
        <f t="shared" si="83"/>
        <v>1.2549083953625937</v>
      </c>
      <c r="BO178" s="167">
        <f t="shared" si="83"/>
        <v>3.5200000000000001E-3</v>
      </c>
      <c r="BP178" s="167">
        <f t="shared" si="83"/>
        <v>0.50904000000000005</v>
      </c>
      <c r="BQ178" s="167">
        <f t="shared" si="83"/>
        <v>0.1177424</v>
      </c>
      <c r="BR178" s="167">
        <f t="shared" si="83"/>
        <v>2.3781601762498101E-3</v>
      </c>
      <c r="BS178" s="167">
        <f>SUM(BS179:BS180)</f>
        <v>1.0445295431429967E-2</v>
      </c>
      <c r="BT178" s="167">
        <f t="shared" si="83"/>
        <v>0</v>
      </c>
      <c r="BU178" s="167">
        <f t="shared" si="83"/>
        <v>0</v>
      </c>
      <c r="BV178" s="167">
        <f t="shared" si="83"/>
        <v>0</v>
      </c>
    </row>
    <row r="179" spans="1:85">
      <c r="A179" s="853">
        <v>8.1</v>
      </c>
      <c r="B179" s="168" t="s">
        <v>1855</v>
      </c>
      <c r="C179" s="167">
        <f t="shared" ref="C179:N179" si="84">C109/C75</f>
        <v>0.1372221461344075</v>
      </c>
      <c r="D179" s="167">
        <f t="shared" si="84"/>
        <v>3.7544677613308208E-2</v>
      </c>
      <c r="E179" s="167">
        <f t="shared" si="84"/>
        <v>2.1465128112502545E-2</v>
      </c>
      <c r="F179" s="167">
        <f t="shared" si="84"/>
        <v>3.6816576613434022E-2</v>
      </c>
      <c r="G179" s="167">
        <f t="shared" si="84"/>
        <v>1.379530345245239</v>
      </c>
      <c r="H179" s="167">
        <f t="shared" si="84"/>
        <v>1.4885218952487093E-2</v>
      </c>
      <c r="I179" s="167">
        <f t="shared" si="84"/>
        <v>3.0706911895713934E-2</v>
      </c>
      <c r="J179" s="167">
        <f t="shared" si="84"/>
        <v>4.5568224092860619E-2</v>
      </c>
      <c r="K179" s="167">
        <f t="shared" si="84"/>
        <v>8.9847601803445809E-3</v>
      </c>
      <c r="L179" s="167">
        <f t="shared" si="84"/>
        <v>1.737617687688648E-2</v>
      </c>
      <c r="M179" s="167">
        <f t="shared" si="84"/>
        <v>7.0435022446295945E-3</v>
      </c>
      <c r="N179" s="167">
        <f t="shared" si="84"/>
        <v>1.3977801572344484E-2</v>
      </c>
      <c r="O179" s="167">
        <f t="shared" ref="O179:AD179" si="85">O109/O75</f>
        <v>1.289E-2</v>
      </c>
      <c r="P179" s="167">
        <f t="shared" si="85"/>
        <v>3.2000000000000002E-3</v>
      </c>
      <c r="Q179" s="167">
        <f t="shared" si="85"/>
        <v>5.0000000000000001E-4</v>
      </c>
      <c r="R179" s="167">
        <f t="shared" si="85"/>
        <v>7.0917000000000003E-3</v>
      </c>
      <c r="S179" s="167">
        <f t="shared" si="85"/>
        <v>0</v>
      </c>
      <c r="T179" s="167">
        <f t="shared" si="85"/>
        <v>5.8691350000000003E-2</v>
      </c>
      <c r="U179" s="167">
        <f t="shared" si="85"/>
        <v>5.1621E-2</v>
      </c>
      <c r="V179" s="167">
        <f t="shared" si="85"/>
        <v>1.4527099999999999E-2</v>
      </c>
      <c r="W179" s="167">
        <f t="shared" si="85"/>
        <v>1.065E-3</v>
      </c>
      <c r="X179" s="167">
        <f t="shared" si="85"/>
        <v>4.3950000000000003E-2</v>
      </c>
      <c r="Y179" s="167">
        <f t="shared" si="85"/>
        <v>3.5159999999999997E-2</v>
      </c>
      <c r="Z179" s="167">
        <f t="shared" si="85"/>
        <v>4.4255000000000003E-2</v>
      </c>
      <c r="AA179" s="167">
        <f t="shared" si="85"/>
        <v>2.3875397167231877E-4</v>
      </c>
      <c r="AB179" s="167">
        <f t="shared" si="85"/>
        <v>5.2764627739582447E-3</v>
      </c>
      <c r="AC179" s="167">
        <f t="shared" si="85"/>
        <v>0</v>
      </c>
      <c r="AD179" s="167">
        <f t="shared" si="85"/>
        <v>2.3875397167231879E-3</v>
      </c>
      <c r="AE179" s="167">
        <f t="shared" ref="AE179:BV180" si="86">AE109/AE75</f>
        <v>0</v>
      </c>
      <c r="AF179" s="167">
        <f t="shared" si="86"/>
        <v>0.88997667851204709</v>
      </c>
      <c r="AG179" s="167">
        <f t="shared" si="86"/>
        <v>6.0164807091565971E-2</v>
      </c>
      <c r="AH179" s="167">
        <f t="shared" si="86"/>
        <v>0.13729618767208193</v>
      </c>
      <c r="AI179" s="167">
        <f t="shared" si="86"/>
        <v>0.11681103956288436</v>
      </c>
      <c r="AJ179" s="167">
        <f t="shared" si="86"/>
        <v>0.1535264644145593</v>
      </c>
      <c r="AK179" s="167">
        <f t="shared" si="86"/>
        <v>5.4440040957915827E-3</v>
      </c>
      <c r="AL179" s="167">
        <f t="shared" si="86"/>
        <v>0.10994379720662954</v>
      </c>
      <c r="AM179" s="167">
        <f t="shared" si="86"/>
        <v>0</v>
      </c>
      <c r="AN179" s="167">
        <f>AN98/AN75</f>
        <v>3.36375E-3</v>
      </c>
      <c r="AO179" s="167">
        <f t="shared" si="86"/>
        <v>0.40797675</v>
      </c>
      <c r="AP179" s="167">
        <f t="shared" si="86"/>
        <v>0</v>
      </c>
      <c r="AQ179" s="167">
        <f t="shared" si="86"/>
        <v>0</v>
      </c>
      <c r="AR179" s="167">
        <f t="shared" si="86"/>
        <v>0</v>
      </c>
      <c r="AS179" s="167">
        <f t="shared" si="86"/>
        <v>1.2500000000000001E-2</v>
      </c>
      <c r="AT179" s="167">
        <f t="shared" si="86"/>
        <v>8.2749999999999994E-3</v>
      </c>
      <c r="AU179" s="167">
        <f t="shared" si="86"/>
        <v>0</v>
      </c>
      <c r="AV179" s="167">
        <f t="shared" si="86"/>
        <v>1.2500000000000001E-2</v>
      </c>
      <c r="AW179" s="167">
        <f t="shared" si="86"/>
        <v>0</v>
      </c>
      <c r="AX179" s="167">
        <f t="shared" si="86"/>
        <v>0.91510464493379695</v>
      </c>
      <c r="AY179" s="167">
        <f t="shared" si="86"/>
        <v>0.02</v>
      </c>
      <c r="AZ179" s="167">
        <f t="shared" si="86"/>
        <v>4.0000000000000001E-3</v>
      </c>
      <c r="BA179" s="167">
        <f t="shared" si="86"/>
        <v>0</v>
      </c>
      <c r="BB179" s="167">
        <f>BB109/BB75</f>
        <v>0</v>
      </c>
      <c r="BC179" s="167">
        <f t="shared" si="86"/>
        <v>0</v>
      </c>
      <c r="BD179" s="167">
        <f t="shared" si="86"/>
        <v>0</v>
      </c>
      <c r="BE179" s="167">
        <f t="shared" si="86"/>
        <v>0</v>
      </c>
      <c r="BF179" s="167">
        <f t="shared" si="86"/>
        <v>0</v>
      </c>
      <c r="BG179" s="167">
        <f t="shared" si="86"/>
        <v>0</v>
      </c>
      <c r="BH179" s="167">
        <f t="shared" si="86"/>
        <v>0</v>
      </c>
      <c r="BI179" s="167">
        <f t="shared" si="86"/>
        <v>1.208E-2</v>
      </c>
      <c r="BJ179" s="167">
        <f t="shared" si="86"/>
        <v>0.71888079999999999</v>
      </c>
      <c r="BK179" s="167">
        <f t="shared" si="86"/>
        <v>9.7999999999999997E-3</v>
      </c>
      <c r="BL179" s="167">
        <f t="shared" si="86"/>
        <v>5.0400000000000002E-3</v>
      </c>
      <c r="BM179" s="167">
        <f t="shared" si="86"/>
        <v>6.7600000000000004E-3</v>
      </c>
      <c r="BN179" s="167">
        <f t="shared" si="86"/>
        <v>0.25856000000000001</v>
      </c>
      <c r="BO179" s="167">
        <f t="shared" si="86"/>
        <v>3.5200000000000001E-3</v>
      </c>
      <c r="BP179" s="167">
        <f t="shared" si="86"/>
        <v>0.50904000000000005</v>
      </c>
      <c r="BQ179" s="167">
        <f t="shared" si="86"/>
        <v>0.1177424</v>
      </c>
      <c r="BR179" s="167">
        <f t="shared" si="86"/>
        <v>2E-3</v>
      </c>
      <c r="BS179" s="167">
        <f t="shared" si="86"/>
        <v>7.7999999999999996E-3</v>
      </c>
      <c r="BT179" s="167">
        <f t="shared" si="86"/>
        <v>0</v>
      </c>
      <c r="BU179" s="167">
        <f t="shared" si="86"/>
        <v>0</v>
      </c>
      <c r="BV179" s="167">
        <f t="shared" si="86"/>
        <v>0</v>
      </c>
    </row>
    <row r="180" spans="1:85" ht="14.4" thickBot="1">
      <c r="A180" s="853">
        <v>8.1999999999999993</v>
      </c>
      <c r="B180" s="816" t="s">
        <v>1130</v>
      </c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1"/>
      <c r="AA180" s="163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1"/>
      <c r="AM180" s="163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1"/>
      <c r="AY180" s="163"/>
      <c r="AZ180" s="162"/>
      <c r="BA180" s="162"/>
      <c r="BB180" s="167">
        <f>BB110/BB76</f>
        <v>2.3530045337059557</v>
      </c>
      <c r="BC180" s="162"/>
      <c r="BD180" s="162"/>
      <c r="BE180" s="162"/>
      <c r="BF180" s="162"/>
      <c r="BG180" s="162"/>
      <c r="BH180" s="162"/>
      <c r="BI180" s="162"/>
      <c r="BJ180" s="161"/>
      <c r="BK180" s="167"/>
      <c r="BL180" s="162"/>
      <c r="BM180" s="162"/>
      <c r="BN180" s="167">
        <f>BN110/BN76</f>
        <v>0.99634839536259356</v>
      </c>
      <c r="BO180" s="162"/>
      <c r="BP180" s="162"/>
      <c r="BQ180" s="162"/>
      <c r="BR180" s="167">
        <f t="shared" si="86"/>
        <v>3.7816017624981005E-4</v>
      </c>
      <c r="BS180" s="167">
        <f t="shared" si="86"/>
        <v>2.6452954314299675E-3</v>
      </c>
      <c r="BT180" s="162"/>
      <c r="BU180" s="162"/>
      <c r="BV180" s="161"/>
    </row>
    <row r="184" spans="1:85" ht="14.4" thickBot="1"/>
    <row r="185" spans="1:85" ht="14.4" thickBot="1">
      <c r="B185" s="175" t="s">
        <v>1887</v>
      </c>
      <c r="C185" s="1249"/>
      <c r="D185" s="1249"/>
      <c r="E185" s="1249"/>
      <c r="F185" s="1249"/>
      <c r="G185" s="1249"/>
      <c r="H185" s="1249"/>
      <c r="I185" s="1249"/>
      <c r="J185" s="1249"/>
      <c r="K185" s="1249"/>
      <c r="L185" s="1249"/>
      <c r="M185" s="1249"/>
      <c r="N185" s="1249"/>
      <c r="O185" s="1249"/>
      <c r="P185" s="1249"/>
      <c r="Q185" s="1249"/>
      <c r="R185" s="1249"/>
      <c r="S185" s="1249"/>
      <c r="T185" s="1249"/>
      <c r="U185" s="1249"/>
      <c r="V185" s="1249"/>
      <c r="W185" s="1249"/>
      <c r="X185" s="1249"/>
      <c r="Y185" s="1249"/>
      <c r="Z185" s="1249"/>
      <c r="AA185" s="1249"/>
      <c r="AB185" s="1249"/>
      <c r="AC185" s="1249"/>
      <c r="AD185" s="1249"/>
      <c r="AE185" s="1249"/>
      <c r="AF185" s="1249"/>
      <c r="AG185" s="1249"/>
      <c r="AH185" s="1249"/>
      <c r="AI185" s="1249"/>
      <c r="AJ185" s="1249"/>
      <c r="AK185" s="1249"/>
      <c r="AL185" s="1249"/>
      <c r="AM185" s="1249"/>
      <c r="AN185" s="1249"/>
      <c r="AO185" s="1249"/>
      <c r="AP185" s="1249"/>
      <c r="AQ185" s="1249"/>
      <c r="AR185" s="1249"/>
      <c r="AS185" s="1249"/>
      <c r="AT185" s="1249"/>
      <c r="AU185" s="1249"/>
      <c r="AV185" s="1249"/>
      <c r="AW185" s="1249"/>
      <c r="AX185" s="1249"/>
      <c r="AY185" s="1249"/>
      <c r="AZ185" s="1249"/>
      <c r="BA185" s="1249"/>
      <c r="BB185" s="1249"/>
      <c r="BC185" s="1249"/>
      <c r="BD185" s="1249"/>
      <c r="BE185" s="1249"/>
      <c r="BF185" s="1249"/>
      <c r="BG185" s="1249"/>
      <c r="BH185" s="1249"/>
      <c r="BI185" s="1249"/>
      <c r="BJ185" s="1249"/>
      <c r="BK185" s="1249"/>
      <c r="BL185" s="1249"/>
      <c r="BM185" s="1249"/>
      <c r="BN185" s="1249"/>
      <c r="BO185" s="1249"/>
      <c r="BP185" s="1249"/>
      <c r="BQ185" s="1249"/>
      <c r="BR185" s="1249"/>
      <c r="BS185" s="1249"/>
      <c r="BT185" s="1249"/>
      <c r="BU185" s="1249"/>
      <c r="BV185" s="1250"/>
    </row>
    <row r="186" spans="1:85" ht="14.4" thickBot="1">
      <c r="B186" s="1251"/>
      <c r="C186" s="1854" t="s">
        <v>1885</v>
      </c>
      <c r="D186" s="1855"/>
      <c r="E186" s="1855"/>
      <c r="F186" s="1855"/>
      <c r="G186" s="1855"/>
      <c r="H186" s="1855"/>
      <c r="I186" s="1855"/>
      <c r="J186" s="1855"/>
      <c r="K186" s="1855"/>
      <c r="L186" s="1855"/>
      <c r="M186" s="1855"/>
      <c r="N186" s="1856"/>
      <c r="O186" s="1854" t="s">
        <v>1884</v>
      </c>
      <c r="P186" s="1855"/>
      <c r="Q186" s="1855"/>
      <c r="R186" s="1855"/>
      <c r="S186" s="1855"/>
      <c r="T186" s="1855"/>
      <c r="U186" s="1855"/>
      <c r="V186" s="1855"/>
      <c r="W186" s="1855"/>
      <c r="X186" s="1855"/>
      <c r="Y186" s="1855"/>
      <c r="Z186" s="1856"/>
      <c r="AA186" s="1854" t="s">
        <v>1883</v>
      </c>
      <c r="AB186" s="1855"/>
      <c r="AC186" s="1855"/>
      <c r="AD186" s="1855"/>
      <c r="AE186" s="1855"/>
      <c r="AF186" s="1855"/>
      <c r="AG186" s="1855"/>
      <c r="AH186" s="1855"/>
      <c r="AI186" s="1855"/>
      <c r="AJ186" s="1855"/>
      <c r="AK186" s="1855"/>
      <c r="AL186" s="1856"/>
      <c r="AM186" s="1854" t="s">
        <v>1882</v>
      </c>
      <c r="AN186" s="1855"/>
      <c r="AO186" s="1855"/>
      <c r="AP186" s="1855"/>
      <c r="AQ186" s="1855"/>
      <c r="AR186" s="1855"/>
      <c r="AS186" s="1855"/>
      <c r="AT186" s="1855"/>
      <c r="AU186" s="1855"/>
      <c r="AV186" s="1855"/>
      <c r="AW186" s="1855"/>
      <c r="AX186" s="1856"/>
      <c r="AY186" s="1854" t="s">
        <v>1881</v>
      </c>
      <c r="AZ186" s="1855"/>
      <c r="BA186" s="1855"/>
      <c r="BB186" s="1855"/>
      <c r="BC186" s="1855"/>
      <c r="BD186" s="1855"/>
      <c r="BE186" s="1855"/>
      <c r="BF186" s="1855"/>
      <c r="BG186" s="1855"/>
      <c r="BH186" s="1855"/>
      <c r="BI186" s="1855"/>
      <c r="BJ186" s="1856"/>
      <c r="BK186" s="1854" t="s">
        <v>1880</v>
      </c>
      <c r="BL186" s="1855"/>
      <c r="BM186" s="1855"/>
      <c r="BN186" s="1855"/>
      <c r="BO186" s="1855"/>
      <c r="BP186" s="1855"/>
      <c r="BQ186" s="1855"/>
      <c r="BR186" s="1855"/>
      <c r="BS186" s="1855"/>
      <c r="BT186" s="1855"/>
      <c r="BU186" s="1855"/>
      <c r="BV186" s="1856"/>
      <c r="BW186" s="1861"/>
      <c r="BX186" s="1861"/>
      <c r="BY186" s="1861"/>
      <c r="BZ186" s="1861"/>
      <c r="CA186" s="1861"/>
      <c r="CB186" s="1861"/>
      <c r="CC186" s="1861"/>
      <c r="CD186" s="1861"/>
      <c r="CE186" s="1861"/>
      <c r="CF186" s="1861"/>
    </row>
    <row r="187" spans="1:85">
      <c r="A187" s="853" t="s">
        <v>891</v>
      </c>
      <c r="B187" s="819" t="s">
        <v>1886</v>
      </c>
      <c r="C187" s="821">
        <v>39448</v>
      </c>
      <c r="D187" s="821">
        <v>39479</v>
      </c>
      <c r="E187" s="821">
        <v>39508</v>
      </c>
      <c r="F187" s="821">
        <v>39539</v>
      </c>
      <c r="G187" s="821">
        <v>39569</v>
      </c>
      <c r="H187" s="821">
        <v>39600</v>
      </c>
      <c r="I187" s="821">
        <v>39630</v>
      </c>
      <c r="J187" s="821">
        <v>39661</v>
      </c>
      <c r="K187" s="821">
        <v>39692</v>
      </c>
      <c r="L187" s="821">
        <v>39722</v>
      </c>
      <c r="M187" s="821">
        <v>39753</v>
      </c>
      <c r="N187" s="821">
        <v>39783</v>
      </c>
      <c r="O187" s="821">
        <v>39814</v>
      </c>
      <c r="P187" s="821">
        <v>39845</v>
      </c>
      <c r="Q187" s="821">
        <v>39873</v>
      </c>
      <c r="R187" s="821">
        <v>39904</v>
      </c>
      <c r="S187" s="821">
        <v>39934</v>
      </c>
      <c r="T187" s="821">
        <v>39965</v>
      </c>
      <c r="U187" s="821">
        <v>39995</v>
      </c>
      <c r="V187" s="821">
        <v>40026</v>
      </c>
      <c r="W187" s="821">
        <v>40057</v>
      </c>
      <c r="X187" s="821">
        <v>40087</v>
      </c>
      <c r="Y187" s="821">
        <v>40118</v>
      </c>
      <c r="Z187" s="821">
        <v>40148</v>
      </c>
      <c r="AA187" s="821">
        <v>40179</v>
      </c>
      <c r="AB187" s="821">
        <v>40210</v>
      </c>
      <c r="AC187" s="821">
        <v>40238</v>
      </c>
      <c r="AD187" s="821">
        <v>40269</v>
      </c>
      <c r="AE187" s="821">
        <v>40299</v>
      </c>
      <c r="AF187" s="821">
        <v>40330</v>
      </c>
      <c r="AG187" s="821">
        <v>40360</v>
      </c>
      <c r="AH187" s="821">
        <v>40391</v>
      </c>
      <c r="AI187" s="821">
        <v>40422</v>
      </c>
      <c r="AJ187" s="821">
        <v>40452</v>
      </c>
      <c r="AK187" s="821">
        <v>40483</v>
      </c>
      <c r="AL187" s="821">
        <v>40513</v>
      </c>
      <c r="AM187" s="821">
        <v>40544</v>
      </c>
      <c r="AN187" s="821">
        <v>40575</v>
      </c>
      <c r="AO187" s="821">
        <v>40603</v>
      </c>
      <c r="AP187" s="821">
        <v>40634</v>
      </c>
      <c r="AQ187" s="821">
        <v>40664</v>
      </c>
      <c r="AR187" s="821">
        <v>40695</v>
      </c>
      <c r="AS187" s="821">
        <v>40725</v>
      </c>
      <c r="AT187" s="821">
        <v>40756</v>
      </c>
      <c r="AU187" s="821">
        <v>40787</v>
      </c>
      <c r="AV187" s="821">
        <v>40817</v>
      </c>
      <c r="AW187" s="821">
        <v>40848</v>
      </c>
      <c r="AX187" s="821">
        <v>40878</v>
      </c>
      <c r="AY187" s="821">
        <v>40909</v>
      </c>
      <c r="AZ187" s="821">
        <v>40940</v>
      </c>
      <c r="BA187" s="821">
        <v>40969</v>
      </c>
      <c r="BB187" s="821">
        <v>41000</v>
      </c>
      <c r="BC187" s="821">
        <v>41030</v>
      </c>
      <c r="BD187" s="821">
        <v>41061</v>
      </c>
      <c r="BE187" s="821">
        <v>41091</v>
      </c>
      <c r="BF187" s="821">
        <v>41122</v>
      </c>
      <c r="BG187" s="821">
        <v>41153</v>
      </c>
      <c r="BH187" s="821">
        <v>41183</v>
      </c>
      <c r="BI187" s="821">
        <v>41214</v>
      </c>
      <c r="BJ187" s="821">
        <v>41244</v>
      </c>
      <c r="BK187" s="821">
        <v>41275</v>
      </c>
      <c r="BL187" s="821">
        <v>41306</v>
      </c>
      <c r="BM187" s="821">
        <v>41334</v>
      </c>
      <c r="BN187" s="821">
        <v>41365</v>
      </c>
      <c r="BO187" s="821">
        <v>41395</v>
      </c>
      <c r="BP187" s="821">
        <v>41426</v>
      </c>
      <c r="BQ187" s="821">
        <v>41456</v>
      </c>
      <c r="BR187" s="821">
        <v>41487</v>
      </c>
      <c r="BS187" s="821">
        <v>41518</v>
      </c>
      <c r="BT187" s="821">
        <v>41548</v>
      </c>
      <c r="BU187" s="821">
        <v>41579</v>
      </c>
      <c r="BV187" s="1243">
        <v>41609</v>
      </c>
      <c r="BW187" s="1370"/>
      <c r="BX187" s="1247"/>
      <c r="BY187" s="1247"/>
      <c r="BZ187" s="1247"/>
      <c r="CA187" s="1247"/>
      <c r="CB187" s="1247"/>
      <c r="CC187" s="1247"/>
      <c r="CD187" s="1247"/>
      <c r="CE187" s="1247"/>
      <c r="CF187" s="1247"/>
      <c r="CG187" s="1246"/>
    </row>
    <row r="188" spans="1:85">
      <c r="A188" s="853">
        <v>1</v>
      </c>
      <c r="B188" s="809" t="s">
        <v>1872</v>
      </c>
      <c r="C188" s="166" t="e">
        <f>C190</f>
        <v>#DIV/0!</v>
      </c>
      <c r="D188" s="166" t="e">
        <f t="shared" ref="D188:N188" si="87">D190</f>
        <v>#DIV/0!</v>
      </c>
      <c r="E188" s="166" t="e">
        <f t="shared" si="87"/>
        <v>#DIV/0!</v>
      </c>
      <c r="F188" s="166" t="e">
        <f t="shared" si="87"/>
        <v>#DIV/0!</v>
      </c>
      <c r="G188" s="166" t="e">
        <f t="shared" si="87"/>
        <v>#DIV/0!</v>
      </c>
      <c r="H188" s="166" t="e">
        <f t="shared" si="87"/>
        <v>#DIV/0!</v>
      </c>
      <c r="I188" s="166" t="e">
        <f t="shared" si="87"/>
        <v>#DIV/0!</v>
      </c>
      <c r="J188" s="166" t="e">
        <f t="shared" si="87"/>
        <v>#DIV/0!</v>
      </c>
      <c r="K188" s="166" t="e">
        <f t="shared" si="87"/>
        <v>#DIV/0!</v>
      </c>
      <c r="L188" s="166" t="e">
        <f t="shared" si="87"/>
        <v>#DIV/0!</v>
      </c>
      <c r="M188" s="166" t="e">
        <f t="shared" si="87"/>
        <v>#DIV/0!</v>
      </c>
      <c r="N188" s="166" t="e">
        <f t="shared" si="87"/>
        <v>#DIV/0!</v>
      </c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  <c r="AA188" s="166"/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166"/>
      <c r="AZ188" s="166"/>
      <c r="BA188" s="166"/>
      <c r="BB188" s="166"/>
      <c r="BC188" s="166"/>
      <c r="BD188" s="166"/>
      <c r="BE188" s="166"/>
      <c r="BF188" s="166"/>
      <c r="BG188" s="166"/>
      <c r="BH188" s="166"/>
      <c r="BI188" s="166"/>
      <c r="BJ188" s="166"/>
      <c r="BK188" s="166"/>
      <c r="BL188" s="166"/>
      <c r="BM188" s="166"/>
      <c r="BN188" s="166"/>
      <c r="BO188" s="166"/>
      <c r="BP188" s="166"/>
      <c r="BQ188" s="166"/>
      <c r="BR188" s="166"/>
      <c r="BS188" s="166"/>
      <c r="BT188" s="166"/>
      <c r="BU188" s="166"/>
      <c r="BV188" s="1244"/>
      <c r="BW188" s="1371"/>
      <c r="BX188" s="1248"/>
      <c r="BY188" s="1248"/>
      <c r="BZ188" s="1248"/>
      <c r="CA188" s="1248"/>
      <c r="CB188" s="1248"/>
      <c r="CC188" s="1248"/>
      <c r="CD188" s="1248"/>
      <c r="CE188" s="1248"/>
      <c r="CF188" s="1248"/>
      <c r="CG188" s="1246"/>
    </row>
    <row r="189" spans="1:85">
      <c r="A189" s="853">
        <v>1.1000000000000001</v>
      </c>
      <c r="B189" s="810" t="s">
        <v>1870</v>
      </c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66"/>
      <c r="AH189" s="166"/>
      <c r="AI189" s="166"/>
      <c r="AJ189" s="166"/>
      <c r="AK189" s="166"/>
      <c r="AL189" s="166"/>
      <c r="AM189" s="166"/>
      <c r="AN189" s="166"/>
      <c r="AO189" s="166"/>
      <c r="AP189" s="166"/>
      <c r="AQ189" s="166"/>
      <c r="AR189" s="166"/>
      <c r="AS189" s="166"/>
      <c r="AT189" s="166"/>
      <c r="AU189" s="166"/>
      <c r="AV189" s="166"/>
      <c r="AW189" s="166"/>
      <c r="AX189" s="166"/>
      <c r="AY189" s="166"/>
      <c r="AZ189" s="166"/>
      <c r="BA189" s="166"/>
      <c r="BB189" s="166"/>
      <c r="BC189" s="166"/>
      <c r="BD189" s="166"/>
      <c r="BE189" s="166"/>
      <c r="BF189" s="166"/>
      <c r="BG189" s="166"/>
      <c r="BH189" s="166"/>
      <c r="BI189" s="166"/>
      <c r="BJ189" s="166"/>
      <c r="BK189" s="166"/>
      <c r="BL189" s="166"/>
      <c r="BM189" s="166"/>
      <c r="BN189" s="166"/>
      <c r="BO189" s="166"/>
      <c r="BP189" s="166"/>
      <c r="BQ189" s="166"/>
      <c r="BR189" s="166"/>
      <c r="BS189" s="166"/>
      <c r="BT189" s="166"/>
      <c r="BU189" s="166"/>
      <c r="BV189" s="1244"/>
      <c r="BW189" s="1371"/>
      <c r="BX189" s="1248"/>
      <c r="BY189" s="1248"/>
      <c r="BZ189" s="1248"/>
      <c r="CA189" s="1248"/>
      <c r="CB189" s="1248"/>
      <c r="CC189" s="1248"/>
      <c r="CD189" s="1248"/>
      <c r="CE189" s="1248"/>
      <c r="CF189" s="1248"/>
      <c r="CG189" s="1246"/>
    </row>
    <row r="190" spans="1:85">
      <c r="A190" s="853">
        <v>1.2</v>
      </c>
      <c r="B190" s="810" t="s">
        <v>1869</v>
      </c>
      <c r="C190" s="166" t="e">
        <f>C120/C51</f>
        <v>#DIV/0!</v>
      </c>
      <c r="D190" s="166" t="e">
        <f t="shared" ref="D190:N190" si="88">D120/D51</f>
        <v>#DIV/0!</v>
      </c>
      <c r="E190" s="166" t="e">
        <f t="shared" si="88"/>
        <v>#DIV/0!</v>
      </c>
      <c r="F190" s="166" t="e">
        <f t="shared" si="88"/>
        <v>#DIV/0!</v>
      </c>
      <c r="G190" s="166" t="e">
        <f t="shared" si="88"/>
        <v>#DIV/0!</v>
      </c>
      <c r="H190" s="166" t="e">
        <f t="shared" si="88"/>
        <v>#DIV/0!</v>
      </c>
      <c r="I190" s="166" t="e">
        <f t="shared" si="88"/>
        <v>#DIV/0!</v>
      </c>
      <c r="J190" s="166" t="e">
        <f t="shared" si="88"/>
        <v>#DIV/0!</v>
      </c>
      <c r="K190" s="166" t="e">
        <f t="shared" si="88"/>
        <v>#DIV/0!</v>
      </c>
      <c r="L190" s="166" t="e">
        <f t="shared" si="88"/>
        <v>#DIV/0!</v>
      </c>
      <c r="M190" s="166" t="e">
        <f t="shared" si="88"/>
        <v>#DIV/0!</v>
      </c>
      <c r="N190" s="166" t="e">
        <f t="shared" si="88"/>
        <v>#DIV/0!</v>
      </c>
      <c r="O190" s="166" t="e">
        <f>O120/O51</f>
        <v>#DIV/0!</v>
      </c>
      <c r="P190" s="166" t="e">
        <f t="shared" ref="P190:BV190" si="89">P120/P51</f>
        <v>#DIV/0!</v>
      </c>
      <c r="Q190" s="166" t="e">
        <f t="shared" si="89"/>
        <v>#DIV/0!</v>
      </c>
      <c r="R190" s="166" t="e">
        <f t="shared" si="89"/>
        <v>#DIV/0!</v>
      </c>
      <c r="S190" s="166" t="e">
        <f t="shared" si="89"/>
        <v>#DIV/0!</v>
      </c>
      <c r="T190" s="166" t="e">
        <f t="shared" si="89"/>
        <v>#DIV/0!</v>
      </c>
      <c r="U190" s="166" t="e">
        <f t="shared" si="89"/>
        <v>#DIV/0!</v>
      </c>
      <c r="V190" s="166" t="e">
        <f t="shared" si="89"/>
        <v>#DIV/0!</v>
      </c>
      <c r="W190" s="166" t="e">
        <f t="shared" si="89"/>
        <v>#DIV/0!</v>
      </c>
      <c r="X190" s="166" t="e">
        <f t="shared" si="89"/>
        <v>#DIV/0!</v>
      </c>
      <c r="Y190" s="166" t="e">
        <f t="shared" si="89"/>
        <v>#DIV/0!</v>
      </c>
      <c r="Z190" s="166" t="e">
        <f t="shared" si="89"/>
        <v>#DIV/0!</v>
      </c>
      <c r="AA190" s="166" t="e">
        <f t="shared" si="89"/>
        <v>#DIV/0!</v>
      </c>
      <c r="AB190" s="166" t="e">
        <f t="shared" si="89"/>
        <v>#DIV/0!</v>
      </c>
      <c r="AC190" s="166" t="e">
        <f t="shared" si="89"/>
        <v>#DIV/0!</v>
      </c>
      <c r="AD190" s="166" t="e">
        <f t="shared" si="89"/>
        <v>#DIV/0!</v>
      </c>
      <c r="AE190" s="166" t="e">
        <f t="shared" si="89"/>
        <v>#DIV/0!</v>
      </c>
      <c r="AF190" s="166" t="e">
        <f t="shared" si="89"/>
        <v>#DIV/0!</v>
      </c>
      <c r="AG190" s="166" t="e">
        <f t="shared" si="89"/>
        <v>#DIV/0!</v>
      </c>
      <c r="AH190" s="166" t="e">
        <f t="shared" si="89"/>
        <v>#DIV/0!</v>
      </c>
      <c r="AI190" s="166" t="e">
        <f t="shared" si="89"/>
        <v>#DIV/0!</v>
      </c>
      <c r="AJ190" s="166" t="e">
        <f t="shared" si="89"/>
        <v>#DIV/0!</v>
      </c>
      <c r="AK190" s="166" t="e">
        <f t="shared" si="89"/>
        <v>#DIV/0!</v>
      </c>
      <c r="AL190" s="166" t="e">
        <f t="shared" si="89"/>
        <v>#DIV/0!</v>
      </c>
      <c r="AM190" s="166" t="e">
        <f t="shared" si="89"/>
        <v>#DIV/0!</v>
      </c>
      <c r="AN190" s="166" t="e">
        <f t="shared" si="89"/>
        <v>#DIV/0!</v>
      </c>
      <c r="AO190" s="166" t="e">
        <f t="shared" si="89"/>
        <v>#DIV/0!</v>
      </c>
      <c r="AP190" s="166" t="e">
        <f t="shared" si="89"/>
        <v>#DIV/0!</v>
      </c>
      <c r="AQ190" s="166" t="e">
        <f t="shared" si="89"/>
        <v>#DIV/0!</v>
      </c>
      <c r="AR190" s="166" t="e">
        <f t="shared" si="89"/>
        <v>#DIV/0!</v>
      </c>
      <c r="AS190" s="166" t="e">
        <f t="shared" si="89"/>
        <v>#DIV/0!</v>
      </c>
      <c r="AT190" s="166" t="e">
        <f t="shared" si="89"/>
        <v>#DIV/0!</v>
      </c>
      <c r="AU190" s="166" t="e">
        <f t="shared" si="89"/>
        <v>#DIV/0!</v>
      </c>
      <c r="AV190" s="166" t="e">
        <f t="shared" si="89"/>
        <v>#DIV/0!</v>
      </c>
      <c r="AW190" s="166" t="e">
        <f t="shared" si="89"/>
        <v>#DIV/0!</v>
      </c>
      <c r="AX190" s="166" t="e">
        <f t="shared" si="89"/>
        <v>#DIV/0!</v>
      </c>
      <c r="AY190" s="166" t="e">
        <f t="shared" si="89"/>
        <v>#DIV/0!</v>
      </c>
      <c r="AZ190" s="166" t="e">
        <f t="shared" si="89"/>
        <v>#DIV/0!</v>
      </c>
      <c r="BA190" s="166" t="e">
        <f t="shared" si="89"/>
        <v>#DIV/0!</v>
      </c>
      <c r="BB190" s="166" t="e">
        <f t="shared" si="89"/>
        <v>#DIV/0!</v>
      </c>
      <c r="BC190" s="166" t="e">
        <f t="shared" si="89"/>
        <v>#DIV/0!</v>
      </c>
      <c r="BD190" s="166" t="e">
        <f t="shared" si="89"/>
        <v>#DIV/0!</v>
      </c>
      <c r="BE190" s="166" t="e">
        <f t="shared" si="89"/>
        <v>#DIV/0!</v>
      </c>
      <c r="BF190" s="166" t="e">
        <f t="shared" si="89"/>
        <v>#DIV/0!</v>
      </c>
      <c r="BG190" s="166" t="e">
        <f t="shared" si="89"/>
        <v>#DIV/0!</v>
      </c>
      <c r="BH190" s="166" t="e">
        <f t="shared" si="89"/>
        <v>#DIV/0!</v>
      </c>
      <c r="BI190" s="166" t="e">
        <f t="shared" si="89"/>
        <v>#DIV/0!</v>
      </c>
      <c r="BJ190" s="166" t="e">
        <f t="shared" si="89"/>
        <v>#DIV/0!</v>
      </c>
      <c r="BK190" s="166" t="e">
        <f t="shared" si="89"/>
        <v>#DIV/0!</v>
      </c>
      <c r="BL190" s="166" t="e">
        <f t="shared" si="89"/>
        <v>#DIV/0!</v>
      </c>
      <c r="BM190" s="166" t="e">
        <f t="shared" si="89"/>
        <v>#DIV/0!</v>
      </c>
      <c r="BN190" s="166" t="e">
        <f t="shared" si="89"/>
        <v>#DIV/0!</v>
      </c>
      <c r="BO190" s="166" t="e">
        <f t="shared" si="89"/>
        <v>#DIV/0!</v>
      </c>
      <c r="BP190" s="166" t="e">
        <f t="shared" si="89"/>
        <v>#DIV/0!</v>
      </c>
      <c r="BQ190" s="166" t="e">
        <f t="shared" si="89"/>
        <v>#DIV/0!</v>
      </c>
      <c r="BR190" s="166" t="e">
        <f t="shared" si="89"/>
        <v>#DIV/0!</v>
      </c>
      <c r="BS190" s="166" t="e">
        <f t="shared" si="89"/>
        <v>#DIV/0!</v>
      </c>
      <c r="BT190" s="166" t="e">
        <f t="shared" si="89"/>
        <v>#DIV/0!</v>
      </c>
      <c r="BU190" s="166" t="e">
        <f t="shared" si="89"/>
        <v>#DIV/0!</v>
      </c>
      <c r="BV190" s="166" t="e">
        <f t="shared" si="89"/>
        <v>#DIV/0!</v>
      </c>
      <c r="BW190" s="1371"/>
      <c r="BX190" s="1248"/>
      <c r="BY190" s="1248"/>
      <c r="BZ190" s="1248"/>
      <c r="CA190" s="1248"/>
      <c r="CB190" s="1248"/>
      <c r="CC190" s="1248"/>
      <c r="CD190" s="1248"/>
      <c r="CE190" s="1248"/>
      <c r="CF190" s="1248"/>
      <c r="CG190" s="1246"/>
    </row>
    <row r="191" spans="1:85">
      <c r="A191" s="853">
        <v>1.3</v>
      </c>
      <c r="B191" s="810" t="s">
        <v>1868</v>
      </c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6"/>
      <c r="AG191" s="166"/>
      <c r="AH191" s="166"/>
      <c r="AI191" s="166"/>
      <c r="AJ191" s="166"/>
      <c r="AK191" s="166"/>
      <c r="AL191" s="166"/>
      <c r="AM191" s="166"/>
      <c r="AN191" s="166"/>
      <c r="AO191" s="166"/>
      <c r="AP191" s="166"/>
      <c r="AQ191" s="166"/>
      <c r="AR191" s="166"/>
      <c r="AS191" s="166"/>
      <c r="AT191" s="166"/>
      <c r="AU191" s="166"/>
      <c r="AV191" s="166"/>
      <c r="AW191" s="166"/>
      <c r="AX191" s="166"/>
      <c r="AY191" s="166"/>
      <c r="AZ191" s="166"/>
      <c r="BA191" s="166"/>
      <c r="BB191" s="166"/>
      <c r="BC191" s="166"/>
      <c r="BD191" s="166"/>
      <c r="BE191" s="166"/>
      <c r="BF191" s="166"/>
      <c r="BG191" s="166"/>
      <c r="BH191" s="166"/>
      <c r="BI191" s="166"/>
      <c r="BJ191" s="166"/>
      <c r="BK191" s="166"/>
      <c r="BL191" s="166"/>
      <c r="BM191" s="166"/>
      <c r="BN191" s="166"/>
      <c r="BO191" s="166"/>
      <c r="BP191" s="166"/>
      <c r="BQ191" s="166"/>
      <c r="BR191" s="166"/>
      <c r="BS191" s="166"/>
      <c r="BT191" s="166"/>
      <c r="BU191" s="166"/>
      <c r="BV191" s="1244"/>
      <c r="BW191" s="1371"/>
      <c r="BX191" s="1248"/>
      <c r="BY191" s="1248"/>
      <c r="BZ191" s="1248"/>
      <c r="CA191" s="1248"/>
      <c r="CB191" s="1248"/>
      <c r="CC191" s="1248"/>
      <c r="CD191" s="1248"/>
      <c r="CE191" s="1248"/>
      <c r="CF191" s="1248"/>
      <c r="CG191" s="1246"/>
    </row>
    <row r="192" spans="1:85">
      <c r="A192" s="853">
        <v>2</v>
      </c>
      <c r="B192" s="809" t="s">
        <v>1871</v>
      </c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  <c r="AA192" s="166"/>
      <c r="AB192" s="166"/>
      <c r="AC192" s="166"/>
      <c r="AD192" s="166"/>
      <c r="AE192" s="166"/>
      <c r="AF192" s="166"/>
      <c r="AG192" s="166"/>
      <c r="AH192" s="166"/>
      <c r="AI192" s="166"/>
      <c r="AJ192" s="166"/>
      <c r="AK192" s="166"/>
      <c r="AL192" s="166"/>
      <c r="AM192" s="166"/>
      <c r="AN192" s="166"/>
      <c r="AO192" s="166"/>
      <c r="AP192" s="166"/>
      <c r="AQ192" s="166"/>
      <c r="AR192" s="166"/>
      <c r="AS192" s="166"/>
      <c r="AT192" s="166"/>
      <c r="AU192" s="166"/>
      <c r="AV192" s="166"/>
      <c r="AW192" s="166"/>
      <c r="AX192" s="166"/>
      <c r="AY192" s="166"/>
      <c r="AZ192" s="166"/>
      <c r="BA192" s="166"/>
      <c r="BB192" s="166"/>
      <c r="BC192" s="166"/>
      <c r="BD192" s="166"/>
      <c r="BE192" s="166"/>
      <c r="BF192" s="166"/>
      <c r="BG192" s="166"/>
      <c r="BH192" s="166"/>
      <c r="BI192" s="166"/>
      <c r="BJ192" s="166"/>
      <c r="BK192" s="166"/>
      <c r="BL192" s="166"/>
      <c r="BM192" s="166"/>
      <c r="BN192" s="166"/>
      <c r="BO192" s="166"/>
      <c r="BP192" s="166"/>
      <c r="BQ192" s="166"/>
      <c r="BR192" s="166"/>
      <c r="BS192" s="166"/>
      <c r="BT192" s="166"/>
      <c r="BU192" s="166"/>
      <c r="BV192" s="1244"/>
      <c r="BW192" s="1371"/>
      <c r="BX192" s="1248"/>
      <c r="BY192" s="1248"/>
      <c r="BZ192" s="1248"/>
      <c r="CA192" s="1248"/>
      <c r="CB192" s="1248"/>
      <c r="CC192" s="1248"/>
      <c r="CD192" s="1248"/>
      <c r="CE192" s="1248"/>
      <c r="CF192" s="1248"/>
      <c r="CG192" s="1246"/>
    </row>
    <row r="193" spans="1:85">
      <c r="A193" s="853">
        <v>2.1</v>
      </c>
      <c r="B193" s="810" t="s">
        <v>1870</v>
      </c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66"/>
      <c r="AG193" s="166"/>
      <c r="AH193" s="166"/>
      <c r="AI193" s="166"/>
      <c r="AJ193" s="166"/>
      <c r="AK193" s="166"/>
      <c r="AL193" s="166"/>
      <c r="AM193" s="166"/>
      <c r="AN193" s="166"/>
      <c r="AO193" s="166"/>
      <c r="AP193" s="166"/>
      <c r="AQ193" s="166"/>
      <c r="AR193" s="166"/>
      <c r="AS193" s="166"/>
      <c r="AT193" s="166"/>
      <c r="AU193" s="166"/>
      <c r="AV193" s="166"/>
      <c r="AW193" s="166"/>
      <c r="AX193" s="166"/>
      <c r="AY193" s="166"/>
      <c r="AZ193" s="166"/>
      <c r="BA193" s="166"/>
      <c r="BB193" s="166"/>
      <c r="BC193" s="166"/>
      <c r="BD193" s="166"/>
      <c r="BE193" s="166"/>
      <c r="BF193" s="166"/>
      <c r="BG193" s="166"/>
      <c r="BH193" s="166"/>
      <c r="BI193" s="166"/>
      <c r="BJ193" s="166"/>
      <c r="BK193" s="166"/>
      <c r="BL193" s="166"/>
      <c r="BM193" s="166"/>
      <c r="BN193" s="166"/>
      <c r="BO193" s="166"/>
      <c r="BP193" s="166"/>
      <c r="BQ193" s="166"/>
      <c r="BR193" s="166"/>
      <c r="BS193" s="166"/>
      <c r="BT193" s="166"/>
      <c r="BU193" s="166"/>
      <c r="BV193" s="1244"/>
      <c r="BW193" s="1371"/>
      <c r="BX193" s="1248"/>
      <c r="BY193" s="1248"/>
      <c r="BZ193" s="1248"/>
      <c r="CA193" s="1248"/>
      <c r="CB193" s="1248"/>
      <c r="CC193" s="1248"/>
      <c r="CD193" s="1248"/>
      <c r="CE193" s="1248"/>
      <c r="CF193" s="1248"/>
      <c r="CG193" s="1246"/>
    </row>
    <row r="194" spans="1:85">
      <c r="A194" s="853">
        <v>2.2000000000000002</v>
      </c>
      <c r="B194" s="810" t="s">
        <v>1869</v>
      </c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  <c r="AA194" s="166"/>
      <c r="AB194" s="166"/>
      <c r="AC194" s="166"/>
      <c r="AD194" s="166"/>
      <c r="AE194" s="166"/>
      <c r="AF194" s="166"/>
      <c r="AG194" s="166"/>
      <c r="AH194" s="166"/>
      <c r="AI194" s="166"/>
      <c r="AJ194" s="166"/>
      <c r="AK194" s="166"/>
      <c r="AL194" s="166"/>
      <c r="AM194" s="166"/>
      <c r="AN194" s="166"/>
      <c r="AO194" s="166"/>
      <c r="AP194" s="166"/>
      <c r="AQ194" s="166"/>
      <c r="AR194" s="166"/>
      <c r="AS194" s="166"/>
      <c r="AT194" s="166"/>
      <c r="AU194" s="166"/>
      <c r="AV194" s="166"/>
      <c r="AW194" s="166"/>
      <c r="AX194" s="166"/>
      <c r="AY194" s="166"/>
      <c r="AZ194" s="166"/>
      <c r="BA194" s="166"/>
      <c r="BB194" s="166"/>
      <c r="BC194" s="166"/>
      <c r="BD194" s="166"/>
      <c r="BE194" s="166"/>
      <c r="BF194" s="166"/>
      <c r="BG194" s="166"/>
      <c r="BH194" s="166"/>
      <c r="BI194" s="166"/>
      <c r="BJ194" s="166"/>
      <c r="BK194" s="166"/>
      <c r="BL194" s="166"/>
      <c r="BM194" s="166"/>
      <c r="BN194" s="166"/>
      <c r="BO194" s="166"/>
      <c r="BP194" s="166"/>
      <c r="BQ194" s="166"/>
      <c r="BR194" s="166"/>
      <c r="BS194" s="166"/>
      <c r="BT194" s="166"/>
      <c r="BU194" s="166"/>
      <c r="BV194" s="1244"/>
      <c r="BW194" s="1371"/>
      <c r="BX194" s="1248"/>
      <c r="BY194" s="1248"/>
      <c r="BZ194" s="1248"/>
      <c r="CA194" s="1248"/>
      <c r="CB194" s="1248"/>
      <c r="CC194" s="1248"/>
      <c r="CD194" s="1248"/>
      <c r="CE194" s="1248"/>
      <c r="CF194" s="1248"/>
      <c r="CG194" s="1246"/>
    </row>
    <row r="195" spans="1:85">
      <c r="A195" s="853">
        <v>2.2999999999999998</v>
      </c>
      <c r="B195" s="810" t="s">
        <v>1868</v>
      </c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  <c r="AI195" s="166"/>
      <c r="AJ195" s="166"/>
      <c r="AK195" s="166"/>
      <c r="AL195" s="166"/>
      <c r="AM195" s="166"/>
      <c r="AN195" s="166"/>
      <c r="AO195" s="166"/>
      <c r="AP195" s="166"/>
      <c r="AQ195" s="166"/>
      <c r="AR195" s="166"/>
      <c r="AS195" s="166"/>
      <c r="AT195" s="166"/>
      <c r="AU195" s="166"/>
      <c r="AV195" s="166"/>
      <c r="AW195" s="166"/>
      <c r="AX195" s="166"/>
      <c r="AY195" s="166"/>
      <c r="AZ195" s="166"/>
      <c r="BA195" s="166"/>
      <c r="BB195" s="166"/>
      <c r="BC195" s="166"/>
      <c r="BD195" s="166"/>
      <c r="BE195" s="166"/>
      <c r="BF195" s="166"/>
      <c r="BG195" s="166"/>
      <c r="BH195" s="166"/>
      <c r="BI195" s="166"/>
      <c r="BJ195" s="166"/>
      <c r="BK195" s="166"/>
      <c r="BL195" s="166"/>
      <c r="BM195" s="166"/>
      <c r="BN195" s="166"/>
      <c r="BO195" s="166"/>
      <c r="BP195" s="166"/>
      <c r="BQ195" s="166"/>
      <c r="BR195" s="166"/>
      <c r="BS195" s="166"/>
      <c r="BT195" s="166"/>
      <c r="BU195" s="166"/>
      <c r="BV195" s="1244"/>
      <c r="BW195" s="1371"/>
      <c r="BX195" s="1248"/>
      <c r="BY195" s="1248"/>
      <c r="BZ195" s="1248"/>
      <c r="CA195" s="1248"/>
      <c r="CB195" s="1248"/>
      <c r="CC195" s="1248"/>
      <c r="CD195" s="1248"/>
      <c r="CE195" s="1248"/>
      <c r="CF195" s="1248"/>
      <c r="CG195" s="1246"/>
    </row>
    <row r="196" spans="1:85">
      <c r="A196" s="853">
        <v>3</v>
      </c>
      <c r="B196" s="811" t="s">
        <v>1867</v>
      </c>
      <c r="C196" s="166">
        <f t="shared" ref="C196:N196" si="90">C126/C57</f>
        <v>0</v>
      </c>
      <c r="D196" s="166">
        <f t="shared" si="90"/>
        <v>3.7404151860856556E-2</v>
      </c>
      <c r="E196" s="166">
        <f t="shared" si="90"/>
        <v>2.618290630259959E-2</v>
      </c>
      <c r="F196" s="166">
        <f t="shared" si="90"/>
        <v>3.7404151860856556E-2</v>
      </c>
      <c r="G196" s="166">
        <f t="shared" si="90"/>
        <v>0</v>
      </c>
      <c r="H196" s="166">
        <f t="shared" si="90"/>
        <v>0.13465494669908359</v>
      </c>
      <c r="I196" s="166">
        <f t="shared" si="90"/>
        <v>0</v>
      </c>
      <c r="J196" s="166">
        <f t="shared" si="90"/>
        <v>0</v>
      </c>
      <c r="K196" s="166">
        <f t="shared" si="90"/>
        <v>0.18702075930428277</v>
      </c>
      <c r="L196" s="166">
        <f t="shared" si="90"/>
        <v>0</v>
      </c>
      <c r="M196" s="166">
        <f t="shared" si="90"/>
        <v>3.7404151860856556E-2</v>
      </c>
      <c r="N196" s="166">
        <f t="shared" si="90"/>
        <v>4.1206907300043637E-2</v>
      </c>
      <c r="O196" s="166">
        <f>SUM(O197)</f>
        <v>3.3333333333333333E-2</v>
      </c>
      <c r="P196" s="166">
        <f t="shared" ref="P196:BV196" si="91">SUM(P197)</f>
        <v>0</v>
      </c>
      <c r="Q196" s="166">
        <f t="shared" si="91"/>
        <v>0</v>
      </c>
      <c r="R196" s="166">
        <f t="shared" si="91"/>
        <v>0</v>
      </c>
      <c r="S196" s="166">
        <f t="shared" si="91"/>
        <v>0</v>
      </c>
      <c r="T196" s="166">
        <f t="shared" si="91"/>
        <v>0</v>
      </c>
      <c r="U196" s="166">
        <f t="shared" si="91"/>
        <v>0</v>
      </c>
      <c r="V196" s="166">
        <f t="shared" si="91"/>
        <v>0.2</v>
      </c>
      <c r="W196" s="166">
        <f t="shared" si="91"/>
        <v>0</v>
      </c>
      <c r="X196" s="166">
        <f t="shared" si="91"/>
        <v>0</v>
      </c>
      <c r="Y196" s="166">
        <f t="shared" si="91"/>
        <v>0.4</v>
      </c>
      <c r="Z196" s="166">
        <f t="shared" si="91"/>
        <v>0</v>
      </c>
      <c r="AA196" s="166">
        <f t="shared" si="91"/>
        <v>0</v>
      </c>
      <c r="AB196" s="166">
        <f t="shared" si="91"/>
        <v>0</v>
      </c>
      <c r="AC196" s="166">
        <f t="shared" si="91"/>
        <v>0</v>
      </c>
      <c r="AD196" s="166">
        <f t="shared" si="91"/>
        <v>0</v>
      </c>
      <c r="AE196" s="166">
        <f t="shared" si="91"/>
        <v>0</v>
      </c>
      <c r="AF196" s="166">
        <f t="shared" si="91"/>
        <v>0</v>
      </c>
      <c r="AG196" s="166">
        <f t="shared" si="91"/>
        <v>0</v>
      </c>
      <c r="AH196" s="166">
        <f t="shared" si="91"/>
        <v>0</v>
      </c>
      <c r="AI196" s="166">
        <f t="shared" si="91"/>
        <v>0</v>
      </c>
      <c r="AJ196" s="166">
        <f t="shared" si="91"/>
        <v>0</v>
      </c>
      <c r="AK196" s="166">
        <f t="shared" si="91"/>
        <v>0</v>
      </c>
      <c r="AL196" s="166">
        <f t="shared" si="91"/>
        <v>0</v>
      </c>
      <c r="AM196" s="166" t="e">
        <f t="shared" si="91"/>
        <v>#DIV/0!</v>
      </c>
      <c r="AN196" s="166" t="e">
        <f t="shared" si="91"/>
        <v>#DIV/0!</v>
      </c>
      <c r="AO196" s="166" t="e">
        <f t="shared" si="91"/>
        <v>#DIV/0!</v>
      </c>
      <c r="AP196" s="166" t="e">
        <f t="shared" si="91"/>
        <v>#DIV/0!</v>
      </c>
      <c r="AQ196" s="166" t="e">
        <f t="shared" si="91"/>
        <v>#DIV/0!</v>
      </c>
      <c r="AR196" s="166" t="e">
        <f t="shared" si="91"/>
        <v>#DIV/0!</v>
      </c>
      <c r="AS196" s="166" t="e">
        <f t="shared" si="91"/>
        <v>#DIV/0!</v>
      </c>
      <c r="AT196" s="166" t="e">
        <f t="shared" si="91"/>
        <v>#DIV/0!</v>
      </c>
      <c r="AU196" s="166" t="e">
        <f t="shared" si="91"/>
        <v>#DIV/0!</v>
      </c>
      <c r="AV196" s="166" t="e">
        <f t="shared" si="91"/>
        <v>#DIV/0!</v>
      </c>
      <c r="AW196" s="166" t="e">
        <f t="shared" si="91"/>
        <v>#DIV/0!</v>
      </c>
      <c r="AX196" s="166" t="e">
        <f t="shared" si="91"/>
        <v>#DIV/0!</v>
      </c>
      <c r="AY196" s="166">
        <f t="shared" si="91"/>
        <v>0</v>
      </c>
      <c r="AZ196" s="166">
        <f t="shared" si="91"/>
        <v>0</v>
      </c>
      <c r="BA196" s="166">
        <f t="shared" si="91"/>
        <v>0</v>
      </c>
      <c r="BB196" s="166">
        <f t="shared" si="91"/>
        <v>0</v>
      </c>
      <c r="BC196" s="166">
        <f t="shared" si="91"/>
        <v>0</v>
      </c>
      <c r="BD196" s="166">
        <f t="shared" si="91"/>
        <v>0</v>
      </c>
      <c r="BE196" s="166">
        <f t="shared" si="91"/>
        <v>0</v>
      </c>
      <c r="BF196" s="166">
        <f t="shared" si="91"/>
        <v>0</v>
      </c>
      <c r="BG196" s="166">
        <f t="shared" si="91"/>
        <v>0.5</v>
      </c>
      <c r="BH196" s="166">
        <f t="shared" si="91"/>
        <v>0</v>
      </c>
      <c r="BI196" s="166">
        <f t="shared" si="91"/>
        <v>0</v>
      </c>
      <c r="BJ196" s="166">
        <f t="shared" si="91"/>
        <v>0</v>
      </c>
      <c r="BK196" s="166">
        <f t="shared" si="91"/>
        <v>0</v>
      </c>
      <c r="BL196" s="166">
        <f t="shared" si="91"/>
        <v>0</v>
      </c>
      <c r="BM196" s="166">
        <f t="shared" si="91"/>
        <v>0</v>
      </c>
      <c r="BN196" s="166">
        <f t="shared" si="91"/>
        <v>0</v>
      </c>
      <c r="BO196" s="166">
        <f t="shared" si="91"/>
        <v>0</v>
      </c>
      <c r="BP196" s="166">
        <f t="shared" si="91"/>
        <v>0</v>
      </c>
      <c r="BQ196" s="166">
        <f t="shared" si="91"/>
        <v>0</v>
      </c>
      <c r="BR196" s="166">
        <f t="shared" si="91"/>
        <v>0.33333333333333331</v>
      </c>
      <c r="BS196" s="166">
        <f t="shared" si="91"/>
        <v>0</v>
      </c>
      <c r="BT196" s="166">
        <f t="shared" si="91"/>
        <v>0</v>
      </c>
      <c r="BU196" s="166">
        <f t="shared" si="91"/>
        <v>0</v>
      </c>
      <c r="BV196" s="166">
        <f t="shared" si="91"/>
        <v>0</v>
      </c>
      <c r="BW196" s="1371"/>
      <c r="BX196" s="1248"/>
      <c r="BY196" s="1248"/>
      <c r="BZ196" s="1248"/>
      <c r="CA196" s="1248"/>
      <c r="CB196" s="1248"/>
      <c r="CC196" s="1248"/>
      <c r="CD196" s="1248"/>
      <c r="CE196" s="1248"/>
      <c r="CF196" s="1248"/>
      <c r="CG196" s="1246"/>
    </row>
    <row r="197" spans="1:85">
      <c r="A197" s="853">
        <v>3.1</v>
      </c>
      <c r="B197" s="812" t="s">
        <v>1866</v>
      </c>
      <c r="C197" s="166">
        <f t="shared" ref="C197:N197" si="92">C127/C58</f>
        <v>0</v>
      </c>
      <c r="D197" s="166">
        <f t="shared" si="92"/>
        <v>3.7404151860856556E-2</v>
      </c>
      <c r="E197" s="166">
        <f t="shared" si="92"/>
        <v>2.618290630259959E-2</v>
      </c>
      <c r="F197" s="166">
        <f t="shared" si="92"/>
        <v>3.7404151860856556E-2</v>
      </c>
      <c r="G197" s="166">
        <f t="shared" si="92"/>
        <v>0</v>
      </c>
      <c r="H197" s="166">
        <f t="shared" si="92"/>
        <v>0.13465494669908359</v>
      </c>
      <c r="I197" s="166">
        <f t="shared" si="92"/>
        <v>0</v>
      </c>
      <c r="J197" s="166">
        <f t="shared" si="92"/>
        <v>0</v>
      </c>
      <c r="K197" s="166">
        <f t="shared" si="92"/>
        <v>0.18702075930428277</v>
      </c>
      <c r="L197" s="166">
        <f t="shared" si="92"/>
        <v>0</v>
      </c>
      <c r="M197" s="166">
        <f t="shared" si="92"/>
        <v>3.7404151860856556E-2</v>
      </c>
      <c r="N197" s="166">
        <f t="shared" si="92"/>
        <v>4.1206907300043637E-2</v>
      </c>
      <c r="O197" s="166">
        <f t="shared" ref="O197:AD197" si="93">O127/O58</f>
        <v>3.3333333333333333E-2</v>
      </c>
      <c r="P197" s="166">
        <f t="shared" si="93"/>
        <v>0</v>
      </c>
      <c r="Q197" s="166">
        <f t="shared" si="93"/>
        <v>0</v>
      </c>
      <c r="R197" s="166">
        <f t="shared" si="93"/>
        <v>0</v>
      </c>
      <c r="S197" s="166">
        <f t="shared" si="93"/>
        <v>0</v>
      </c>
      <c r="T197" s="166">
        <f t="shared" si="93"/>
        <v>0</v>
      </c>
      <c r="U197" s="166">
        <f t="shared" si="93"/>
        <v>0</v>
      </c>
      <c r="V197" s="166">
        <f t="shared" si="93"/>
        <v>0.2</v>
      </c>
      <c r="W197" s="166">
        <f t="shared" si="93"/>
        <v>0</v>
      </c>
      <c r="X197" s="166">
        <f t="shared" si="93"/>
        <v>0</v>
      </c>
      <c r="Y197" s="166">
        <f t="shared" si="93"/>
        <v>0.4</v>
      </c>
      <c r="Z197" s="166">
        <f t="shared" si="93"/>
        <v>0</v>
      </c>
      <c r="AA197" s="166">
        <f t="shared" si="93"/>
        <v>0</v>
      </c>
      <c r="AB197" s="166">
        <f t="shared" si="93"/>
        <v>0</v>
      </c>
      <c r="AC197" s="166">
        <f t="shared" si="93"/>
        <v>0</v>
      </c>
      <c r="AD197" s="166">
        <f t="shared" si="93"/>
        <v>0</v>
      </c>
      <c r="AE197" s="166">
        <f t="shared" ref="AE197:BV197" si="94">AE127/AE58</f>
        <v>0</v>
      </c>
      <c r="AF197" s="166">
        <f t="shared" si="94"/>
        <v>0</v>
      </c>
      <c r="AG197" s="166">
        <f t="shared" si="94"/>
        <v>0</v>
      </c>
      <c r="AH197" s="166">
        <f t="shared" si="94"/>
        <v>0</v>
      </c>
      <c r="AI197" s="166">
        <f t="shared" si="94"/>
        <v>0</v>
      </c>
      <c r="AJ197" s="166">
        <f t="shared" si="94"/>
        <v>0</v>
      </c>
      <c r="AK197" s="166">
        <f t="shared" si="94"/>
        <v>0</v>
      </c>
      <c r="AL197" s="166">
        <f>AL127/AL58</f>
        <v>0</v>
      </c>
      <c r="AM197" s="166" t="e">
        <f t="shared" si="94"/>
        <v>#DIV/0!</v>
      </c>
      <c r="AN197" s="166" t="e">
        <f t="shared" si="94"/>
        <v>#DIV/0!</v>
      </c>
      <c r="AO197" s="166" t="e">
        <f t="shared" si="94"/>
        <v>#DIV/0!</v>
      </c>
      <c r="AP197" s="166" t="e">
        <f t="shared" si="94"/>
        <v>#DIV/0!</v>
      </c>
      <c r="AQ197" s="166" t="e">
        <f t="shared" si="94"/>
        <v>#DIV/0!</v>
      </c>
      <c r="AR197" s="166" t="e">
        <f t="shared" si="94"/>
        <v>#DIV/0!</v>
      </c>
      <c r="AS197" s="166" t="e">
        <f t="shared" si="94"/>
        <v>#DIV/0!</v>
      </c>
      <c r="AT197" s="166" t="e">
        <f t="shared" si="94"/>
        <v>#DIV/0!</v>
      </c>
      <c r="AU197" s="166" t="e">
        <f t="shared" si="94"/>
        <v>#DIV/0!</v>
      </c>
      <c r="AV197" s="166" t="e">
        <f t="shared" si="94"/>
        <v>#DIV/0!</v>
      </c>
      <c r="AW197" s="166" t="e">
        <f t="shared" si="94"/>
        <v>#DIV/0!</v>
      </c>
      <c r="AX197" s="166" t="e">
        <f t="shared" si="94"/>
        <v>#DIV/0!</v>
      </c>
      <c r="AY197" s="166">
        <f t="shared" si="94"/>
        <v>0</v>
      </c>
      <c r="AZ197" s="166">
        <f t="shared" si="94"/>
        <v>0</v>
      </c>
      <c r="BA197" s="166">
        <f t="shared" si="94"/>
        <v>0</v>
      </c>
      <c r="BB197" s="166">
        <f t="shared" si="94"/>
        <v>0</v>
      </c>
      <c r="BC197" s="166">
        <f t="shared" si="94"/>
        <v>0</v>
      </c>
      <c r="BD197" s="166">
        <f t="shared" si="94"/>
        <v>0</v>
      </c>
      <c r="BE197" s="166">
        <f t="shared" si="94"/>
        <v>0</v>
      </c>
      <c r="BF197" s="166">
        <f t="shared" si="94"/>
        <v>0</v>
      </c>
      <c r="BG197" s="166">
        <f t="shared" si="94"/>
        <v>0.5</v>
      </c>
      <c r="BH197" s="166">
        <f t="shared" si="94"/>
        <v>0</v>
      </c>
      <c r="BI197" s="166">
        <f t="shared" si="94"/>
        <v>0</v>
      </c>
      <c r="BJ197" s="166">
        <f t="shared" si="94"/>
        <v>0</v>
      </c>
      <c r="BK197" s="166">
        <f t="shared" si="94"/>
        <v>0</v>
      </c>
      <c r="BL197" s="166">
        <f t="shared" si="94"/>
        <v>0</v>
      </c>
      <c r="BM197" s="166">
        <f t="shared" si="94"/>
        <v>0</v>
      </c>
      <c r="BN197" s="166">
        <f t="shared" si="94"/>
        <v>0</v>
      </c>
      <c r="BO197" s="166">
        <f t="shared" si="94"/>
        <v>0</v>
      </c>
      <c r="BP197" s="166">
        <f t="shared" si="94"/>
        <v>0</v>
      </c>
      <c r="BQ197" s="166">
        <f t="shared" si="94"/>
        <v>0</v>
      </c>
      <c r="BR197" s="166">
        <f t="shared" si="94"/>
        <v>0.33333333333333331</v>
      </c>
      <c r="BS197" s="166">
        <f t="shared" si="94"/>
        <v>0</v>
      </c>
      <c r="BT197" s="166">
        <f t="shared" si="94"/>
        <v>0</v>
      </c>
      <c r="BU197" s="166">
        <f t="shared" si="94"/>
        <v>0</v>
      </c>
      <c r="BV197" s="166">
        <f t="shared" si="94"/>
        <v>0</v>
      </c>
      <c r="BW197" s="1371"/>
      <c r="BX197" s="1248"/>
      <c r="BY197" s="1248"/>
      <c r="BZ197" s="1248"/>
      <c r="CA197" s="1248"/>
      <c r="CB197" s="1248"/>
      <c r="CC197" s="1248"/>
      <c r="CD197" s="1248"/>
      <c r="CE197" s="1248"/>
      <c r="CF197" s="1248"/>
      <c r="CG197" s="1246"/>
    </row>
    <row r="198" spans="1:85">
      <c r="A198" s="853">
        <v>3.2</v>
      </c>
      <c r="B198" s="816" t="s">
        <v>1130</v>
      </c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66"/>
      <c r="AF198" s="166"/>
      <c r="AG198" s="166"/>
      <c r="AH198" s="166"/>
      <c r="AI198" s="166"/>
      <c r="AJ198" s="166"/>
      <c r="AK198" s="166"/>
      <c r="AL198" s="166"/>
      <c r="AM198" s="166"/>
      <c r="AN198" s="166"/>
      <c r="AO198" s="166"/>
      <c r="AP198" s="166"/>
      <c r="AQ198" s="166"/>
      <c r="AR198" s="166"/>
      <c r="AS198" s="166"/>
      <c r="AT198" s="166"/>
      <c r="AU198" s="166"/>
      <c r="AV198" s="166"/>
      <c r="AW198" s="166"/>
      <c r="AX198" s="166"/>
      <c r="AY198" s="166"/>
      <c r="AZ198" s="166"/>
      <c r="BA198" s="166"/>
      <c r="BB198" s="166"/>
      <c r="BC198" s="166"/>
      <c r="BD198" s="166"/>
      <c r="BE198" s="166"/>
      <c r="BF198" s="166"/>
      <c r="BG198" s="166"/>
      <c r="BH198" s="166"/>
      <c r="BI198" s="166"/>
      <c r="BJ198" s="166"/>
      <c r="BK198" s="166"/>
      <c r="BL198" s="166"/>
      <c r="BM198" s="166"/>
      <c r="BN198" s="166"/>
      <c r="BO198" s="166"/>
      <c r="BP198" s="166"/>
      <c r="BQ198" s="166"/>
      <c r="BR198" s="166"/>
      <c r="BS198" s="166"/>
      <c r="BT198" s="166"/>
      <c r="BU198" s="166"/>
      <c r="BV198" s="1244"/>
      <c r="BW198" s="1371"/>
      <c r="BX198" s="1248"/>
      <c r="BY198" s="1248"/>
      <c r="BZ198" s="1248"/>
      <c r="CA198" s="1248"/>
      <c r="CB198" s="1248"/>
      <c r="CC198" s="1248"/>
      <c r="CD198" s="1248"/>
      <c r="CE198" s="1248"/>
      <c r="CF198" s="1248"/>
      <c r="CG198" s="1246"/>
    </row>
    <row r="199" spans="1:85">
      <c r="A199" s="853">
        <v>4</v>
      </c>
      <c r="B199" s="811" t="s">
        <v>1865</v>
      </c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66"/>
      <c r="AF199" s="166"/>
      <c r="AG199" s="166"/>
      <c r="AH199" s="166"/>
      <c r="AI199" s="166"/>
      <c r="AJ199" s="166"/>
      <c r="AK199" s="166"/>
      <c r="AL199" s="166"/>
      <c r="AM199" s="166"/>
      <c r="AN199" s="166"/>
      <c r="AO199" s="166"/>
      <c r="AP199" s="166"/>
      <c r="AQ199" s="166"/>
      <c r="AR199" s="166"/>
      <c r="AS199" s="166"/>
      <c r="AT199" s="166"/>
      <c r="AU199" s="166"/>
      <c r="AV199" s="166"/>
      <c r="AW199" s="166"/>
      <c r="AX199" s="166"/>
      <c r="AY199" s="166"/>
      <c r="AZ199" s="166"/>
      <c r="BA199" s="166"/>
      <c r="BB199" s="166"/>
      <c r="BC199" s="166"/>
      <c r="BD199" s="166"/>
      <c r="BE199" s="166"/>
      <c r="BF199" s="166"/>
      <c r="BG199" s="166"/>
      <c r="BH199" s="166"/>
      <c r="BI199" s="166"/>
      <c r="BJ199" s="166"/>
      <c r="BK199" s="166"/>
      <c r="BL199" s="166"/>
      <c r="BM199" s="166"/>
      <c r="BN199" s="166"/>
      <c r="BO199" s="166"/>
      <c r="BP199" s="166"/>
      <c r="BQ199" s="166"/>
      <c r="BR199" s="166"/>
      <c r="BS199" s="166"/>
      <c r="BT199" s="166"/>
      <c r="BU199" s="166"/>
      <c r="BV199" s="1244"/>
      <c r="BW199" s="1371"/>
      <c r="BX199" s="1248"/>
      <c r="BY199" s="1248"/>
      <c r="BZ199" s="1248"/>
      <c r="CA199" s="1248"/>
      <c r="CB199" s="1248"/>
      <c r="CC199" s="1248"/>
      <c r="CD199" s="1248"/>
      <c r="CE199" s="1248"/>
      <c r="CF199" s="1248"/>
      <c r="CG199" s="1246"/>
    </row>
    <row r="200" spans="1:85">
      <c r="A200" s="853">
        <v>4.0999999999999996</v>
      </c>
      <c r="B200" s="812" t="s">
        <v>1864</v>
      </c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66"/>
      <c r="AF200" s="166"/>
      <c r="AG200" s="166"/>
      <c r="AH200" s="166"/>
      <c r="AI200" s="166"/>
      <c r="AJ200" s="166"/>
      <c r="AK200" s="166"/>
      <c r="AL200" s="166"/>
      <c r="AM200" s="166"/>
      <c r="AN200" s="166"/>
      <c r="AO200" s="166"/>
      <c r="AP200" s="166"/>
      <c r="AQ200" s="166"/>
      <c r="AR200" s="166"/>
      <c r="AS200" s="166"/>
      <c r="AT200" s="166"/>
      <c r="AU200" s="166"/>
      <c r="AV200" s="166"/>
      <c r="AW200" s="166"/>
      <c r="AX200" s="166"/>
      <c r="AY200" s="166"/>
      <c r="AZ200" s="166"/>
      <c r="BA200" s="166"/>
      <c r="BB200" s="166"/>
      <c r="BC200" s="166"/>
      <c r="BD200" s="166"/>
      <c r="BE200" s="166"/>
      <c r="BF200" s="166"/>
      <c r="BG200" s="166"/>
      <c r="BH200" s="166"/>
      <c r="BI200" s="166"/>
      <c r="BJ200" s="166"/>
      <c r="BK200" s="166"/>
      <c r="BL200" s="166"/>
      <c r="BM200" s="166"/>
      <c r="BN200" s="166"/>
      <c r="BO200" s="166"/>
      <c r="BP200" s="166"/>
      <c r="BQ200" s="166"/>
      <c r="BR200" s="166"/>
      <c r="BS200" s="166"/>
      <c r="BT200" s="166"/>
      <c r="BU200" s="166"/>
      <c r="BV200" s="1244"/>
      <c r="BW200" s="1371"/>
      <c r="BX200" s="1248"/>
      <c r="BY200" s="1248"/>
      <c r="BZ200" s="1248"/>
      <c r="CA200" s="1248"/>
      <c r="CB200" s="1248"/>
      <c r="CC200" s="1248"/>
      <c r="CD200" s="1248"/>
      <c r="CE200" s="1248"/>
      <c r="CF200" s="1248"/>
      <c r="CG200" s="1246"/>
    </row>
    <row r="201" spans="1:85">
      <c r="A201" s="853">
        <v>4.2</v>
      </c>
      <c r="B201" s="816" t="s">
        <v>1130</v>
      </c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66"/>
      <c r="AH201" s="166"/>
      <c r="AI201" s="166"/>
      <c r="AJ201" s="166"/>
      <c r="AK201" s="166"/>
      <c r="AL201" s="166"/>
      <c r="AM201" s="166"/>
      <c r="AN201" s="166"/>
      <c r="AO201" s="166"/>
      <c r="AP201" s="166"/>
      <c r="AQ201" s="166"/>
      <c r="AR201" s="166"/>
      <c r="AS201" s="166"/>
      <c r="AT201" s="166"/>
      <c r="AU201" s="166"/>
      <c r="AV201" s="166"/>
      <c r="AW201" s="166"/>
      <c r="AX201" s="166"/>
      <c r="AY201" s="166"/>
      <c r="AZ201" s="166"/>
      <c r="BA201" s="166"/>
      <c r="BB201" s="166"/>
      <c r="BC201" s="166"/>
      <c r="BD201" s="166"/>
      <c r="BE201" s="166"/>
      <c r="BF201" s="166"/>
      <c r="BG201" s="166"/>
      <c r="BH201" s="166"/>
      <c r="BI201" s="166"/>
      <c r="BJ201" s="166"/>
      <c r="BK201" s="166"/>
      <c r="BL201" s="166"/>
      <c r="BM201" s="166"/>
      <c r="BN201" s="166"/>
      <c r="BO201" s="166"/>
      <c r="BP201" s="166"/>
      <c r="BQ201" s="166"/>
      <c r="BR201" s="166"/>
      <c r="BS201" s="166"/>
      <c r="BT201" s="166"/>
      <c r="BU201" s="166"/>
      <c r="BV201" s="1244"/>
      <c r="BW201" s="1371"/>
      <c r="BX201" s="1248"/>
      <c r="BY201" s="1248"/>
      <c r="BZ201" s="1248"/>
      <c r="CA201" s="1248"/>
      <c r="CB201" s="1248"/>
      <c r="CC201" s="1248"/>
      <c r="CD201" s="1248"/>
      <c r="CE201" s="1248"/>
      <c r="CF201" s="1248"/>
      <c r="CG201" s="1246"/>
    </row>
    <row r="202" spans="1:85">
      <c r="A202" s="853">
        <v>5</v>
      </c>
      <c r="B202" s="811" t="s">
        <v>1863</v>
      </c>
      <c r="C202" s="166">
        <f t="shared" ref="C202:N202" si="95">C132/C63</f>
        <v>0</v>
      </c>
      <c r="D202" s="166">
        <f t="shared" si="95"/>
        <v>0</v>
      </c>
      <c r="E202" s="166">
        <f t="shared" si="95"/>
        <v>0</v>
      </c>
      <c r="F202" s="166">
        <f t="shared" si="95"/>
        <v>0</v>
      </c>
      <c r="G202" s="166">
        <f t="shared" si="95"/>
        <v>0</v>
      </c>
      <c r="H202" s="166">
        <f t="shared" si="95"/>
        <v>0</v>
      </c>
      <c r="I202" s="166">
        <f t="shared" si="95"/>
        <v>1290.6635620915033</v>
      </c>
      <c r="J202" s="166">
        <f t="shared" si="95"/>
        <v>5.1011770192317439E-3</v>
      </c>
      <c r="K202" s="166">
        <f t="shared" si="95"/>
        <v>4.961272924502479E-3</v>
      </c>
      <c r="L202" s="166">
        <f t="shared" si="95"/>
        <v>5.1523738075203518E-3</v>
      </c>
      <c r="M202" s="166">
        <f t="shared" si="95"/>
        <v>6.5791674692565819E-3</v>
      </c>
      <c r="N202" s="166">
        <f t="shared" si="95"/>
        <v>5.2042042194263933E-3</v>
      </c>
      <c r="O202" s="166">
        <f>SUM(O203:O204)</f>
        <v>0.41276000000000002</v>
      </c>
      <c r="P202" s="166">
        <f t="shared" ref="P202:BV202" si="96">SUM(P203:P204)</f>
        <v>0.34329999999999999</v>
      </c>
      <c r="Q202" s="166">
        <f t="shared" si="96"/>
        <v>0.37697000000000003</v>
      </c>
      <c r="R202" s="166">
        <f t="shared" si="96"/>
        <v>0.46179999999999999</v>
      </c>
      <c r="S202" s="166">
        <f t="shared" si="96"/>
        <v>0.35727999999999999</v>
      </c>
      <c r="T202" s="166">
        <f t="shared" si="96"/>
        <v>0.11354666666666667</v>
      </c>
      <c r="U202" s="166">
        <f t="shared" si="96"/>
        <v>9.4256666666666669E-2</v>
      </c>
      <c r="V202" s="166">
        <f t="shared" si="96"/>
        <v>9.0913333333333332E-2</v>
      </c>
      <c r="W202" s="166">
        <f t="shared" si="96"/>
        <v>5.9784999999999998E-2</v>
      </c>
      <c r="X202" s="166">
        <f t="shared" si="96"/>
        <v>8.5675274999999995E-2</v>
      </c>
      <c r="Y202" s="166">
        <f t="shared" si="96"/>
        <v>5.8067500000000001E-2</v>
      </c>
      <c r="Z202" s="166">
        <f t="shared" si="96"/>
        <v>6.20975E-2</v>
      </c>
      <c r="AA202" s="166">
        <f t="shared" si="96"/>
        <v>7.872333333333334E-2</v>
      </c>
      <c r="AB202" s="166">
        <f t="shared" si="96"/>
        <v>5.7953333333333336E-2</v>
      </c>
      <c r="AC202" s="166">
        <f t="shared" si="96"/>
        <v>0.13285569999999999</v>
      </c>
      <c r="AD202" s="166">
        <f t="shared" si="96"/>
        <v>8.2063333333333335E-2</v>
      </c>
      <c r="AE202" s="166">
        <f t="shared" si="96"/>
        <v>8.2680000000000003E-2</v>
      </c>
      <c r="AF202" s="166">
        <f t="shared" si="96"/>
        <v>7.0730000000000001E-2</v>
      </c>
      <c r="AG202" s="166">
        <f t="shared" si="96"/>
        <v>7.3263333333333333E-2</v>
      </c>
      <c r="AH202" s="166">
        <f t="shared" si="96"/>
        <v>7.3450000000000001E-2</v>
      </c>
      <c r="AI202" s="166">
        <f t="shared" si="96"/>
        <v>7.5376666666666661E-2</v>
      </c>
      <c r="AJ202" s="166">
        <f t="shared" si="96"/>
        <v>7.3826666666666665E-2</v>
      </c>
      <c r="AK202" s="166">
        <f t="shared" si="96"/>
        <v>7.1623333333333331E-2</v>
      </c>
      <c r="AL202" s="166">
        <f t="shared" si="96"/>
        <v>7.0096666666666668E-2</v>
      </c>
      <c r="AM202" s="166">
        <f t="shared" si="96"/>
        <v>4.9579999999999999E-2</v>
      </c>
      <c r="AN202" s="166">
        <f t="shared" si="96"/>
        <v>4.4850000000000001E-2</v>
      </c>
      <c r="AO202" s="166">
        <f t="shared" si="96"/>
        <v>4.9730000000000003E-2</v>
      </c>
      <c r="AP202" s="166">
        <f t="shared" si="96"/>
        <v>7.1516666666666673E-2</v>
      </c>
      <c r="AQ202" s="166">
        <f t="shared" si="96"/>
        <v>7.4910000000000004E-2</v>
      </c>
      <c r="AR202" s="166">
        <f t="shared" si="96"/>
        <v>7.8873333333333337E-2</v>
      </c>
      <c r="AS202" s="166">
        <f t="shared" si="96"/>
        <v>7.5283333333333327E-2</v>
      </c>
      <c r="AT202" s="166">
        <f t="shared" si="96"/>
        <v>7.5483333333333333E-2</v>
      </c>
      <c r="AU202" s="166">
        <f t="shared" si="96"/>
        <v>8.8533333333333339E-2</v>
      </c>
      <c r="AV202" s="166">
        <f t="shared" si="96"/>
        <v>8.8539999999999994E-2</v>
      </c>
      <c r="AW202" s="166">
        <f t="shared" si="96"/>
        <v>8.5930000000000006E-2</v>
      </c>
      <c r="AX202" s="166">
        <f t="shared" si="96"/>
        <v>9.2189999999999994E-2</v>
      </c>
      <c r="AY202" s="166" t="e">
        <f t="shared" si="96"/>
        <v>#DIV/0!</v>
      </c>
      <c r="AZ202" s="166" t="e">
        <f t="shared" si="96"/>
        <v>#DIV/0!</v>
      </c>
      <c r="BA202" s="166" t="e">
        <f t="shared" si="96"/>
        <v>#DIV/0!</v>
      </c>
      <c r="BB202" s="166" t="e">
        <f t="shared" si="96"/>
        <v>#DIV/0!</v>
      </c>
      <c r="BC202" s="166" t="e">
        <f t="shared" si="96"/>
        <v>#DIV/0!</v>
      </c>
      <c r="BD202" s="166" t="e">
        <f t="shared" si="96"/>
        <v>#DIV/0!</v>
      </c>
      <c r="BE202" s="166" t="e">
        <f t="shared" si="96"/>
        <v>#DIV/0!</v>
      </c>
      <c r="BF202" s="166" t="e">
        <f t="shared" si="96"/>
        <v>#DIV/0!</v>
      </c>
      <c r="BG202" s="166" t="e">
        <f t="shared" si="96"/>
        <v>#DIV/0!</v>
      </c>
      <c r="BH202" s="166" t="e">
        <f t="shared" si="96"/>
        <v>#DIV/0!</v>
      </c>
      <c r="BI202" s="166" t="e">
        <f t="shared" si="96"/>
        <v>#DIV/0!</v>
      </c>
      <c r="BJ202" s="166" t="e">
        <f t="shared" si="96"/>
        <v>#DIV/0!</v>
      </c>
      <c r="BK202" s="166">
        <f t="shared" si="96"/>
        <v>0.10664</v>
      </c>
      <c r="BL202" s="166">
        <f t="shared" si="96"/>
        <v>9.6589999999999995E-2</v>
      </c>
      <c r="BM202" s="166">
        <f t="shared" si="96"/>
        <v>0.10718</v>
      </c>
      <c r="BN202" s="166">
        <f t="shared" si="96"/>
        <v>0.10397000000000001</v>
      </c>
      <c r="BO202" s="166">
        <f t="shared" si="96"/>
        <v>0.1077</v>
      </c>
      <c r="BP202" s="166">
        <f t="shared" si="96"/>
        <v>0.10448</v>
      </c>
      <c r="BQ202" s="166">
        <f t="shared" si="96"/>
        <v>0.10823000000000001</v>
      </c>
      <c r="BR202" s="166">
        <f t="shared" si="96"/>
        <v>0.10851</v>
      </c>
      <c r="BS202" s="166">
        <f t="shared" si="96"/>
        <v>0.1053</v>
      </c>
      <c r="BT202" s="166">
        <f t="shared" si="96"/>
        <v>0</v>
      </c>
      <c r="BU202" s="166">
        <f t="shared" si="96"/>
        <v>0</v>
      </c>
      <c r="BV202" s="166">
        <f t="shared" si="96"/>
        <v>0</v>
      </c>
      <c r="BW202" s="1371"/>
      <c r="BX202" s="1248"/>
      <c r="BY202" s="1248"/>
      <c r="BZ202" s="1248"/>
      <c r="CA202" s="1248"/>
      <c r="CB202" s="1248"/>
      <c r="CC202" s="1248"/>
      <c r="CD202" s="1248"/>
      <c r="CE202" s="1248"/>
      <c r="CF202" s="1248"/>
      <c r="CG202" s="1246"/>
    </row>
    <row r="203" spans="1:85">
      <c r="A203" s="853">
        <v>5.0999999999999996</v>
      </c>
      <c r="B203" s="812" t="s">
        <v>1862</v>
      </c>
      <c r="C203" s="166">
        <f t="shared" ref="C203:N203" si="97">C133/C64</f>
        <v>0</v>
      </c>
      <c r="D203" s="166">
        <f t="shared" si="97"/>
        <v>0</v>
      </c>
      <c r="E203" s="166">
        <f t="shared" si="97"/>
        <v>0</v>
      </c>
      <c r="F203" s="166">
        <f t="shared" si="97"/>
        <v>0</v>
      </c>
      <c r="G203" s="166">
        <f t="shared" si="97"/>
        <v>0</v>
      </c>
      <c r="H203" s="166">
        <f t="shared" si="97"/>
        <v>0</v>
      </c>
      <c r="I203" s="166">
        <f t="shared" si="97"/>
        <v>1290.6635620915033</v>
      </c>
      <c r="J203" s="166">
        <f t="shared" si="97"/>
        <v>5.1011770192317439E-3</v>
      </c>
      <c r="K203" s="166">
        <f t="shared" si="97"/>
        <v>4.961272924502479E-3</v>
      </c>
      <c r="L203" s="166">
        <f t="shared" si="97"/>
        <v>5.1523738075203518E-3</v>
      </c>
      <c r="M203" s="166">
        <f t="shared" si="97"/>
        <v>6.5791674692565819E-3</v>
      </c>
      <c r="N203" s="166">
        <f t="shared" si="97"/>
        <v>5.2042042194263933E-3</v>
      </c>
      <c r="O203" s="166">
        <f t="shared" ref="O203:AD203" si="98">O133/O64</f>
        <v>0.41276000000000002</v>
      </c>
      <c r="P203" s="166">
        <f t="shared" si="98"/>
        <v>0.34329999999999999</v>
      </c>
      <c r="Q203" s="166">
        <f t="shared" si="98"/>
        <v>0.37697000000000003</v>
      </c>
      <c r="R203" s="166">
        <f t="shared" si="98"/>
        <v>0.46179999999999999</v>
      </c>
      <c r="S203" s="166">
        <f t="shared" si="98"/>
        <v>0.35727999999999999</v>
      </c>
      <c r="T203" s="166">
        <f t="shared" si="98"/>
        <v>0.11354666666666667</v>
      </c>
      <c r="U203" s="166">
        <f t="shared" si="98"/>
        <v>9.4256666666666669E-2</v>
      </c>
      <c r="V203" s="166">
        <f t="shared" si="98"/>
        <v>9.0913333333333332E-2</v>
      </c>
      <c r="W203" s="166">
        <f t="shared" si="98"/>
        <v>5.9784999999999998E-2</v>
      </c>
      <c r="X203" s="166">
        <f t="shared" si="98"/>
        <v>8.5675274999999995E-2</v>
      </c>
      <c r="Y203" s="166">
        <f t="shared" si="98"/>
        <v>5.8067500000000001E-2</v>
      </c>
      <c r="Z203" s="166">
        <f t="shared" si="98"/>
        <v>6.20975E-2</v>
      </c>
      <c r="AA203" s="166">
        <f t="shared" si="98"/>
        <v>7.872333333333334E-2</v>
      </c>
      <c r="AB203" s="166">
        <f t="shared" si="98"/>
        <v>5.7953333333333336E-2</v>
      </c>
      <c r="AC203" s="166">
        <f t="shared" si="98"/>
        <v>0.13285569999999999</v>
      </c>
      <c r="AD203" s="166">
        <f t="shared" si="98"/>
        <v>8.2063333333333335E-2</v>
      </c>
      <c r="AE203" s="166">
        <f t="shared" ref="AE203:BV203" si="99">AE133/AE64</f>
        <v>8.2680000000000003E-2</v>
      </c>
      <c r="AF203" s="166">
        <f t="shared" si="99"/>
        <v>7.0730000000000001E-2</v>
      </c>
      <c r="AG203" s="166">
        <f t="shared" si="99"/>
        <v>7.3263333333333333E-2</v>
      </c>
      <c r="AH203" s="166">
        <f t="shared" si="99"/>
        <v>7.3450000000000001E-2</v>
      </c>
      <c r="AI203" s="166">
        <f t="shared" si="99"/>
        <v>7.5376666666666661E-2</v>
      </c>
      <c r="AJ203" s="166">
        <f t="shared" si="99"/>
        <v>7.3826666666666665E-2</v>
      </c>
      <c r="AK203" s="166">
        <f t="shared" si="99"/>
        <v>7.1623333333333331E-2</v>
      </c>
      <c r="AL203" s="166">
        <f t="shared" si="99"/>
        <v>7.0096666666666668E-2</v>
      </c>
      <c r="AM203" s="166">
        <f t="shared" si="99"/>
        <v>4.9579999999999999E-2</v>
      </c>
      <c r="AN203" s="166">
        <f t="shared" si="99"/>
        <v>4.4850000000000001E-2</v>
      </c>
      <c r="AO203" s="166">
        <f t="shared" si="99"/>
        <v>4.9730000000000003E-2</v>
      </c>
      <c r="AP203" s="166">
        <f t="shared" si="99"/>
        <v>7.1516666666666673E-2</v>
      </c>
      <c r="AQ203" s="166">
        <f t="shared" si="99"/>
        <v>7.4910000000000004E-2</v>
      </c>
      <c r="AR203" s="166">
        <f t="shared" si="99"/>
        <v>7.8873333333333337E-2</v>
      </c>
      <c r="AS203" s="166">
        <f t="shared" si="99"/>
        <v>7.5283333333333327E-2</v>
      </c>
      <c r="AT203" s="166">
        <f t="shared" si="99"/>
        <v>7.5483333333333333E-2</v>
      </c>
      <c r="AU203" s="166">
        <f t="shared" si="99"/>
        <v>8.8533333333333339E-2</v>
      </c>
      <c r="AV203" s="166">
        <f t="shared" si="99"/>
        <v>8.8539999999999994E-2</v>
      </c>
      <c r="AW203" s="166">
        <f t="shared" si="99"/>
        <v>8.5930000000000006E-2</v>
      </c>
      <c r="AX203" s="166">
        <f t="shared" si="99"/>
        <v>9.2189999999999994E-2</v>
      </c>
      <c r="AY203" s="166" t="e">
        <f t="shared" si="99"/>
        <v>#DIV/0!</v>
      </c>
      <c r="AZ203" s="166" t="e">
        <f t="shared" si="99"/>
        <v>#DIV/0!</v>
      </c>
      <c r="BA203" s="166" t="e">
        <f t="shared" si="99"/>
        <v>#DIV/0!</v>
      </c>
      <c r="BB203" s="166" t="e">
        <f t="shared" si="99"/>
        <v>#DIV/0!</v>
      </c>
      <c r="BC203" s="166" t="e">
        <f t="shared" si="99"/>
        <v>#DIV/0!</v>
      </c>
      <c r="BD203" s="166" t="e">
        <f t="shared" si="99"/>
        <v>#DIV/0!</v>
      </c>
      <c r="BE203" s="166" t="e">
        <f t="shared" si="99"/>
        <v>#DIV/0!</v>
      </c>
      <c r="BF203" s="166" t="e">
        <f t="shared" si="99"/>
        <v>#DIV/0!</v>
      </c>
      <c r="BG203" s="166" t="e">
        <f t="shared" si="99"/>
        <v>#DIV/0!</v>
      </c>
      <c r="BH203" s="166" t="e">
        <f t="shared" si="99"/>
        <v>#DIV/0!</v>
      </c>
      <c r="BI203" s="166" t="e">
        <f t="shared" si="99"/>
        <v>#DIV/0!</v>
      </c>
      <c r="BJ203" s="166" t="e">
        <f t="shared" si="99"/>
        <v>#DIV/0!</v>
      </c>
      <c r="BK203" s="166">
        <f t="shared" si="99"/>
        <v>0.10664</v>
      </c>
      <c r="BL203" s="166">
        <f t="shared" si="99"/>
        <v>9.6589999999999995E-2</v>
      </c>
      <c r="BM203" s="166">
        <f t="shared" si="99"/>
        <v>0.10718</v>
      </c>
      <c r="BN203" s="166">
        <f t="shared" si="99"/>
        <v>0.10397000000000001</v>
      </c>
      <c r="BO203" s="166">
        <f t="shared" si="99"/>
        <v>0.1077</v>
      </c>
      <c r="BP203" s="166">
        <f t="shared" si="99"/>
        <v>0.10448</v>
      </c>
      <c r="BQ203" s="166">
        <f t="shared" si="99"/>
        <v>0.10823000000000001</v>
      </c>
      <c r="BR203" s="166">
        <f t="shared" si="99"/>
        <v>0.10851</v>
      </c>
      <c r="BS203" s="166">
        <f t="shared" si="99"/>
        <v>0.1053</v>
      </c>
      <c r="BT203" s="166">
        <f t="shared" si="99"/>
        <v>0</v>
      </c>
      <c r="BU203" s="166">
        <f t="shared" si="99"/>
        <v>0</v>
      </c>
      <c r="BV203" s="166">
        <f t="shared" si="99"/>
        <v>0</v>
      </c>
      <c r="BW203" s="1371"/>
      <c r="BX203" s="1248"/>
      <c r="BY203" s="1248"/>
      <c r="BZ203" s="1248"/>
      <c r="CA203" s="1248"/>
      <c r="CB203" s="1248"/>
      <c r="CC203" s="1248"/>
      <c r="CD203" s="1248"/>
      <c r="CE203" s="1248"/>
      <c r="CF203" s="1248"/>
      <c r="CG203" s="1246"/>
    </row>
    <row r="204" spans="1:85">
      <c r="A204" s="853">
        <v>5.2</v>
      </c>
      <c r="B204" s="812" t="s">
        <v>1861</v>
      </c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166"/>
      <c r="AT204" s="166"/>
      <c r="AU204" s="166"/>
      <c r="AV204" s="166"/>
      <c r="AW204" s="166"/>
      <c r="AX204" s="166"/>
      <c r="AY204" s="166"/>
      <c r="AZ204" s="166"/>
      <c r="BA204" s="166"/>
      <c r="BB204" s="166"/>
      <c r="BC204" s="166"/>
      <c r="BD204" s="166"/>
      <c r="BE204" s="166"/>
      <c r="BF204" s="166"/>
      <c r="BG204" s="166"/>
      <c r="BH204" s="166"/>
      <c r="BI204" s="166"/>
      <c r="BJ204" s="166"/>
      <c r="BK204" s="166"/>
      <c r="BL204" s="166"/>
      <c r="BM204" s="166"/>
      <c r="BN204" s="166"/>
      <c r="BO204" s="166"/>
      <c r="BP204" s="166"/>
      <c r="BQ204" s="166"/>
      <c r="BR204" s="166"/>
      <c r="BS204" s="166"/>
      <c r="BT204" s="166"/>
      <c r="BU204" s="166"/>
      <c r="BV204" s="1244"/>
      <c r="BW204" s="1371"/>
      <c r="BX204" s="1248"/>
      <c r="BY204" s="1248"/>
      <c r="BZ204" s="1248"/>
      <c r="CA204" s="1248"/>
      <c r="CB204" s="1248"/>
      <c r="CC204" s="1248"/>
      <c r="CD204" s="1248"/>
      <c r="CE204" s="1248"/>
      <c r="CF204" s="1248"/>
      <c r="CG204" s="1246"/>
    </row>
    <row r="205" spans="1:85">
      <c r="A205" s="853">
        <v>5.3</v>
      </c>
      <c r="B205" s="812" t="s">
        <v>1860</v>
      </c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  <c r="BI205" s="166"/>
      <c r="BJ205" s="166"/>
      <c r="BK205" s="166"/>
      <c r="BL205" s="166"/>
      <c r="BM205" s="166"/>
      <c r="BN205" s="166"/>
      <c r="BO205" s="166"/>
      <c r="BP205" s="166"/>
      <c r="BQ205" s="166"/>
      <c r="BR205" s="166"/>
      <c r="BS205" s="166"/>
      <c r="BT205" s="166"/>
      <c r="BU205" s="166"/>
      <c r="BV205" s="1244"/>
      <c r="BW205" s="1371"/>
      <c r="BX205" s="1248"/>
      <c r="BY205" s="1248"/>
      <c r="BZ205" s="1248"/>
      <c r="CA205" s="1248"/>
      <c r="CB205" s="1248"/>
      <c r="CC205" s="1248"/>
      <c r="CD205" s="1248"/>
      <c r="CE205" s="1248"/>
      <c r="CF205" s="1248"/>
      <c r="CG205" s="1246"/>
    </row>
    <row r="206" spans="1:85">
      <c r="A206" s="853">
        <v>5.4</v>
      </c>
      <c r="B206" s="816" t="s">
        <v>1130</v>
      </c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66"/>
      <c r="AT206" s="166"/>
      <c r="AU206" s="166"/>
      <c r="AV206" s="166"/>
      <c r="AW206" s="166"/>
      <c r="AX206" s="166"/>
      <c r="AY206" s="166"/>
      <c r="AZ206" s="166"/>
      <c r="BA206" s="166"/>
      <c r="BB206" s="166"/>
      <c r="BC206" s="166"/>
      <c r="BD206" s="166"/>
      <c r="BE206" s="166"/>
      <c r="BF206" s="166"/>
      <c r="BG206" s="166"/>
      <c r="BH206" s="166"/>
      <c r="BI206" s="166"/>
      <c r="BJ206" s="166"/>
      <c r="BK206" s="166"/>
      <c r="BL206" s="166"/>
      <c r="BM206" s="166"/>
      <c r="BN206" s="166"/>
      <c r="BO206" s="166"/>
      <c r="BP206" s="166"/>
      <c r="BQ206" s="166"/>
      <c r="BR206" s="166"/>
      <c r="BS206" s="166"/>
      <c r="BT206" s="166"/>
      <c r="BU206" s="166"/>
      <c r="BV206" s="1244"/>
      <c r="BW206" s="1371"/>
      <c r="BX206" s="1248"/>
      <c r="BY206" s="1248"/>
      <c r="BZ206" s="1248"/>
      <c r="CA206" s="1248"/>
      <c r="CB206" s="1248"/>
      <c r="CC206" s="1248"/>
      <c r="CD206" s="1248"/>
      <c r="CE206" s="1248"/>
      <c r="CF206" s="1248"/>
      <c r="CG206" s="1246"/>
    </row>
    <row r="207" spans="1:85">
      <c r="A207" s="853">
        <v>6</v>
      </c>
      <c r="B207" s="811" t="s">
        <v>1859</v>
      </c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66"/>
      <c r="AF207" s="166"/>
      <c r="AG207" s="166"/>
      <c r="AH207" s="166"/>
      <c r="AI207" s="166"/>
      <c r="AJ207" s="166"/>
      <c r="AK207" s="166"/>
      <c r="AL207" s="166"/>
      <c r="AM207" s="166"/>
      <c r="AN207" s="166"/>
      <c r="AO207" s="166"/>
      <c r="AP207" s="166"/>
      <c r="AQ207" s="166"/>
      <c r="AR207" s="166"/>
      <c r="AS207" s="166"/>
      <c r="AT207" s="166"/>
      <c r="AU207" s="166"/>
      <c r="AV207" s="166"/>
      <c r="AW207" s="166"/>
      <c r="AX207" s="166"/>
      <c r="AY207" s="166"/>
      <c r="AZ207" s="166"/>
      <c r="BA207" s="166"/>
      <c r="BB207" s="166"/>
      <c r="BC207" s="166"/>
      <c r="BD207" s="166"/>
      <c r="BE207" s="166"/>
      <c r="BF207" s="166"/>
      <c r="BG207" s="166"/>
      <c r="BH207" s="166"/>
      <c r="BI207" s="166"/>
      <c r="BJ207" s="166"/>
      <c r="BK207" s="166"/>
      <c r="BL207" s="166"/>
      <c r="BM207" s="166"/>
      <c r="BN207" s="166"/>
      <c r="BO207" s="166"/>
      <c r="BP207" s="166"/>
      <c r="BQ207" s="166"/>
      <c r="BR207" s="166"/>
      <c r="BS207" s="166"/>
      <c r="BT207" s="166"/>
      <c r="BU207" s="166"/>
      <c r="BV207" s="1244"/>
      <c r="BW207" s="1371"/>
      <c r="BX207" s="1248"/>
      <c r="BY207" s="1248"/>
      <c r="BZ207" s="1248"/>
      <c r="CA207" s="1248"/>
      <c r="CB207" s="1248"/>
      <c r="CC207" s="1248"/>
      <c r="CD207" s="1248"/>
      <c r="CE207" s="1248"/>
      <c r="CF207" s="1248"/>
      <c r="CG207" s="1246"/>
    </row>
    <row r="208" spans="1:85">
      <c r="A208" s="853">
        <v>6.1</v>
      </c>
      <c r="B208" s="812" t="s">
        <v>1858</v>
      </c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66"/>
      <c r="AH208" s="166"/>
      <c r="AI208" s="166"/>
      <c r="AJ208" s="166"/>
      <c r="AK208" s="166"/>
      <c r="AL208" s="166"/>
      <c r="AM208" s="166"/>
      <c r="AN208" s="166"/>
      <c r="AO208" s="166"/>
      <c r="AP208" s="166"/>
      <c r="AQ208" s="166"/>
      <c r="AR208" s="166"/>
      <c r="AS208" s="166"/>
      <c r="AT208" s="166"/>
      <c r="AU208" s="166"/>
      <c r="AV208" s="166"/>
      <c r="AW208" s="166"/>
      <c r="AX208" s="166"/>
      <c r="AY208" s="166"/>
      <c r="AZ208" s="166"/>
      <c r="BA208" s="166"/>
      <c r="BB208" s="166"/>
      <c r="BC208" s="166"/>
      <c r="BD208" s="166"/>
      <c r="BE208" s="166"/>
      <c r="BF208" s="166"/>
      <c r="BG208" s="166"/>
      <c r="BH208" s="166"/>
      <c r="BI208" s="166"/>
      <c r="BJ208" s="166"/>
      <c r="BK208" s="166"/>
      <c r="BL208" s="166"/>
      <c r="BM208" s="166"/>
      <c r="BN208" s="166"/>
      <c r="BO208" s="166"/>
      <c r="BP208" s="166"/>
      <c r="BQ208" s="166"/>
      <c r="BR208" s="166"/>
      <c r="BS208" s="166"/>
      <c r="BT208" s="166"/>
      <c r="BU208" s="166"/>
      <c r="BV208" s="1244"/>
      <c r="BW208" s="1371"/>
      <c r="BX208" s="1248"/>
      <c r="BY208" s="1248"/>
      <c r="BZ208" s="1248"/>
      <c r="CA208" s="1248"/>
      <c r="CB208" s="1248"/>
      <c r="CC208" s="1248"/>
      <c r="CD208" s="1248"/>
      <c r="CE208" s="1248"/>
      <c r="CF208" s="1248"/>
      <c r="CG208" s="1246"/>
    </row>
    <row r="209" spans="1:85">
      <c r="A209" s="853">
        <v>6.2</v>
      </c>
      <c r="B209" s="816" t="s">
        <v>1130</v>
      </c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  <c r="AR209" s="166"/>
      <c r="AS209" s="166"/>
      <c r="AT209" s="166"/>
      <c r="AU209" s="166"/>
      <c r="AV209" s="166"/>
      <c r="AW209" s="166"/>
      <c r="AX209" s="166"/>
      <c r="AY209" s="166"/>
      <c r="AZ209" s="166"/>
      <c r="BA209" s="166"/>
      <c r="BB209" s="166"/>
      <c r="BC209" s="166"/>
      <c r="BD209" s="166"/>
      <c r="BE209" s="166"/>
      <c r="BF209" s="166"/>
      <c r="BG209" s="166"/>
      <c r="BH209" s="166"/>
      <c r="BI209" s="166"/>
      <c r="BJ209" s="166"/>
      <c r="BK209" s="166"/>
      <c r="BL209" s="166"/>
      <c r="BM209" s="166"/>
      <c r="BN209" s="166"/>
      <c r="BO209" s="166"/>
      <c r="BP209" s="166"/>
      <c r="BQ209" s="166"/>
      <c r="BR209" s="166"/>
      <c r="BS209" s="166"/>
      <c r="BT209" s="166"/>
      <c r="BU209" s="166"/>
      <c r="BV209" s="1244"/>
      <c r="BW209" s="1371"/>
      <c r="BX209" s="1248"/>
      <c r="BY209" s="1248"/>
      <c r="BZ209" s="1248"/>
      <c r="CA209" s="1248"/>
      <c r="CB209" s="1248"/>
      <c r="CC209" s="1248"/>
      <c r="CD209" s="1248"/>
      <c r="CE209" s="1248"/>
      <c r="CF209" s="1248"/>
      <c r="CG209" s="1246"/>
    </row>
    <row r="210" spans="1:85">
      <c r="A210" s="853">
        <v>7</v>
      </c>
      <c r="B210" s="811" t="s">
        <v>1857</v>
      </c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66"/>
      <c r="AK210" s="166"/>
      <c r="AL210" s="166"/>
      <c r="AM210" s="166"/>
      <c r="AN210" s="166"/>
      <c r="AO210" s="166"/>
      <c r="AP210" s="166"/>
      <c r="AQ210" s="166"/>
      <c r="AR210" s="166"/>
      <c r="AS210" s="166"/>
      <c r="AT210" s="166"/>
      <c r="AU210" s="166"/>
      <c r="AV210" s="166"/>
      <c r="AW210" s="166"/>
      <c r="AX210" s="166"/>
      <c r="AY210" s="166"/>
      <c r="AZ210" s="166"/>
      <c r="BA210" s="166"/>
      <c r="BB210" s="166"/>
      <c r="BC210" s="166"/>
      <c r="BD210" s="166"/>
      <c r="BE210" s="166"/>
      <c r="BF210" s="166"/>
      <c r="BG210" s="166"/>
      <c r="BH210" s="166"/>
      <c r="BI210" s="166"/>
      <c r="BJ210" s="166"/>
      <c r="BK210" s="166"/>
      <c r="BL210" s="166"/>
      <c r="BM210" s="166"/>
      <c r="BN210" s="166"/>
      <c r="BO210" s="166"/>
      <c r="BP210" s="166"/>
      <c r="BQ210" s="166"/>
      <c r="BR210" s="166"/>
      <c r="BS210" s="166"/>
      <c r="BT210" s="166"/>
      <c r="BU210" s="166"/>
      <c r="BV210" s="1244"/>
      <c r="BW210" s="1371"/>
      <c r="BX210" s="1248"/>
      <c r="BY210" s="1248"/>
      <c r="BZ210" s="1248"/>
      <c r="CA210" s="1248"/>
      <c r="CB210" s="1248"/>
      <c r="CC210" s="1248"/>
      <c r="CD210" s="1248"/>
      <c r="CE210" s="1248"/>
      <c r="CF210" s="1248"/>
      <c r="CG210" s="1246"/>
    </row>
    <row r="211" spans="1:85">
      <c r="A211" s="853">
        <v>7.1</v>
      </c>
      <c r="B211" s="812" t="s">
        <v>1855</v>
      </c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  <c r="AI211" s="166"/>
      <c r="AJ211" s="166"/>
      <c r="AK211" s="166"/>
      <c r="AL211" s="166"/>
      <c r="AM211" s="166"/>
      <c r="AN211" s="166"/>
      <c r="AO211" s="166"/>
      <c r="AP211" s="166"/>
      <c r="AQ211" s="166"/>
      <c r="AR211" s="166"/>
      <c r="AS211" s="166"/>
      <c r="AT211" s="166"/>
      <c r="AU211" s="166"/>
      <c r="AV211" s="166"/>
      <c r="AW211" s="166"/>
      <c r="AX211" s="166"/>
      <c r="AY211" s="166"/>
      <c r="AZ211" s="166"/>
      <c r="BA211" s="166"/>
      <c r="BB211" s="166"/>
      <c r="BC211" s="166"/>
      <c r="BD211" s="166"/>
      <c r="BE211" s="166"/>
      <c r="BF211" s="166"/>
      <c r="BG211" s="166"/>
      <c r="BH211" s="166"/>
      <c r="BI211" s="166"/>
      <c r="BJ211" s="166"/>
      <c r="BK211" s="166"/>
      <c r="BL211" s="166"/>
      <c r="BM211" s="166"/>
      <c r="BN211" s="166"/>
      <c r="BO211" s="166"/>
      <c r="BP211" s="166"/>
      <c r="BQ211" s="166"/>
      <c r="BR211" s="166"/>
      <c r="BS211" s="166"/>
      <c r="BT211" s="166"/>
      <c r="BU211" s="166"/>
      <c r="BV211" s="1244"/>
      <c r="BW211" s="1371"/>
      <c r="BX211" s="1248"/>
      <c r="BY211" s="1248"/>
      <c r="BZ211" s="1248"/>
      <c r="CA211" s="1248"/>
      <c r="CB211" s="1248"/>
      <c r="CC211" s="1248"/>
      <c r="CD211" s="1248"/>
      <c r="CE211" s="1248"/>
      <c r="CF211" s="1248"/>
      <c r="CG211" s="1246"/>
    </row>
    <row r="212" spans="1:85">
      <c r="A212" s="853">
        <v>7.2</v>
      </c>
      <c r="B212" s="816" t="s">
        <v>1130</v>
      </c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66"/>
      <c r="AF212" s="166"/>
      <c r="AG212" s="166"/>
      <c r="AH212" s="166"/>
      <c r="AI212" s="166"/>
      <c r="AJ212" s="166"/>
      <c r="AK212" s="166"/>
      <c r="AL212" s="166"/>
      <c r="AM212" s="166"/>
      <c r="AN212" s="166"/>
      <c r="AO212" s="166"/>
      <c r="AP212" s="166"/>
      <c r="AQ212" s="166"/>
      <c r="AR212" s="166"/>
      <c r="AS212" s="166"/>
      <c r="AT212" s="166"/>
      <c r="AU212" s="166"/>
      <c r="AV212" s="166"/>
      <c r="AW212" s="166"/>
      <c r="AX212" s="166"/>
      <c r="AY212" s="166"/>
      <c r="AZ212" s="166"/>
      <c r="BA212" s="166"/>
      <c r="BB212" s="166"/>
      <c r="BC212" s="166"/>
      <c r="BD212" s="166"/>
      <c r="BE212" s="166"/>
      <c r="BF212" s="166"/>
      <c r="BG212" s="166"/>
      <c r="BH212" s="166"/>
      <c r="BI212" s="166"/>
      <c r="BJ212" s="166"/>
      <c r="BK212" s="166"/>
      <c r="BL212" s="166"/>
      <c r="BM212" s="166"/>
      <c r="BN212" s="166"/>
      <c r="BO212" s="166"/>
      <c r="BP212" s="166"/>
      <c r="BQ212" s="166"/>
      <c r="BR212" s="166"/>
      <c r="BS212" s="166"/>
      <c r="BT212" s="166"/>
      <c r="BU212" s="166"/>
      <c r="BV212" s="1244"/>
      <c r="BW212" s="1371"/>
      <c r="BX212" s="1248"/>
      <c r="BY212" s="1248"/>
      <c r="BZ212" s="1248"/>
      <c r="CA212" s="1248"/>
      <c r="CB212" s="1248"/>
      <c r="CC212" s="1248"/>
      <c r="CD212" s="1248"/>
      <c r="CE212" s="1248"/>
      <c r="CF212" s="1248"/>
      <c r="CG212" s="1246"/>
    </row>
    <row r="213" spans="1:85">
      <c r="A213" s="853">
        <v>8</v>
      </c>
      <c r="B213" s="811" t="s">
        <v>1856</v>
      </c>
      <c r="C213" s="166">
        <f t="shared" ref="C213:N213" si="100">C143/C74</f>
        <v>0.1372221461344075</v>
      </c>
      <c r="D213" s="166">
        <f t="shared" si="100"/>
        <v>3.7544677613308208E-2</v>
      </c>
      <c r="E213" s="166">
        <f t="shared" si="100"/>
        <v>2.1465128112502545E-2</v>
      </c>
      <c r="F213" s="166">
        <f t="shared" si="100"/>
        <v>3.6816576613434022E-2</v>
      </c>
      <c r="G213" s="166">
        <f t="shared" si="100"/>
        <v>1.379530345245239</v>
      </c>
      <c r="H213" s="166">
        <f t="shared" si="100"/>
        <v>1.4885218952487093E-2</v>
      </c>
      <c r="I213" s="166">
        <f t="shared" si="100"/>
        <v>3.0706911895713934E-2</v>
      </c>
      <c r="J213" s="166">
        <f t="shared" si="100"/>
        <v>4.5568224092860619E-2</v>
      </c>
      <c r="K213" s="166">
        <f t="shared" si="100"/>
        <v>8.9847601803445809E-3</v>
      </c>
      <c r="L213" s="166">
        <f t="shared" si="100"/>
        <v>1.737617687688648E-2</v>
      </c>
      <c r="M213" s="166">
        <f t="shared" si="100"/>
        <v>7.0435022446295945E-3</v>
      </c>
      <c r="N213" s="166">
        <f t="shared" si="100"/>
        <v>1.3977801572344484E-2</v>
      </c>
      <c r="O213" s="166">
        <f>SUM(O214)</f>
        <v>1.289E-2</v>
      </c>
      <c r="P213" s="166">
        <f t="shared" ref="P213:BV213" si="101">SUM(P214)</f>
        <v>3.2000000000000002E-3</v>
      </c>
      <c r="Q213" s="166">
        <f t="shared" si="101"/>
        <v>5.0000000000000001E-4</v>
      </c>
      <c r="R213" s="166">
        <f t="shared" si="101"/>
        <v>7.0917000000000003E-3</v>
      </c>
      <c r="S213" s="166">
        <f t="shared" si="101"/>
        <v>0</v>
      </c>
      <c r="T213" s="166">
        <f t="shared" si="101"/>
        <v>5.8691350000000003E-2</v>
      </c>
      <c r="U213" s="166">
        <f t="shared" si="101"/>
        <v>5.1621E-2</v>
      </c>
      <c r="V213" s="166">
        <f t="shared" si="101"/>
        <v>1.4527099999999999E-2</v>
      </c>
      <c r="W213" s="166">
        <f t="shared" si="101"/>
        <v>1.065E-3</v>
      </c>
      <c r="X213" s="166">
        <f t="shared" si="101"/>
        <v>4.3950000000000003E-2</v>
      </c>
      <c r="Y213" s="166">
        <f t="shared" si="101"/>
        <v>3.5159999999999997E-2</v>
      </c>
      <c r="Z213" s="166">
        <f t="shared" si="101"/>
        <v>4.4255000000000003E-2</v>
      </c>
      <c r="AA213" s="166">
        <f t="shared" si="101"/>
        <v>2.3875397167231877E-4</v>
      </c>
      <c r="AB213" s="166">
        <f t="shared" si="101"/>
        <v>5.2764627739582447E-3</v>
      </c>
      <c r="AC213" s="166">
        <f t="shared" si="101"/>
        <v>0</v>
      </c>
      <c r="AD213" s="166">
        <f t="shared" si="101"/>
        <v>2.3875397167231879E-3</v>
      </c>
      <c r="AE213" s="166">
        <f t="shared" si="101"/>
        <v>0</v>
      </c>
      <c r="AF213" s="166">
        <f t="shared" si="101"/>
        <v>0.88997667851204709</v>
      </c>
      <c r="AG213" s="166">
        <f t="shared" si="101"/>
        <v>6.0164807091565971E-2</v>
      </c>
      <c r="AH213" s="166">
        <f t="shared" si="101"/>
        <v>0.13729618767208193</v>
      </c>
      <c r="AI213" s="166">
        <f t="shared" si="101"/>
        <v>0.11681103956288436</v>
      </c>
      <c r="AJ213" s="166">
        <f t="shared" si="101"/>
        <v>0.1535264644145593</v>
      </c>
      <c r="AK213" s="166">
        <f t="shared" si="101"/>
        <v>5.4440040957915827E-3</v>
      </c>
      <c r="AL213" s="166">
        <f t="shared" si="101"/>
        <v>0.10994379720662954</v>
      </c>
      <c r="AM213" s="166">
        <f t="shared" si="101"/>
        <v>0</v>
      </c>
      <c r="AN213" s="166">
        <f t="shared" si="101"/>
        <v>0.12637499999999999</v>
      </c>
      <c r="AO213" s="166">
        <f t="shared" si="101"/>
        <v>0.40797675</v>
      </c>
      <c r="AP213" s="166">
        <f t="shared" si="101"/>
        <v>0</v>
      </c>
      <c r="AQ213" s="166">
        <f t="shared" si="101"/>
        <v>0</v>
      </c>
      <c r="AR213" s="166">
        <f t="shared" si="101"/>
        <v>0</v>
      </c>
      <c r="AS213" s="166">
        <f t="shared" si="101"/>
        <v>1.2500000000000001E-2</v>
      </c>
      <c r="AT213" s="166">
        <f t="shared" si="101"/>
        <v>8.2749999999999994E-3</v>
      </c>
      <c r="AU213" s="166">
        <f t="shared" si="101"/>
        <v>0</v>
      </c>
      <c r="AV213" s="166">
        <f t="shared" si="101"/>
        <v>1.2500000000000001E-2</v>
      </c>
      <c r="AW213" s="166">
        <f t="shared" si="101"/>
        <v>0</v>
      </c>
      <c r="AX213" s="166">
        <f t="shared" si="101"/>
        <v>0.91510464493379695</v>
      </c>
      <c r="AY213" s="166">
        <f t="shared" si="101"/>
        <v>0.02</v>
      </c>
      <c r="AZ213" s="166">
        <f t="shared" si="101"/>
        <v>4.0000000000000001E-3</v>
      </c>
      <c r="BA213" s="166">
        <f t="shared" si="101"/>
        <v>0</v>
      </c>
      <c r="BB213" s="166">
        <f t="shared" si="101"/>
        <v>0</v>
      </c>
      <c r="BC213" s="166">
        <f t="shared" si="101"/>
        <v>0</v>
      </c>
      <c r="BD213" s="166">
        <f t="shared" si="101"/>
        <v>0</v>
      </c>
      <c r="BE213" s="166">
        <f t="shared" si="101"/>
        <v>0</v>
      </c>
      <c r="BF213" s="166">
        <f t="shared" si="101"/>
        <v>0</v>
      </c>
      <c r="BG213" s="166">
        <f t="shared" si="101"/>
        <v>0</v>
      </c>
      <c r="BH213" s="166">
        <f t="shared" si="101"/>
        <v>0</v>
      </c>
      <c r="BI213" s="166">
        <f t="shared" si="101"/>
        <v>1.208E-2</v>
      </c>
      <c r="BJ213" s="166">
        <f t="shared" si="101"/>
        <v>0.71888079999999999</v>
      </c>
      <c r="BK213" s="166">
        <f t="shared" si="101"/>
        <v>9.7999999999999997E-3</v>
      </c>
      <c r="BL213" s="166">
        <f t="shared" si="101"/>
        <v>5.0400000000000002E-3</v>
      </c>
      <c r="BM213" s="166">
        <f t="shared" si="101"/>
        <v>6.7600000000000004E-3</v>
      </c>
      <c r="BN213" s="166">
        <f t="shared" si="101"/>
        <v>0.25856000000000001</v>
      </c>
      <c r="BO213" s="166">
        <f t="shared" si="101"/>
        <v>3.5200000000000001E-3</v>
      </c>
      <c r="BP213" s="166">
        <f t="shared" si="101"/>
        <v>0.50904000000000005</v>
      </c>
      <c r="BQ213" s="166">
        <f t="shared" si="101"/>
        <v>0.1177424</v>
      </c>
      <c r="BR213" s="166">
        <f t="shared" si="101"/>
        <v>2E-3</v>
      </c>
      <c r="BS213" s="166">
        <f t="shared" si="101"/>
        <v>7.7999999999999996E-3</v>
      </c>
      <c r="BT213" s="166">
        <f t="shared" si="101"/>
        <v>0</v>
      </c>
      <c r="BU213" s="166">
        <f t="shared" si="101"/>
        <v>0</v>
      </c>
      <c r="BV213" s="166">
        <f t="shared" si="101"/>
        <v>0</v>
      </c>
      <c r="BW213" s="1371"/>
      <c r="BX213" s="1248"/>
      <c r="BY213" s="1248"/>
      <c r="BZ213" s="1248"/>
      <c r="CA213" s="1248"/>
      <c r="CB213" s="1248"/>
      <c r="CC213" s="1248"/>
      <c r="CD213" s="1248"/>
      <c r="CE213" s="1248"/>
      <c r="CF213" s="1248"/>
      <c r="CG213" s="1246"/>
    </row>
    <row r="214" spans="1:85">
      <c r="A214" s="853">
        <v>8.1</v>
      </c>
      <c r="B214" s="812" t="s">
        <v>1855</v>
      </c>
      <c r="C214" s="166">
        <f t="shared" ref="C214:N214" si="102">C144/C75</f>
        <v>0.1372221461344075</v>
      </c>
      <c r="D214" s="166">
        <f t="shared" si="102"/>
        <v>3.7544677613308208E-2</v>
      </c>
      <c r="E214" s="166">
        <f t="shared" si="102"/>
        <v>2.1465128112502545E-2</v>
      </c>
      <c r="F214" s="166">
        <f t="shared" si="102"/>
        <v>3.6816576613434022E-2</v>
      </c>
      <c r="G214" s="166">
        <f t="shared" si="102"/>
        <v>1.379530345245239</v>
      </c>
      <c r="H214" s="166">
        <f t="shared" si="102"/>
        <v>1.4885218952487093E-2</v>
      </c>
      <c r="I214" s="166">
        <f t="shared" si="102"/>
        <v>3.0706911895713934E-2</v>
      </c>
      <c r="J214" s="166">
        <f t="shared" si="102"/>
        <v>4.5568224092860619E-2</v>
      </c>
      <c r="K214" s="166">
        <f t="shared" si="102"/>
        <v>8.9847601803445809E-3</v>
      </c>
      <c r="L214" s="166">
        <f t="shared" si="102"/>
        <v>1.737617687688648E-2</v>
      </c>
      <c r="M214" s="166">
        <f t="shared" si="102"/>
        <v>7.0435022446295945E-3</v>
      </c>
      <c r="N214" s="166">
        <f t="shared" si="102"/>
        <v>1.3977801572344484E-2</v>
      </c>
      <c r="O214" s="166">
        <f>O144/O75</f>
        <v>1.289E-2</v>
      </c>
      <c r="P214" s="166">
        <f t="shared" ref="P214:BV215" si="103">P144/P75</f>
        <v>3.2000000000000002E-3</v>
      </c>
      <c r="Q214" s="166">
        <f t="shared" si="103"/>
        <v>5.0000000000000001E-4</v>
      </c>
      <c r="R214" s="166">
        <f t="shared" si="103"/>
        <v>7.0917000000000003E-3</v>
      </c>
      <c r="S214" s="166">
        <f t="shared" si="103"/>
        <v>0</v>
      </c>
      <c r="T214" s="166">
        <f t="shared" si="103"/>
        <v>5.8691350000000003E-2</v>
      </c>
      <c r="U214" s="166">
        <f t="shared" si="103"/>
        <v>5.1621E-2</v>
      </c>
      <c r="V214" s="166">
        <f t="shared" si="103"/>
        <v>1.4527099999999999E-2</v>
      </c>
      <c r="W214" s="166">
        <f t="shared" si="103"/>
        <v>1.065E-3</v>
      </c>
      <c r="X214" s="166">
        <f t="shared" si="103"/>
        <v>4.3950000000000003E-2</v>
      </c>
      <c r="Y214" s="166">
        <f t="shared" si="103"/>
        <v>3.5159999999999997E-2</v>
      </c>
      <c r="Z214" s="166">
        <f t="shared" si="103"/>
        <v>4.4255000000000003E-2</v>
      </c>
      <c r="AA214" s="166">
        <f t="shared" si="103"/>
        <v>2.3875397167231877E-4</v>
      </c>
      <c r="AB214" s="166">
        <f t="shared" si="103"/>
        <v>5.2764627739582447E-3</v>
      </c>
      <c r="AC214" s="166">
        <f t="shared" si="103"/>
        <v>0</v>
      </c>
      <c r="AD214" s="166">
        <f t="shared" si="103"/>
        <v>2.3875397167231879E-3</v>
      </c>
      <c r="AE214" s="166">
        <f t="shared" si="103"/>
        <v>0</v>
      </c>
      <c r="AF214" s="166">
        <f t="shared" si="103"/>
        <v>0.88997667851204709</v>
      </c>
      <c r="AG214" s="166">
        <f t="shared" si="103"/>
        <v>6.0164807091565971E-2</v>
      </c>
      <c r="AH214" s="166">
        <f t="shared" si="103"/>
        <v>0.13729618767208193</v>
      </c>
      <c r="AI214" s="166">
        <f t="shared" si="103"/>
        <v>0.11681103956288436</v>
      </c>
      <c r="AJ214" s="166">
        <f t="shared" si="103"/>
        <v>0.1535264644145593</v>
      </c>
      <c r="AK214" s="166">
        <f t="shared" si="103"/>
        <v>5.4440040957915827E-3</v>
      </c>
      <c r="AL214" s="166">
        <f t="shared" si="103"/>
        <v>0.10994379720662954</v>
      </c>
      <c r="AM214" s="166">
        <f t="shared" si="103"/>
        <v>0</v>
      </c>
      <c r="AN214" s="166">
        <f t="shared" si="103"/>
        <v>0.12637499999999999</v>
      </c>
      <c r="AO214" s="166">
        <f t="shared" si="103"/>
        <v>0.40797675</v>
      </c>
      <c r="AP214" s="166">
        <f t="shared" si="103"/>
        <v>0</v>
      </c>
      <c r="AQ214" s="166">
        <f t="shared" si="103"/>
        <v>0</v>
      </c>
      <c r="AR214" s="166">
        <f t="shared" si="103"/>
        <v>0</v>
      </c>
      <c r="AS214" s="166">
        <f t="shared" si="103"/>
        <v>1.2500000000000001E-2</v>
      </c>
      <c r="AT214" s="166">
        <f t="shared" si="103"/>
        <v>8.2749999999999994E-3</v>
      </c>
      <c r="AU214" s="166">
        <f t="shared" si="103"/>
        <v>0</v>
      </c>
      <c r="AV214" s="166">
        <f t="shared" si="103"/>
        <v>1.2500000000000001E-2</v>
      </c>
      <c r="AW214" s="166">
        <f t="shared" si="103"/>
        <v>0</v>
      </c>
      <c r="AX214" s="166">
        <f t="shared" si="103"/>
        <v>0.91510464493379695</v>
      </c>
      <c r="AY214" s="166">
        <f t="shared" si="103"/>
        <v>0.02</v>
      </c>
      <c r="AZ214" s="166">
        <f t="shared" si="103"/>
        <v>4.0000000000000001E-3</v>
      </c>
      <c r="BA214" s="166">
        <f t="shared" si="103"/>
        <v>0</v>
      </c>
      <c r="BB214" s="166">
        <f t="shared" si="103"/>
        <v>0</v>
      </c>
      <c r="BC214" s="166">
        <f t="shared" si="103"/>
        <v>0</v>
      </c>
      <c r="BD214" s="166">
        <f t="shared" si="103"/>
        <v>0</v>
      </c>
      <c r="BE214" s="166">
        <f t="shared" si="103"/>
        <v>0</v>
      </c>
      <c r="BF214" s="166">
        <f t="shared" si="103"/>
        <v>0</v>
      </c>
      <c r="BG214" s="166">
        <f t="shared" si="103"/>
        <v>0</v>
      </c>
      <c r="BH214" s="166">
        <f t="shared" si="103"/>
        <v>0</v>
      </c>
      <c r="BI214" s="166">
        <f t="shared" si="103"/>
        <v>1.208E-2</v>
      </c>
      <c r="BJ214" s="166">
        <f t="shared" si="103"/>
        <v>0.71888079999999999</v>
      </c>
      <c r="BK214" s="166">
        <f t="shared" si="103"/>
        <v>9.7999999999999997E-3</v>
      </c>
      <c r="BL214" s="166">
        <f t="shared" si="103"/>
        <v>5.0400000000000002E-3</v>
      </c>
      <c r="BM214" s="166">
        <f t="shared" si="103"/>
        <v>6.7600000000000004E-3</v>
      </c>
      <c r="BN214" s="166">
        <f t="shared" si="103"/>
        <v>0.25856000000000001</v>
      </c>
      <c r="BO214" s="166">
        <f t="shared" si="103"/>
        <v>3.5200000000000001E-3</v>
      </c>
      <c r="BP214" s="166">
        <f t="shared" si="103"/>
        <v>0.50904000000000005</v>
      </c>
      <c r="BQ214" s="166">
        <f t="shared" si="103"/>
        <v>0.1177424</v>
      </c>
      <c r="BR214" s="166">
        <f t="shared" si="103"/>
        <v>2E-3</v>
      </c>
      <c r="BS214" s="166">
        <f t="shared" si="103"/>
        <v>7.7999999999999996E-3</v>
      </c>
      <c r="BT214" s="166">
        <f t="shared" si="103"/>
        <v>0</v>
      </c>
      <c r="BU214" s="166">
        <f t="shared" si="103"/>
        <v>0</v>
      </c>
      <c r="BV214" s="166">
        <f t="shared" si="103"/>
        <v>0</v>
      </c>
      <c r="BW214" s="1371"/>
      <c r="BX214" s="1248"/>
      <c r="BY214" s="1248"/>
      <c r="BZ214" s="1248"/>
      <c r="CA214" s="1248"/>
      <c r="CB214" s="1248"/>
      <c r="CC214" s="1248"/>
      <c r="CD214" s="1248"/>
      <c r="CE214" s="1248"/>
      <c r="CF214" s="1248"/>
      <c r="CG214" s="1246"/>
    </row>
    <row r="215" spans="1:85" ht="14.4" thickBot="1">
      <c r="A215" s="853">
        <v>8.1999999999999993</v>
      </c>
      <c r="B215" s="818" t="s">
        <v>1130</v>
      </c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  <c r="AC215" s="162"/>
      <c r="AD215" s="162"/>
      <c r="AE215" s="162"/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62"/>
      <c r="AZ215" s="162"/>
      <c r="BA215" s="162"/>
      <c r="BB215" s="166">
        <f t="shared" si="103"/>
        <v>2.3530045337059557</v>
      </c>
      <c r="BC215" s="162"/>
      <c r="BD215" s="162"/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6">
        <f t="shared" si="103"/>
        <v>0.99634839536259356</v>
      </c>
      <c r="BO215" s="162"/>
      <c r="BP215" s="162"/>
      <c r="BQ215" s="162"/>
      <c r="BR215" s="166">
        <f t="shared" si="103"/>
        <v>3.7816017624981005E-4</v>
      </c>
      <c r="BS215" s="166">
        <f t="shared" si="103"/>
        <v>2.6452954314299675E-3</v>
      </c>
      <c r="BT215" s="162"/>
      <c r="BU215" s="162"/>
      <c r="BV215" s="1245"/>
      <c r="BW215" s="1371"/>
      <c r="BX215" s="1248"/>
      <c r="BY215" s="1248"/>
      <c r="BZ215" s="1248"/>
      <c r="CA215" s="1248"/>
      <c r="CB215" s="1248"/>
      <c r="CC215" s="1248"/>
      <c r="CD215" s="1248"/>
      <c r="CE215" s="1248"/>
      <c r="CF215" s="1248"/>
      <c r="CG215" s="1246"/>
    </row>
    <row r="216" spans="1:85" ht="14.4" thickBot="1">
      <c r="B216" s="1252"/>
      <c r="C216" s="1253"/>
      <c r="D216" s="1253"/>
      <c r="E216" s="1253"/>
      <c r="F216" s="1253"/>
      <c r="G216" s="1253"/>
      <c r="H216" s="1253"/>
      <c r="I216" s="1253"/>
      <c r="J216" s="1253"/>
      <c r="K216" s="1253"/>
      <c r="L216" s="1253"/>
      <c r="M216" s="1253"/>
      <c r="N216" s="1253"/>
      <c r="O216" s="1253"/>
      <c r="P216" s="1253"/>
      <c r="Q216" s="1253"/>
      <c r="R216" s="1253"/>
      <c r="S216" s="1253"/>
      <c r="T216" s="1253"/>
      <c r="U216" s="1253"/>
      <c r="V216" s="1253"/>
      <c r="W216" s="1253"/>
      <c r="X216" s="1253"/>
      <c r="Y216" s="1253"/>
      <c r="Z216" s="1253"/>
      <c r="AA216" s="1253"/>
      <c r="AB216" s="1253"/>
      <c r="AC216" s="1253"/>
      <c r="AD216" s="1253"/>
      <c r="AE216" s="1253"/>
      <c r="AF216" s="1253"/>
      <c r="AG216" s="1253"/>
      <c r="AH216" s="1253"/>
      <c r="AI216" s="1253"/>
      <c r="AJ216" s="1253"/>
      <c r="AK216" s="1253"/>
      <c r="AL216" s="1253"/>
      <c r="AM216" s="1253"/>
      <c r="AN216" s="1253"/>
      <c r="AO216" s="1253"/>
      <c r="AP216" s="1253"/>
      <c r="AQ216" s="1253"/>
      <c r="AR216" s="1253"/>
      <c r="AS216" s="1253"/>
      <c r="AT216" s="1253"/>
      <c r="AU216" s="1253"/>
      <c r="AV216" s="1253"/>
      <c r="AW216" s="1253"/>
      <c r="AX216" s="1253"/>
      <c r="AY216" s="1253"/>
      <c r="AZ216" s="1253"/>
      <c r="BA216" s="1253"/>
      <c r="BB216" s="1253"/>
      <c r="BC216" s="1253"/>
      <c r="BD216" s="1253"/>
      <c r="BE216" s="1253"/>
      <c r="BF216" s="1253"/>
      <c r="BG216" s="1253"/>
      <c r="BH216" s="1253"/>
      <c r="BI216" s="1253"/>
      <c r="BJ216" s="1253"/>
      <c r="BK216" s="1253"/>
      <c r="BL216" s="1253"/>
      <c r="BM216" s="1253"/>
      <c r="BN216" s="1253"/>
      <c r="BO216" s="1253"/>
      <c r="BP216" s="1253"/>
      <c r="BQ216" s="1253"/>
      <c r="BR216" s="1253"/>
      <c r="BS216" s="1253"/>
      <c r="BT216" s="1253"/>
      <c r="BU216" s="1253"/>
      <c r="BV216" s="1253"/>
      <c r="BW216" s="1372"/>
      <c r="BX216" s="216"/>
      <c r="BY216" s="216"/>
      <c r="BZ216" s="216"/>
      <c r="CA216" s="216"/>
      <c r="CB216" s="216"/>
      <c r="CC216" s="216"/>
      <c r="CD216" s="216"/>
      <c r="CE216" s="216"/>
      <c r="CF216" s="216"/>
      <c r="CG216" s="1246"/>
    </row>
  </sheetData>
  <mergeCells count="59">
    <mergeCell ref="EL116:EQ116"/>
    <mergeCell ref="EL81:EQ81"/>
    <mergeCell ref="CP116:CU116"/>
    <mergeCell ref="EF116:EK116"/>
    <mergeCell ref="DN116:DS116"/>
    <mergeCell ref="DH81:DM81"/>
    <mergeCell ref="DH116:DM116"/>
    <mergeCell ref="EF81:EK81"/>
    <mergeCell ref="DZ81:EE81"/>
    <mergeCell ref="DZ116:EE116"/>
    <mergeCell ref="CD116:CI116"/>
    <mergeCell ref="CJ116:CO116"/>
    <mergeCell ref="CV116:DA116"/>
    <mergeCell ref="DB116:DG116"/>
    <mergeCell ref="DT116:DY116"/>
    <mergeCell ref="CP81:CU81"/>
    <mergeCell ref="CV81:DA81"/>
    <mergeCell ref="DB81:DG81"/>
    <mergeCell ref="DT81:DY81"/>
    <mergeCell ref="DN81:DS81"/>
    <mergeCell ref="CD81:CI81"/>
    <mergeCell ref="CJ81:CO81"/>
    <mergeCell ref="BK47:BV47"/>
    <mergeCell ref="C81:N81"/>
    <mergeCell ref="O81:Z81"/>
    <mergeCell ref="AA81:AL81"/>
    <mergeCell ref="O47:Z47"/>
    <mergeCell ref="AM81:AX81"/>
    <mergeCell ref="C47:N47"/>
    <mergeCell ref="BK81:BV81"/>
    <mergeCell ref="AA151:AL151"/>
    <mergeCell ref="O116:Z116"/>
    <mergeCell ref="AA116:AL116"/>
    <mergeCell ref="AA47:AL47"/>
    <mergeCell ref="BX81:CC81"/>
    <mergeCell ref="BX116:CC116"/>
    <mergeCell ref="BK116:BV116"/>
    <mergeCell ref="AM116:AX116"/>
    <mergeCell ref="AY116:BJ116"/>
    <mergeCell ref="C116:N116"/>
    <mergeCell ref="BK151:BV151"/>
    <mergeCell ref="BK186:BV186"/>
    <mergeCell ref="BW186:CF186"/>
    <mergeCell ref="C186:N186"/>
    <mergeCell ref="O186:Z186"/>
    <mergeCell ref="AA186:AL186"/>
    <mergeCell ref="AM186:AX186"/>
    <mergeCell ref="C151:N151"/>
    <mergeCell ref="O151:Z151"/>
    <mergeCell ref="N11:R11"/>
    <mergeCell ref="B5:C5"/>
    <mergeCell ref="AY186:BJ186"/>
    <mergeCell ref="AM151:AX151"/>
    <mergeCell ref="AY151:BJ151"/>
    <mergeCell ref="AY81:BJ81"/>
    <mergeCell ref="AM47:AX47"/>
    <mergeCell ref="AY47:BJ47"/>
    <mergeCell ref="C11:G11"/>
    <mergeCell ref="I11:L1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11">
    <tabColor theme="5" tint="-0.249977111117893"/>
  </sheetPr>
  <dimension ref="A1:O33"/>
  <sheetViews>
    <sheetView topLeftCell="B1" zoomScale="120" zoomScaleNormal="120" workbookViewId="0">
      <selection activeCell="H36" sqref="H36"/>
    </sheetView>
  </sheetViews>
  <sheetFormatPr baseColWidth="10" defaultRowHeight="14.4"/>
  <cols>
    <col min="1" max="1" width="0" hidden="1" customWidth="1"/>
    <col min="2" max="2" width="31.88671875" style="1" customWidth="1"/>
    <col min="3" max="8" width="15.6640625" customWidth="1"/>
    <col min="9" max="9" width="15" customWidth="1"/>
    <col min="13" max="13" width="0" hidden="1" customWidth="1"/>
    <col min="14" max="14" width="19.5546875" customWidth="1"/>
  </cols>
  <sheetData>
    <row r="1" spans="1:15">
      <c r="B1" s="342"/>
      <c r="C1" s="342"/>
    </row>
    <row r="4" spans="1:15" ht="15" thickBot="1"/>
    <row r="5" spans="1:15" ht="18.600000000000001" thickBot="1">
      <c r="B5" s="1867" t="s">
        <v>1065</v>
      </c>
      <c r="C5" s="1868"/>
      <c r="D5" s="1868"/>
      <c r="E5" s="1868"/>
      <c r="F5" s="1868"/>
      <c r="G5" s="1868"/>
      <c r="H5" s="1868"/>
      <c r="I5" s="1869"/>
    </row>
    <row r="6" spans="1:15" s="2" customFormat="1" ht="34.5" customHeight="1" thickBot="1">
      <c r="A6" s="2" t="s">
        <v>1088</v>
      </c>
      <c r="B6" s="321" t="s">
        <v>1646</v>
      </c>
      <c r="C6" s="619" t="s">
        <v>1423</v>
      </c>
      <c r="D6" s="422" t="s">
        <v>1644</v>
      </c>
      <c r="E6" s="620" t="s">
        <v>1645</v>
      </c>
      <c r="F6" s="620" t="s">
        <v>1647</v>
      </c>
      <c r="G6" s="619" t="s">
        <v>1066</v>
      </c>
      <c r="H6" s="619" t="s">
        <v>1067</v>
      </c>
      <c r="I6" s="621" t="s">
        <v>1533</v>
      </c>
      <c r="M6" s="2" t="s">
        <v>1088</v>
      </c>
      <c r="N6" s="622" t="s">
        <v>1068</v>
      </c>
      <c r="O6" s="623"/>
    </row>
    <row r="7" spans="1:15">
      <c r="A7">
        <v>1</v>
      </c>
      <c r="B7" s="624" t="s">
        <v>1779</v>
      </c>
      <c r="C7" s="1289">
        <v>171</v>
      </c>
      <c r="D7" s="859"/>
      <c r="E7" s="860"/>
      <c r="F7" s="860"/>
      <c r="G7" s="858"/>
      <c r="H7" s="861"/>
      <c r="I7" s="862">
        <f t="shared" ref="I7:I29" si="0">+SUM(C7:H7)</f>
        <v>171</v>
      </c>
      <c r="M7">
        <v>1</v>
      </c>
      <c r="N7" s="625" t="s">
        <v>1779</v>
      </c>
      <c r="O7" s="385">
        <v>171</v>
      </c>
    </row>
    <row r="8" spans="1:15">
      <c r="A8">
        <v>2</v>
      </c>
      <c r="B8" s="393" t="s">
        <v>1508</v>
      </c>
      <c r="C8" s="626">
        <v>654</v>
      </c>
      <c r="D8" s="864"/>
      <c r="E8" s="865"/>
      <c r="F8" s="865"/>
      <c r="G8" s="863"/>
      <c r="H8" s="866"/>
      <c r="I8" s="862">
        <f t="shared" si="0"/>
        <v>654</v>
      </c>
      <c r="M8">
        <v>2</v>
      </c>
      <c r="N8" s="625" t="s">
        <v>1508</v>
      </c>
      <c r="O8" s="385">
        <v>654</v>
      </c>
    </row>
    <row r="9" spans="1:15">
      <c r="A9">
        <v>3</v>
      </c>
      <c r="B9" s="393" t="s">
        <v>1509</v>
      </c>
      <c r="C9" s="626">
        <v>766</v>
      </c>
      <c r="D9" s="864"/>
      <c r="E9" s="865"/>
      <c r="F9" s="865"/>
      <c r="G9" s="863"/>
      <c r="H9" s="866"/>
      <c r="I9" s="862">
        <f t="shared" si="0"/>
        <v>766</v>
      </c>
      <c r="M9">
        <v>3</v>
      </c>
      <c r="N9" s="625" t="s">
        <v>1509</v>
      </c>
      <c r="O9" s="385">
        <v>766</v>
      </c>
    </row>
    <row r="10" spans="1:15">
      <c r="A10">
        <v>4</v>
      </c>
      <c r="B10" s="393" t="s">
        <v>1510</v>
      </c>
      <c r="C10" s="626">
        <v>771</v>
      </c>
      <c r="D10" s="864"/>
      <c r="E10" s="865"/>
      <c r="F10" s="865"/>
      <c r="G10" s="863"/>
      <c r="H10" s="866"/>
      <c r="I10" s="862">
        <f t="shared" si="0"/>
        <v>771</v>
      </c>
      <c r="M10">
        <v>4</v>
      </c>
      <c r="N10" s="625" t="s">
        <v>1510</v>
      </c>
      <c r="O10" s="385">
        <v>771</v>
      </c>
    </row>
    <row r="11" spans="1:15">
      <c r="A11">
        <v>5</v>
      </c>
      <c r="B11" s="627" t="s">
        <v>1780</v>
      </c>
      <c r="C11" s="1290">
        <f t="shared" ref="C11:H11" si="1">SUM(C9:C10)</f>
        <v>1537</v>
      </c>
      <c r="D11" s="868">
        <f t="shared" si="1"/>
        <v>0</v>
      </c>
      <c r="E11" s="869">
        <f t="shared" si="1"/>
        <v>0</v>
      </c>
      <c r="F11" s="869">
        <f t="shared" si="1"/>
        <v>0</v>
      </c>
      <c r="G11" s="867">
        <f t="shared" si="1"/>
        <v>0</v>
      </c>
      <c r="H11" s="870">
        <f t="shared" si="1"/>
        <v>0</v>
      </c>
      <c r="I11" s="862">
        <f t="shared" si="0"/>
        <v>1537</v>
      </c>
      <c r="M11">
        <v>5</v>
      </c>
      <c r="N11" s="628" t="s">
        <v>1780</v>
      </c>
      <c r="O11" s="385">
        <v>1537</v>
      </c>
    </row>
    <row r="12" spans="1:15">
      <c r="A12">
        <v>6</v>
      </c>
      <c r="B12" s="393" t="s">
        <v>1511</v>
      </c>
      <c r="C12" s="626">
        <v>818</v>
      </c>
      <c r="D12" s="864"/>
      <c r="E12" s="865"/>
      <c r="F12" s="865"/>
      <c r="G12" s="863"/>
      <c r="H12" s="866"/>
      <c r="I12" s="862">
        <f t="shared" si="0"/>
        <v>818</v>
      </c>
      <c r="M12">
        <v>6</v>
      </c>
      <c r="N12" s="625" t="s">
        <v>1511</v>
      </c>
      <c r="O12" s="385">
        <v>818</v>
      </c>
    </row>
    <row r="13" spans="1:15">
      <c r="A13">
        <v>7</v>
      </c>
      <c r="B13" s="393" t="s">
        <v>1512</v>
      </c>
      <c r="C13" s="626">
        <v>742</v>
      </c>
      <c r="D13" s="864"/>
      <c r="E13" s="865"/>
      <c r="F13" s="865"/>
      <c r="G13" s="863"/>
      <c r="H13" s="866"/>
      <c r="I13" s="862">
        <f t="shared" si="0"/>
        <v>742</v>
      </c>
      <c r="M13">
        <v>7</v>
      </c>
      <c r="N13" s="625" t="s">
        <v>1512</v>
      </c>
      <c r="O13" s="385">
        <v>742</v>
      </c>
    </row>
    <row r="14" spans="1:15">
      <c r="A14">
        <v>8</v>
      </c>
      <c r="B14" s="393" t="s">
        <v>1513</v>
      </c>
      <c r="C14" s="626">
        <v>567</v>
      </c>
      <c r="D14" s="864"/>
      <c r="E14" s="865"/>
      <c r="F14" s="865"/>
      <c r="G14" s="863"/>
      <c r="H14" s="866"/>
      <c r="I14" s="862">
        <f t="shared" si="0"/>
        <v>567</v>
      </c>
      <c r="M14">
        <v>8</v>
      </c>
      <c r="N14" s="625" t="s">
        <v>1513</v>
      </c>
      <c r="O14" s="385">
        <v>567</v>
      </c>
    </row>
    <row r="15" spans="1:15">
      <c r="A15">
        <v>9</v>
      </c>
      <c r="B15" s="393" t="s">
        <v>1514</v>
      </c>
      <c r="C15" s="626">
        <v>490</v>
      </c>
      <c r="D15" s="864"/>
      <c r="E15" s="865"/>
      <c r="F15" s="865"/>
      <c r="G15" s="863"/>
      <c r="H15" s="866"/>
      <c r="I15" s="862">
        <f t="shared" si="0"/>
        <v>490</v>
      </c>
      <c r="M15">
        <v>9</v>
      </c>
      <c r="N15" s="625" t="s">
        <v>1514</v>
      </c>
      <c r="O15" s="385">
        <v>490</v>
      </c>
    </row>
    <row r="16" spans="1:15">
      <c r="A16">
        <v>10</v>
      </c>
      <c r="B16" s="393" t="s">
        <v>1515</v>
      </c>
      <c r="C16" s="626">
        <v>496</v>
      </c>
      <c r="D16" s="864"/>
      <c r="E16" s="865"/>
      <c r="F16" s="865"/>
      <c r="G16" s="863"/>
      <c r="H16" s="866"/>
      <c r="I16" s="862">
        <f t="shared" si="0"/>
        <v>496</v>
      </c>
      <c r="M16">
        <v>10</v>
      </c>
      <c r="N16" s="625" t="s">
        <v>1515</v>
      </c>
      <c r="O16" s="385">
        <v>496</v>
      </c>
    </row>
    <row r="17" spans="1:15">
      <c r="A17">
        <v>11</v>
      </c>
      <c r="B17" s="393" t="s">
        <v>1516</v>
      </c>
      <c r="C17" s="626">
        <v>488</v>
      </c>
      <c r="D17" s="864"/>
      <c r="E17" s="865"/>
      <c r="F17" s="865"/>
      <c r="G17" s="863"/>
      <c r="H17" s="866"/>
      <c r="I17" s="862">
        <f t="shared" si="0"/>
        <v>488</v>
      </c>
      <c r="M17">
        <v>11</v>
      </c>
      <c r="N17" s="625" t="s">
        <v>1516</v>
      </c>
      <c r="O17" s="385">
        <v>488</v>
      </c>
    </row>
    <row r="18" spans="1:15" ht="15" customHeight="1">
      <c r="A18">
        <v>12</v>
      </c>
      <c r="B18" s="627" t="s">
        <v>1781</v>
      </c>
      <c r="C18" s="1290">
        <v>1961</v>
      </c>
      <c r="D18" s="868"/>
      <c r="E18" s="869"/>
      <c r="F18" s="869"/>
      <c r="G18" s="867"/>
      <c r="H18" s="870"/>
      <c r="I18" s="862">
        <f t="shared" si="0"/>
        <v>1961</v>
      </c>
      <c r="M18">
        <v>12</v>
      </c>
      <c r="N18" s="628" t="s">
        <v>1781</v>
      </c>
      <c r="O18" s="385">
        <v>1961</v>
      </c>
    </row>
    <row r="19" spans="1:15" ht="17.25" customHeight="1">
      <c r="A19">
        <v>13</v>
      </c>
      <c r="B19" s="627" t="s">
        <v>1782</v>
      </c>
      <c r="C19" s="1290">
        <v>1640</v>
      </c>
      <c r="D19" s="868"/>
      <c r="E19" s="869"/>
      <c r="F19" s="869"/>
      <c r="G19" s="867"/>
      <c r="H19" s="870"/>
      <c r="I19" s="862">
        <f t="shared" si="0"/>
        <v>1640</v>
      </c>
      <c r="M19">
        <v>13</v>
      </c>
      <c r="N19" s="628" t="s">
        <v>1782</v>
      </c>
      <c r="O19" s="385">
        <v>1640</v>
      </c>
    </row>
    <row r="20" spans="1:15">
      <c r="A20">
        <v>14</v>
      </c>
      <c r="B20" s="393" t="s">
        <v>1517</v>
      </c>
      <c r="C20" s="626">
        <v>449</v>
      </c>
      <c r="D20" s="864"/>
      <c r="E20" s="865"/>
      <c r="F20" s="865"/>
      <c r="G20" s="863"/>
      <c r="H20" s="866"/>
      <c r="I20" s="862">
        <f t="shared" si="0"/>
        <v>449</v>
      </c>
      <c r="M20">
        <v>14</v>
      </c>
      <c r="N20" s="625" t="s">
        <v>1517</v>
      </c>
      <c r="O20" s="385">
        <v>449</v>
      </c>
    </row>
    <row r="21" spans="1:15">
      <c r="A21">
        <v>15</v>
      </c>
      <c r="B21" s="393" t="s">
        <v>1518</v>
      </c>
      <c r="C21" s="626">
        <v>401</v>
      </c>
      <c r="D21" s="864"/>
      <c r="E21" s="865"/>
      <c r="F21" s="865"/>
      <c r="G21" s="863"/>
      <c r="H21" s="866"/>
      <c r="I21" s="862">
        <f t="shared" si="0"/>
        <v>401</v>
      </c>
      <c r="M21">
        <v>15</v>
      </c>
      <c r="N21" s="625" t="s">
        <v>1518</v>
      </c>
      <c r="O21" s="385">
        <v>401</v>
      </c>
    </row>
    <row r="22" spans="1:15">
      <c r="A22">
        <v>16</v>
      </c>
      <c r="B22" s="393" t="s">
        <v>1519</v>
      </c>
      <c r="C22" s="626">
        <v>322</v>
      </c>
      <c r="D22" s="864"/>
      <c r="E22" s="865"/>
      <c r="F22" s="865"/>
      <c r="G22" s="863"/>
      <c r="H22" s="866"/>
      <c r="I22" s="862">
        <f t="shared" si="0"/>
        <v>322</v>
      </c>
      <c r="M22">
        <v>16</v>
      </c>
      <c r="N22" s="625" t="s">
        <v>1519</v>
      </c>
      <c r="O22" s="385">
        <v>322</v>
      </c>
    </row>
    <row r="23" spans="1:15">
      <c r="A23">
        <v>17</v>
      </c>
      <c r="B23" s="627" t="s">
        <v>1783</v>
      </c>
      <c r="C23" s="626">
        <f t="shared" ref="C23:H23" si="2">SUM(C20:C22)</f>
        <v>1172</v>
      </c>
      <c r="D23" s="864">
        <f t="shared" si="2"/>
        <v>0</v>
      </c>
      <c r="E23" s="865">
        <f t="shared" si="2"/>
        <v>0</v>
      </c>
      <c r="F23" s="865">
        <f t="shared" si="2"/>
        <v>0</v>
      </c>
      <c r="G23" s="863">
        <f t="shared" si="2"/>
        <v>0</v>
      </c>
      <c r="H23" s="866">
        <f t="shared" si="2"/>
        <v>0</v>
      </c>
      <c r="I23" s="862">
        <f t="shared" si="0"/>
        <v>1172</v>
      </c>
      <c r="M23">
        <v>17</v>
      </c>
      <c r="N23" s="628" t="s">
        <v>1783</v>
      </c>
      <c r="O23" s="385">
        <v>1172</v>
      </c>
    </row>
    <row r="24" spans="1:15">
      <c r="A24">
        <v>18</v>
      </c>
      <c r="B24" s="393" t="s">
        <v>1520</v>
      </c>
      <c r="C24" s="626">
        <v>255</v>
      </c>
      <c r="D24" s="864"/>
      <c r="E24" s="865"/>
      <c r="F24" s="865"/>
      <c r="G24" s="863"/>
      <c r="H24" s="866"/>
      <c r="I24" s="862">
        <f t="shared" si="0"/>
        <v>255</v>
      </c>
      <c r="M24">
        <v>18</v>
      </c>
      <c r="N24" s="625" t="s">
        <v>1520</v>
      </c>
      <c r="O24" s="385">
        <v>255</v>
      </c>
    </row>
    <row r="25" spans="1:15">
      <c r="A25">
        <v>19</v>
      </c>
      <c r="B25" s="393" t="s">
        <v>1521</v>
      </c>
      <c r="C25" s="626">
        <v>206</v>
      </c>
      <c r="D25" s="864"/>
      <c r="E25" s="865"/>
      <c r="F25" s="865"/>
      <c r="G25" s="863"/>
      <c r="H25" s="866"/>
      <c r="I25" s="862">
        <f t="shared" si="0"/>
        <v>206</v>
      </c>
      <c r="M25">
        <v>19</v>
      </c>
      <c r="N25" s="625" t="s">
        <v>1521</v>
      </c>
      <c r="O25" s="385">
        <v>206</v>
      </c>
    </row>
    <row r="26" spans="1:15">
      <c r="A26">
        <v>20</v>
      </c>
      <c r="B26" s="393" t="s">
        <v>1522</v>
      </c>
      <c r="C26" s="626">
        <v>173</v>
      </c>
      <c r="D26" s="864"/>
      <c r="E26" s="865"/>
      <c r="F26" s="865"/>
      <c r="G26" s="863"/>
      <c r="H26" s="866"/>
      <c r="I26" s="862">
        <f t="shared" si="0"/>
        <v>173</v>
      </c>
      <c r="M26">
        <v>20</v>
      </c>
      <c r="N26" s="625" t="s">
        <v>1522</v>
      </c>
      <c r="O26" s="385">
        <v>173</v>
      </c>
    </row>
    <row r="27" spans="1:15">
      <c r="A27">
        <v>21</v>
      </c>
      <c r="B27" s="393" t="s">
        <v>1523</v>
      </c>
      <c r="C27" s="626">
        <v>227</v>
      </c>
      <c r="D27" s="864"/>
      <c r="E27" s="865"/>
      <c r="F27" s="865"/>
      <c r="G27" s="863"/>
      <c r="H27" s="866"/>
      <c r="I27" s="862">
        <f t="shared" si="0"/>
        <v>227</v>
      </c>
      <c r="M27">
        <v>21</v>
      </c>
      <c r="N27" s="625" t="s">
        <v>1523</v>
      </c>
      <c r="O27" s="385">
        <v>227</v>
      </c>
    </row>
    <row r="28" spans="1:15">
      <c r="A28">
        <v>22</v>
      </c>
      <c r="B28" s="627" t="s">
        <v>1524</v>
      </c>
      <c r="C28" s="626">
        <v>4269</v>
      </c>
      <c r="D28" s="864"/>
      <c r="E28" s="865"/>
      <c r="F28" s="865"/>
      <c r="G28" s="863"/>
      <c r="H28" s="866"/>
      <c r="I28" s="862">
        <f t="shared" si="0"/>
        <v>4269</v>
      </c>
      <c r="M28">
        <v>22</v>
      </c>
      <c r="N28" s="628" t="s">
        <v>1524</v>
      </c>
      <c r="O28" s="385">
        <v>4269</v>
      </c>
    </row>
    <row r="29" spans="1:15">
      <c r="A29">
        <v>23</v>
      </c>
      <c r="B29" s="627" t="s">
        <v>1784</v>
      </c>
      <c r="C29" s="626">
        <v>3727</v>
      </c>
      <c r="D29" s="864"/>
      <c r="E29" s="865"/>
      <c r="F29" s="865"/>
      <c r="G29" s="863"/>
      <c r="H29" s="866"/>
      <c r="I29" s="862">
        <f t="shared" si="0"/>
        <v>3727</v>
      </c>
      <c r="M29">
        <v>23</v>
      </c>
      <c r="N29" s="628" t="s">
        <v>1784</v>
      </c>
      <c r="O29" s="385">
        <v>3727</v>
      </c>
    </row>
    <row r="30" spans="1:15" ht="15" thickBot="1">
      <c r="A30">
        <v>24</v>
      </c>
      <c r="B30" s="627" t="s">
        <v>1069</v>
      </c>
      <c r="C30" s="1291">
        <v>3198</v>
      </c>
      <c r="D30" s="872"/>
      <c r="E30" s="873"/>
      <c r="F30" s="873"/>
      <c r="G30" s="871"/>
      <c r="H30" s="874"/>
      <c r="I30" s="875"/>
      <c r="M30">
        <v>24</v>
      </c>
      <c r="N30" s="857" t="s">
        <v>1131</v>
      </c>
      <c r="O30" s="856"/>
    </row>
    <row r="31" spans="1:15">
      <c r="A31">
        <v>25</v>
      </c>
      <c r="B31" s="627" t="s">
        <v>1070</v>
      </c>
      <c r="C31" s="1292">
        <v>4798</v>
      </c>
      <c r="D31" s="872"/>
      <c r="E31" s="873"/>
      <c r="F31" s="873"/>
      <c r="G31" s="871"/>
      <c r="H31" s="874"/>
      <c r="I31" s="875"/>
      <c r="M31">
        <v>25</v>
      </c>
      <c r="N31" s="857" t="s">
        <v>1131</v>
      </c>
      <c r="O31" s="856"/>
    </row>
    <row r="32" spans="1:15" ht="15" thickBot="1">
      <c r="A32">
        <v>26</v>
      </c>
      <c r="B32" s="629" t="s">
        <v>1785</v>
      </c>
      <c r="C32" s="876">
        <f t="shared" ref="C32:H32" si="3">SUM(C7:C10,C12:C17,C20:C22,C24:C27)</f>
        <v>7996</v>
      </c>
      <c r="D32" s="877">
        <f t="shared" si="3"/>
        <v>0</v>
      </c>
      <c r="E32" s="878">
        <f t="shared" si="3"/>
        <v>0</v>
      </c>
      <c r="F32" s="878">
        <f t="shared" si="3"/>
        <v>0</v>
      </c>
      <c r="G32" s="876">
        <f t="shared" si="3"/>
        <v>0</v>
      </c>
      <c r="H32" s="879">
        <f t="shared" si="3"/>
        <v>0</v>
      </c>
      <c r="I32" s="1293">
        <f>+SUM(C32:H32)</f>
        <v>7996</v>
      </c>
      <c r="M32">
        <v>26</v>
      </c>
      <c r="N32" s="625" t="s">
        <v>1785</v>
      </c>
      <c r="O32" s="385">
        <v>7996</v>
      </c>
    </row>
    <row r="33" spans="2:9">
      <c r="B33" s="1870" t="s">
        <v>1424</v>
      </c>
      <c r="C33" s="1870"/>
      <c r="D33" s="1870"/>
      <c r="E33" s="1870"/>
      <c r="F33" s="1870"/>
      <c r="G33" s="1870"/>
      <c r="H33" s="1870"/>
      <c r="I33" s="1870"/>
    </row>
  </sheetData>
  <mergeCells count="2">
    <mergeCell ref="B5:I5"/>
    <mergeCell ref="B33:I33"/>
  </mergeCells>
  <phoneticPr fontId="0" type="noConversion"/>
  <pageMargins left="0.70866141732283472" right="0.70866141732283472" top="0.74803149606299213" bottom="0.74803149606299213" header="0.31496062992125984" footer="0.31496062992125984"/>
  <pageSetup scale="8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2">
    <tabColor theme="5" tint="-0.249977111117893"/>
  </sheetPr>
  <dimension ref="A1:M106"/>
  <sheetViews>
    <sheetView topLeftCell="A46" zoomScale="130" zoomScaleNormal="130" workbookViewId="0">
      <selection activeCell="H75" sqref="H75"/>
    </sheetView>
  </sheetViews>
  <sheetFormatPr baseColWidth="10" defaultRowHeight="14.4"/>
  <cols>
    <col min="1" max="1" width="12.88671875" customWidth="1"/>
    <col min="2" max="2" width="16.109375" style="3" customWidth="1"/>
    <col min="3" max="5" width="16.109375" style="3" hidden="1" customWidth="1"/>
    <col min="6" max="6" width="16.109375" style="3" customWidth="1"/>
    <col min="7" max="7" width="13" customWidth="1"/>
    <col min="8" max="8" width="12.88671875" customWidth="1"/>
    <col min="9" max="10" width="13.5546875" customWidth="1"/>
    <col min="11" max="11" width="14.44140625" customWidth="1"/>
    <col min="12" max="12" width="13" customWidth="1"/>
    <col min="13" max="13" width="15.6640625" customWidth="1"/>
    <col min="18" max="18" width="15.5546875" customWidth="1"/>
    <col min="19" max="19" width="14.33203125" customWidth="1"/>
    <col min="20" max="20" width="16.6640625" customWidth="1"/>
  </cols>
  <sheetData>
    <row r="1" spans="1:13">
      <c r="A1" s="342"/>
      <c r="B1" s="342"/>
      <c r="C1" s="342"/>
      <c r="D1" s="342"/>
      <c r="E1" s="342"/>
    </row>
    <row r="5" spans="1:13" ht="18">
      <c r="B5" s="1808" t="s">
        <v>2334</v>
      </c>
      <c r="C5" s="1808"/>
      <c r="D5" s="1808"/>
      <c r="E5" s="1808"/>
      <c r="F5" s="1808"/>
      <c r="G5" s="1808"/>
      <c r="H5" s="1808"/>
      <c r="I5" s="1808"/>
      <c r="J5" s="1808"/>
      <c r="K5" s="1808"/>
      <c r="L5" s="1808"/>
      <c r="M5" s="1808"/>
    </row>
    <row r="6" spans="1:13" ht="18.600000000000001" thickBot="1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8">
      <c r="A7" s="1872" t="s">
        <v>1650</v>
      </c>
      <c r="B7" s="1739"/>
      <c r="C7" s="660"/>
      <c r="D7" s="660"/>
      <c r="E7" s="660"/>
      <c r="F7" s="1739" t="s">
        <v>1654</v>
      </c>
      <c r="G7" s="1873" t="s">
        <v>1649</v>
      </c>
      <c r="H7" s="1873"/>
      <c r="I7" s="1873"/>
      <c r="J7" s="1873"/>
      <c r="K7" s="1873"/>
      <c r="L7" s="1873"/>
      <c r="M7" s="883"/>
    </row>
    <row r="8" spans="1:13">
      <c r="A8" s="1871"/>
      <c r="B8" s="1740"/>
      <c r="C8" s="671"/>
      <c r="D8" s="671"/>
      <c r="E8" s="671"/>
      <c r="F8" s="1740"/>
      <c r="G8" s="671" t="s">
        <v>1427</v>
      </c>
      <c r="H8" s="671" t="s">
        <v>1644</v>
      </c>
      <c r="I8" s="671" t="s">
        <v>1645</v>
      </c>
      <c r="J8" s="671" t="s">
        <v>1647</v>
      </c>
      <c r="K8" s="671" t="s">
        <v>1066</v>
      </c>
      <c r="L8" s="671" t="s">
        <v>1067</v>
      </c>
      <c r="M8" s="884" t="s">
        <v>1642</v>
      </c>
    </row>
    <row r="9" spans="1:13" hidden="1">
      <c r="A9" s="885"/>
      <c r="B9" s="671"/>
      <c r="C9" s="699" t="s">
        <v>1132</v>
      </c>
      <c r="D9" s="671" t="s">
        <v>1137</v>
      </c>
      <c r="E9" s="671" t="s">
        <v>1133</v>
      </c>
      <c r="F9" s="671" t="s">
        <v>1138</v>
      </c>
      <c r="G9" s="671" t="s">
        <v>1643</v>
      </c>
      <c r="H9" s="671" t="s">
        <v>1644</v>
      </c>
      <c r="I9" s="671" t="s">
        <v>1645</v>
      </c>
      <c r="J9" s="671" t="s">
        <v>1647</v>
      </c>
      <c r="K9" s="671" t="s">
        <v>1066</v>
      </c>
      <c r="L9" s="671" t="s">
        <v>1067</v>
      </c>
      <c r="M9" s="884" t="s">
        <v>1642</v>
      </c>
    </row>
    <row r="10" spans="1:13" ht="15" customHeight="1">
      <c r="A10" s="1871" t="s">
        <v>852</v>
      </c>
      <c r="B10" s="699" t="s">
        <v>1534</v>
      </c>
      <c r="C10" s="705">
        <v>1.1000000000000001</v>
      </c>
      <c r="D10" s="699" t="str">
        <f>B10</f>
        <v>Magisterio</v>
      </c>
      <c r="E10" s="699">
        <v>0</v>
      </c>
      <c r="F10" s="880" t="s">
        <v>1135</v>
      </c>
      <c r="G10" s="1304">
        <v>84</v>
      </c>
      <c r="H10" s="889"/>
      <c r="I10" s="889"/>
      <c r="J10" s="889"/>
      <c r="K10" s="889"/>
      <c r="L10" s="889"/>
      <c r="M10" s="890">
        <f>SUM(G10:L10)</f>
        <v>84</v>
      </c>
    </row>
    <row r="11" spans="1:13">
      <c r="A11" s="1871"/>
      <c r="B11" s="699" t="s">
        <v>1535</v>
      </c>
      <c r="C11" s="699">
        <v>1.2</v>
      </c>
      <c r="D11" s="699" t="str">
        <f>B11</f>
        <v>Ecopetrol</v>
      </c>
      <c r="E11" s="699">
        <v>0</v>
      </c>
      <c r="F11" s="880" t="s">
        <v>1135</v>
      </c>
      <c r="G11" s="1304">
        <v>45</v>
      </c>
      <c r="H11" s="889"/>
      <c r="I11" s="889"/>
      <c r="J11" s="889"/>
      <c r="K11" s="889"/>
      <c r="L11" s="889"/>
      <c r="M11" s="890">
        <f>SUM(G11:L11)</f>
        <v>45</v>
      </c>
    </row>
    <row r="12" spans="1:13">
      <c r="A12" s="1871"/>
      <c r="B12" s="699" t="s">
        <v>1536</v>
      </c>
      <c r="C12" s="699">
        <v>1.3</v>
      </c>
      <c r="D12" s="699" t="str">
        <f>B12</f>
        <v>FFMM</v>
      </c>
      <c r="E12" s="699">
        <v>0</v>
      </c>
      <c r="F12" s="880" t="s">
        <v>1135</v>
      </c>
      <c r="G12" s="1304">
        <v>35</v>
      </c>
      <c r="H12" s="889"/>
      <c r="I12" s="889"/>
      <c r="J12" s="889"/>
      <c r="K12" s="889"/>
      <c r="L12" s="889"/>
      <c r="M12" s="890">
        <f>SUM(G12:L12)</f>
        <v>35</v>
      </c>
    </row>
    <row r="13" spans="1:13">
      <c r="A13" s="1871"/>
      <c r="B13" s="699" t="s">
        <v>1648</v>
      </c>
      <c r="C13" s="699">
        <v>1.4</v>
      </c>
      <c r="D13" s="699" t="str">
        <f>B13</f>
        <v>Otros</v>
      </c>
      <c r="E13" s="699">
        <v>0</v>
      </c>
      <c r="F13" s="880" t="s">
        <v>1135</v>
      </c>
      <c r="G13" s="1304"/>
      <c r="H13" s="889"/>
      <c r="I13" s="889"/>
      <c r="J13" s="889"/>
      <c r="K13" s="889"/>
      <c r="L13" s="889"/>
      <c r="M13" s="890">
        <f>SUM(G13:L13)</f>
        <v>0</v>
      </c>
    </row>
    <row r="14" spans="1:13" ht="18" customHeight="1">
      <c r="A14" s="1871"/>
      <c r="B14" s="881" t="s">
        <v>1527</v>
      </c>
      <c r="C14" s="881">
        <v>1</v>
      </c>
      <c r="D14" s="881" t="s">
        <v>1134</v>
      </c>
      <c r="E14" s="881">
        <v>0</v>
      </c>
      <c r="F14" s="882" t="s">
        <v>1135</v>
      </c>
      <c r="G14" s="891">
        <f>SUM(G10:G13)</f>
        <v>164</v>
      </c>
      <c r="H14" s="891">
        <f>SUM(H10:H13)</f>
        <v>0</v>
      </c>
      <c r="I14" s="891">
        <f>SUM(I10:I13)</f>
        <v>0</v>
      </c>
      <c r="J14" s="891"/>
      <c r="K14" s="891">
        <f>SUM(K10:K13)</f>
        <v>0</v>
      </c>
      <c r="L14" s="891">
        <f>SUM(L10:L13)</f>
        <v>0</v>
      </c>
      <c r="M14" s="892">
        <f>SUM(M10:M13)</f>
        <v>164</v>
      </c>
    </row>
    <row r="15" spans="1:13">
      <c r="A15" s="1871" t="s">
        <v>1652</v>
      </c>
      <c r="B15" s="1740" t="s">
        <v>1425</v>
      </c>
      <c r="C15" s="671">
        <v>2.1</v>
      </c>
      <c r="D15" s="671" t="s">
        <v>1537</v>
      </c>
      <c r="E15" s="671">
        <v>1.1000000000000001</v>
      </c>
      <c r="F15" s="699" t="s">
        <v>1661</v>
      </c>
      <c r="G15" s="889">
        <v>3825</v>
      </c>
      <c r="H15" s="889"/>
      <c r="I15" s="889"/>
      <c r="J15" s="889"/>
      <c r="K15" s="889"/>
      <c r="L15" s="889"/>
      <c r="M15" s="890">
        <f t="shared" ref="M15:M71" si="0">SUM(G15:L15)</f>
        <v>3825</v>
      </c>
    </row>
    <row r="16" spans="1:13">
      <c r="A16" s="1871"/>
      <c r="B16" s="1740"/>
      <c r="C16" s="671">
        <v>2.1</v>
      </c>
      <c r="D16" s="671" t="s">
        <v>1537</v>
      </c>
      <c r="E16" s="671">
        <v>1.2</v>
      </c>
      <c r="F16" s="699" t="s">
        <v>1662</v>
      </c>
      <c r="G16" s="889"/>
      <c r="H16" s="889"/>
      <c r="I16" s="889"/>
      <c r="J16" s="889"/>
      <c r="K16" s="889"/>
      <c r="L16" s="889"/>
      <c r="M16" s="890">
        <f t="shared" si="0"/>
        <v>0</v>
      </c>
    </row>
    <row r="17" spans="1:13">
      <c r="A17" s="1871"/>
      <c r="B17" s="1740"/>
      <c r="C17" s="671">
        <v>2.1</v>
      </c>
      <c r="D17" s="671" t="s">
        <v>1537</v>
      </c>
      <c r="E17" s="671">
        <v>1.3</v>
      </c>
      <c r="F17" s="699" t="s">
        <v>1663</v>
      </c>
      <c r="G17" s="889"/>
      <c r="H17" s="889"/>
      <c r="I17" s="889"/>
      <c r="J17" s="889"/>
      <c r="K17" s="889"/>
      <c r="L17" s="889"/>
      <c r="M17" s="890">
        <f t="shared" si="0"/>
        <v>0</v>
      </c>
    </row>
    <row r="18" spans="1:13">
      <c r="A18" s="1871"/>
      <c r="B18" s="1740"/>
      <c r="C18" s="671">
        <v>2.1</v>
      </c>
      <c r="D18" s="671" t="s">
        <v>1537</v>
      </c>
      <c r="E18" s="671">
        <v>1.4</v>
      </c>
      <c r="F18" s="699" t="s">
        <v>1664</v>
      </c>
      <c r="G18" s="889"/>
      <c r="H18" s="889"/>
      <c r="I18" s="889"/>
      <c r="J18" s="889"/>
      <c r="K18" s="889"/>
      <c r="L18" s="889"/>
      <c r="M18" s="890">
        <f t="shared" si="0"/>
        <v>0</v>
      </c>
    </row>
    <row r="19" spans="1:13">
      <c r="A19" s="1871"/>
      <c r="B19" s="1740"/>
      <c r="C19" s="671">
        <v>2.1</v>
      </c>
      <c r="D19" s="671" t="s">
        <v>1537</v>
      </c>
      <c r="E19" s="671">
        <v>1.5</v>
      </c>
      <c r="F19" s="699" t="s">
        <v>1685</v>
      </c>
      <c r="G19" s="889"/>
      <c r="H19" s="889"/>
      <c r="I19" s="889"/>
      <c r="J19" s="889"/>
      <c r="K19" s="889"/>
      <c r="L19" s="889"/>
      <c r="M19" s="890">
        <f t="shared" si="0"/>
        <v>0</v>
      </c>
    </row>
    <row r="20" spans="1:13">
      <c r="A20" s="1871"/>
      <c r="B20" s="1740"/>
      <c r="C20" s="671">
        <v>2.1</v>
      </c>
      <c r="D20" s="671" t="s">
        <v>1537</v>
      </c>
      <c r="E20" s="671">
        <v>1</v>
      </c>
      <c r="F20" s="699" t="s">
        <v>1526</v>
      </c>
      <c r="G20" s="889"/>
      <c r="H20" s="889"/>
      <c r="I20" s="889"/>
      <c r="J20" s="889"/>
      <c r="K20" s="889"/>
      <c r="L20" s="889"/>
      <c r="M20" s="890">
        <f t="shared" si="0"/>
        <v>0</v>
      </c>
    </row>
    <row r="21" spans="1:13">
      <c r="A21" s="1871"/>
      <c r="B21" s="1740" t="s">
        <v>1426</v>
      </c>
      <c r="C21" s="671">
        <v>2.2000000000000002</v>
      </c>
      <c r="D21" s="671" t="s">
        <v>1655</v>
      </c>
      <c r="E21" s="671">
        <v>1.1000000000000001</v>
      </c>
      <c r="F21" s="699" t="s">
        <v>1661</v>
      </c>
      <c r="G21" s="889">
        <v>2595</v>
      </c>
      <c r="H21" s="889"/>
      <c r="I21" s="889"/>
      <c r="J21" s="889"/>
      <c r="K21" s="889"/>
      <c r="L21" s="889"/>
      <c r="M21" s="890">
        <f t="shared" si="0"/>
        <v>2595</v>
      </c>
    </row>
    <row r="22" spans="1:13">
      <c r="A22" s="1871"/>
      <c r="B22" s="1740"/>
      <c r="C22" s="671">
        <v>2.2000000000000002</v>
      </c>
      <c r="D22" s="671" t="s">
        <v>1655</v>
      </c>
      <c r="E22" s="671">
        <v>1.2</v>
      </c>
      <c r="F22" s="699" t="s">
        <v>1662</v>
      </c>
      <c r="G22" s="889"/>
      <c r="H22" s="889"/>
      <c r="I22" s="889"/>
      <c r="J22" s="889"/>
      <c r="K22" s="889"/>
      <c r="L22" s="889"/>
      <c r="M22" s="890">
        <f t="shared" si="0"/>
        <v>0</v>
      </c>
    </row>
    <row r="23" spans="1:13">
      <c r="A23" s="1871"/>
      <c r="B23" s="1740"/>
      <c r="C23" s="671">
        <v>2.2000000000000002</v>
      </c>
      <c r="D23" s="671" t="s">
        <v>1655</v>
      </c>
      <c r="E23" s="671">
        <v>1.3</v>
      </c>
      <c r="F23" s="699" t="s">
        <v>1663</v>
      </c>
      <c r="G23" s="889"/>
      <c r="H23" s="889"/>
      <c r="I23" s="889"/>
      <c r="J23" s="889"/>
      <c r="K23" s="889"/>
      <c r="L23" s="889"/>
      <c r="M23" s="890">
        <f t="shared" si="0"/>
        <v>0</v>
      </c>
    </row>
    <row r="24" spans="1:13">
      <c r="A24" s="1871"/>
      <c r="B24" s="1740"/>
      <c r="C24" s="671">
        <v>2.2000000000000002</v>
      </c>
      <c r="D24" s="671" t="s">
        <v>1655</v>
      </c>
      <c r="E24" s="671">
        <v>1.4</v>
      </c>
      <c r="F24" s="699" t="s">
        <v>1664</v>
      </c>
      <c r="G24" s="889"/>
      <c r="H24" s="889"/>
      <c r="I24" s="889"/>
      <c r="J24" s="889"/>
      <c r="K24" s="889"/>
      <c r="L24" s="889"/>
      <c r="M24" s="890">
        <f t="shared" si="0"/>
        <v>0</v>
      </c>
    </row>
    <row r="25" spans="1:13">
      <c r="A25" s="1871"/>
      <c r="B25" s="1740"/>
      <c r="C25" s="671">
        <v>2.2000000000000002</v>
      </c>
      <c r="D25" s="671" t="s">
        <v>1655</v>
      </c>
      <c r="E25" s="671">
        <v>1.5</v>
      </c>
      <c r="F25" s="699" t="s">
        <v>1685</v>
      </c>
      <c r="G25" s="889"/>
      <c r="H25" s="889"/>
      <c r="I25" s="889"/>
      <c r="J25" s="889"/>
      <c r="K25" s="889"/>
      <c r="L25" s="889"/>
      <c r="M25" s="890">
        <f t="shared" si="0"/>
        <v>0</v>
      </c>
    </row>
    <row r="26" spans="1:13">
      <c r="A26" s="1871"/>
      <c r="B26" s="1740"/>
      <c r="C26" s="671">
        <v>2.2000000000000002</v>
      </c>
      <c r="D26" s="671" t="s">
        <v>1655</v>
      </c>
      <c r="E26" s="671">
        <v>1</v>
      </c>
      <c r="F26" s="699" t="s">
        <v>1526</v>
      </c>
      <c r="G26" s="889"/>
      <c r="H26" s="889"/>
      <c r="I26" s="889"/>
      <c r="J26" s="889"/>
      <c r="K26" s="889"/>
      <c r="L26" s="889"/>
      <c r="M26" s="890">
        <f t="shared" si="0"/>
        <v>0</v>
      </c>
    </row>
    <row r="27" spans="1:13">
      <c r="A27" s="1871"/>
      <c r="B27" s="1740" t="s">
        <v>1656</v>
      </c>
      <c r="C27" s="671">
        <v>2.2999999999999998</v>
      </c>
      <c r="D27" s="671" t="s">
        <v>1656</v>
      </c>
      <c r="E27" s="671">
        <v>1.1000000000000001</v>
      </c>
      <c r="F27" s="699" t="s">
        <v>1661</v>
      </c>
      <c r="G27" s="889"/>
      <c r="H27" s="889"/>
      <c r="I27" s="889"/>
      <c r="J27" s="889"/>
      <c r="K27" s="889"/>
      <c r="L27" s="889"/>
      <c r="M27" s="890">
        <f t="shared" si="0"/>
        <v>0</v>
      </c>
    </row>
    <row r="28" spans="1:13">
      <c r="A28" s="1871"/>
      <c r="B28" s="1740"/>
      <c r="C28" s="671">
        <v>2.2999999999999998</v>
      </c>
      <c r="D28" s="671" t="s">
        <v>1656</v>
      </c>
      <c r="E28" s="671">
        <v>1.2</v>
      </c>
      <c r="F28" s="699" t="s">
        <v>1662</v>
      </c>
      <c r="G28" s="889"/>
      <c r="H28" s="889"/>
      <c r="I28" s="889"/>
      <c r="J28" s="889"/>
      <c r="K28" s="889"/>
      <c r="L28" s="889"/>
      <c r="M28" s="890">
        <f t="shared" si="0"/>
        <v>0</v>
      </c>
    </row>
    <row r="29" spans="1:13">
      <c r="A29" s="1871"/>
      <c r="B29" s="1740"/>
      <c r="C29" s="671">
        <v>2.2999999999999998</v>
      </c>
      <c r="D29" s="671" t="s">
        <v>1656</v>
      </c>
      <c r="E29" s="671">
        <v>1.3</v>
      </c>
      <c r="F29" s="699" t="s">
        <v>1663</v>
      </c>
      <c r="G29" s="889"/>
      <c r="H29" s="889"/>
      <c r="I29" s="889"/>
      <c r="J29" s="889"/>
      <c r="K29" s="889"/>
      <c r="L29" s="889"/>
      <c r="M29" s="890">
        <f t="shared" si="0"/>
        <v>0</v>
      </c>
    </row>
    <row r="30" spans="1:13">
      <c r="A30" s="1871"/>
      <c r="B30" s="1740"/>
      <c r="C30" s="671">
        <v>2.2999999999999998</v>
      </c>
      <c r="D30" s="671" t="s">
        <v>1656</v>
      </c>
      <c r="E30" s="671">
        <v>1.4</v>
      </c>
      <c r="F30" s="699" t="s">
        <v>1664</v>
      </c>
      <c r="G30" s="889"/>
      <c r="H30" s="889"/>
      <c r="I30" s="889"/>
      <c r="J30" s="889"/>
      <c r="K30" s="889"/>
      <c r="L30" s="889"/>
      <c r="M30" s="890">
        <f t="shared" si="0"/>
        <v>0</v>
      </c>
    </row>
    <row r="31" spans="1:13">
      <c r="A31" s="1871"/>
      <c r="B31" s="1740"/>
      <c r="C31" s="671">
        <v>2.2999999999999998</v>
      </c>
      <c r="D31" s="671" t="s">
        <v>1656</v>
      </c>
      <c r="E31" s="671">
        <v>1.5</v>
      </c>
      <c r="F31" s="699" t="s">
        <v>1685</v>
      </c>
      <c r="G31" s="889"/>
      <c r="H31" s="889"/>
      <c r="I31" s="889"/>
      <c r="J31" s="889"/>
      <c r="K31" s="889"/>
      <c r="L31" s="889"/>
      <c r="M31" s="890">
        <f t="shared" si="0"/>
        <v>0</v>
      </c>
    </row>
    <row r="32" spans="1:13">
      <c r="A32" s="1871"/>
      <c r="B32" s="1740"/>
      <c r="C32" s="671">
        <v>2.2999999999999998</v>
      </c>
      <c r="D32" s="671" t="s">
        <v>1656</v>
      </c>
      <c r="E32" s="671">
        <v>1</v>
      </c>
      <c r="F32" s="699" t="s">
        <v>1526</v>
      </c>
      <c r="G32" s="889"/>
      <c r="H32" s="889"/>
      <c r="I32" s="889"/>
      <c r="J32" s="889"/>
      <c r="K32" s="889"/>
      <c r="L32" s="889"/>
      <c r="M32" s="890">
        <f t="shared" si="0"/>
        <v>0</v>
      </c>
    </row>
    <row r="33" spans="1:13">
      <c r="A33" s="1871"/>
      <c r="B33" s="1740" t="s">
        <v>1657</v>
      </c>
      <c r="C33" s="671">
        <v>2.4</v>
      </c>
      <c r="D33" s="671" t="s">
        <v>1657</v>
      </c>
      <c r="E33" s="671">
        <v>1.1000000000000001</v>
      </c>
      <c r="F33" s="699" t="s">
        <v>1661</v>
      </c>
      <c r="G33" s="889"/>
      <c r="H33" s="889"/>
      <c r="I33" s="889"/>
      <c r="J33" s="889"/>
      <c r="K33" s="889"/>
      <c r="L33" s="889"/>
      <c r="M33" s="890">
        <f t="shared" si="0"/>
        <v>0</v>
      </c>
    </row>
    <row r="34" spans="1:13">
      <c r="A34" s="1871"/>
      <c r="B34" s="1740"/>
      <c r="C34" s="671">
        <v>2.4</v>
      </c>
      <c r="D34" s="671" t="s">
        <v>1657</v>
      </c>
      <c r="E34" s="671">
        <v>1.2</v>
      </c>
      <c r="F34" s="699" t="s">
        <v>1662</v>
      </c>
      <c r="G34" s="889"/>
      <c r="H34" s="889"/>
      <c r="I34" s="889"/>
      <c r="J34" s="889"/>
      <c r="K34" s="889"/>
      <c r="L34" s="889"/>
      <c r="M34" s="890">
        <f t="shared" si="0"/>
        <v>0</v>
      </c>
    </row>
    <row r="35" spans="1:13">
      <c r="A35" s="1871"/>
      <c r="B35" s="1740"/>
      <c r="C35" s="671">
        <v>2.4</v>
      </c>
      <c r="D35" s="671" t="s">
        <v>1657</v>
      </c>
      <c r="E35" s="671">
        <v>1.3</v>
      </c>
      <c r="F35" s="699" t="s">
        <v>1663</v>
      </c>
      <c r="G35" s="889"/>
      <c r="H35" s="889"/>
      <c r="I35" s="889"/>
      <c r="J35" s="889"/>
      <c r="K35" s="889"/>
      <c r="L35" s="889"/>
      <c r="M35" s="890">
        <f t="shared" si="0"/>
        <v>0</v>
      </c>
    </row>
    <row r="36" spans="1:13">
      <c r="A36" s="1871"/>
      <c r="B36" s="1740"/>
      <c r="C36" s="671">
        <v>2.4</v>
      </c>
      <c r="D36" s="671" t="s">
        <v>1657</v>
      </c>
      <c r="E36" s="671">
        <v>1.4</v>
      </c>
      <c r="F36" s="699" t="s">
        <v>1664</v>
      </c>
      <c r="G36" s="889"/>
      <c r="H36" s="889"/>
      <c r="I36" s="889"/>
      <c r="J36" s="889"/>
      <c r="K36" s="889"/>
      <c r="L36" s="889"/>
      <c r="M36" s="890">
        <f t="shared" si="0"/>
        <v>0</v>
      </c>
    </row>
    <row r="37" spans="1:13">
      <c r="A37" s="1871"/>
      <c r="B37" s="1740"/>
      <c r="C37" s="671">
        <v>2.4</v>
      </c>
      <c r="D37" s="671" t="s">
        <v>1657</v>
      </c>
      <c r="E37" s="671">
        <v>1.5</v>
      </c>
      <c r="F37" s="699" t="s">
        <v>1685</v>
      </c>
      <c r="G37" s="889"/>
      <c r="H37" s="889"/>
      <c r="I37" s="889"/>
      <c r="J37" s="889"/>
      <c r="K37" s="889"/>
      <c r="L37" s="889"/>
      <c r="M37" s="890">
        <f t="shared" si="0"/>
        <v>0</v>
      </c>
    </row>
    <row r="38" spans="1:13">
      <c r="A38" s="1871"/>
      <c r="B38" s="1740"/>
      <c r="C38" s="671">
        <v>2.4</v>
      </c>
      <c r="D38" s="671" t="s">
        <v>1657</v>
      </c>
      <c r="E38" s="671">
        <v>1</v>
      </c>
      <c r="F38" s="699" t="s">
        <v>1526</v>
      </c>
      <c r="G38" s="889"/>
      <c r="H38" s="889"/>
      <c r="I38" s="889"/>
      <c r="J38" s="889"/>
      <c r="K38" s="889"/>
      <c r="L38" s="889"/>
      <c r="M38" s="890">
        <f t="shared" si="0"/>
        <v>0</v>
      </c>
    </row>
    <row r="39" spans="1:13">
      <c r="A39" s="1871"/>
      <c r="B39" s="1740" t="s">
        <v>1658</v>
      </c>
      <c r="C39" s="671">
        <v>2.5</v>
      </c>
      <c r="D39" s="671" t="s">
        <v>1658</v>
      </c>
      <c r="E39" s="671">
        <v>1.1000000000000001</v>
      </c>
      <c r="F39" s="699" t="s">
        <v>1661</v>
      </c>
      <c r="G39" s="889"/>
      <c r="H39" s="889"/>
      <c r="I39" s="889"/>
      <c r="J39" s="889"/>
      <c r="K39" s="889"/>
      <c r="L39" s="889"/>
      <c r="M39" s="890">
        <f t="shared" si="0"/>
        <v>0</v>
      </c>
    </row>
    <row r="40" spans="1:13">
      <c r="A40" s="1871"/>
      <c r="B40" s="1740"/>
      <c r="C40" s="671">
        <v>2.5</v>
      </c>
      <c r="D40" s="671" t="s">
        <v>1658</v>
      </c>
      <c r="E40" s="671">
        <v>1.2</v>
      </c>
      <c r="F40" s="699" t="s">
        <v>1662</v>
      </c>
      <c r="G40" s="889"/>
      <c r="H40" s="889"/>
      <c r="I40" s="889"/>
      <c r="J40" s="889"/>
      <c r="K40" s="889"/>
      <c r="L40" s="889"/>
      <c r="M40" s="890">
        <f t="shared" si="0"/>
        <v>0</v>
      </c>
    </row>
    <row r="41" spans="1:13">
      <c r="A41" s="1871"/>
      <c r="B41" s="1740"/>
      <c r="C41" s="671">
        <v>2.5</v>
      </c>
      <c r="D41" s="671" t="s">
        <v>1658</v>
      </c>
      <c r="E41" s="671">
        <v>1.3</v>
      </c>
      <c r="F41" s="699" t="s">
        <v>1663</v>
      </c>
      <c r="G41" s="889"/>
      <c r="H41" s="889"/>
      <c r="I41" s="889"/>
      <c r="J41" s="889"/>
      <c r="K41" s="889"/>
      <c r="L41" s="889"/>
      <c r="M41" s="890">
        <f t="shared" si="0"/>
        <v>0</v>
      </c>
    </row>
    <row r="42" spans="1:13">
      <c r="A42" s="1871"/>
      <c r="B42" s="1740"/>
      <c r="C42" s="671">
        <v>2.5</v>
      </c>
      <c r="D42" s="671" t="s">
        <v>1658</v>
      </c>
      <c r="E42" s="671">
        <v>1.4</v>
      </c>
      <c r="F42" s="699" t="s">
        <v>1664</v>
      </c>
      <c r="G42" s="889"/>
      <c r="H42" s="889"/>
      <c r="I42" s="889"/>
      <c r="J42" s="889"/>
      <c r="K42" s="889"/>
      <c r="L42" s="889"/>
      <c r="M42" s="890">
        <f t="shared" si="0"/>
        <v>0</v>
      </c>
    </row>
    <row r="43" spans="1:13">
      <c r="A43" s="1871"/>
      <c r="B43" s="1740"/>
      <c r="C43" s="671">
        <v>2.5</v>
      </c>
      <c r="D43" s="671" t="s">
        <v>1658</v>
      </c>
      <c r="E43" s="671">
        <v>1.5</v>
      </c>
      <c r="F43" s="699" t="s">
        <v>1685</v>
      </c>
      <c r="G43" s="889"/>
      <c r="H43" s="889"/>
      <c r="I43" s="889"/>
      <c r="J43" s="889"/>
      <c r="K43" s="889"/>
      <c r="L43" s="889"/>
      <c r="M43" s="890">
        <f t="shared" si="0"/>
        <v>0</v>
      </c>
    </row>
    <row r="44" spans="1:13">
      <c r="A44" s="1871"/>
      <c r="B44" s="1740"/>
      <c r="C44" s="671">
        <v>2.5</v>
      </c>
      <c r="D44" s="671" t="s">
        <v>1658</v>
      </c>
      <c r="E44" s="671">
        <v>1</v>
      </c>
      <c r="F44" s="699" t="s">
        <v>1526</v>
      </c>
      <c r="G44" s="889"/>
      <c r="H44" s="889"/>
      <c r="I44" s="889"/>
      <c r="J44" s="889"/>
      <c r="K44" s="889"/>
      <c r="L44" s="889"/>
      <c r="M44" s="890">
        <f t="shared" si="0"/>
        <v>0</v>
      </c>
    </row>
    <row r="45" spans="1:13">
      <c r="A45" s="1871"/>
      <c r="B45" s="1740" t="s">
        <v>1659</v>
      </c>
      <c r="C45" s="671">
        <v>2.6</v>
      </c>
      <c r="D45" s="671" t="s">
        <v>1659</v>
      </c>
      <c r="E45" s="671">
        <v>1.1000000000000001</v>
      </c>
      <c r="F45" s="699" t="s">
        <v>1661</v>
      </c>
      <c r="G45" s="889"/>
      <c r="H45" s="889"/>
      <c r="I45" s="889"/>
      <c r="J45" s="889"/>
      <c r="K45" s="889"/>
      <c r="L45" s="889"/>
      <c r="M45" s="890">
        <f t="shared" si="0"/>
        <v>0</v>
      </c>
    </row>
    <row r="46" spans="1:13">
      <c r="A46" s="1871"/>
      <c r="B46" s="1740"/>
      <c r="C46" s="671">
        <v>2.6</v>
      </c>
      <c r="D46" s="671" t="s">
        <v>1659</v>
      </c>
      <c r="E46" s="671">
        <v>1.2</v>
      </c>
      <c r="F46" s="699" t="s">
        <v>1662</v>
      </c>
      <c r="G46" s="889"/>
      <c r="H46" s="889"/>
      <c r="I46" s="889"/>
      <c r="J46" s="889"/>
      <c r="K46" s="889"/>
      <c r="L46" s="889"/>
      <c r="M46" s="890">
        <f t="shared" si="0"/>
        <v>0</v>
      </c>
    </row>
    <row r="47" spans="1:13">
      <c r="A47" s="1871"/>
      <c r="B47" s="1740"/>
      <c r="C47" s="671">
        <v>2.6</v>
      </c>
      <c r="D47" s="671" t="s">
        <v>1659</v>
      </c>
      <c r="E47" s="671">
        <v>1.3</v>
      </c>
      <c r="F47" s="699" t="s">
        <v>1663</v>
      </c>
      <c r="G47" s="889"/>
      <c r="H47" s="889"/>
      <c r="I47" s="889"/>
      <c r="J47" s="889"/>
      <c r="K47" s="889"/>
      <c r="L47" s="889"/>
      <c r="M47" s="890">
        <f t="shared" si="0"/>
        <v>0</v>
      </c>
    </row>
    <row r="48" spans="1:13">
      <c r="A48" s="1871"/>
      <c r="B48" s="1740"/>
      <c r="C48" s="671">
        <v>2.6</v>
      </c>
      <c r="D48" s="671" t="s">
        <v>1659</v>
      </c>
      <c r="E48" s="671">
        <v>1.4</v>
      </c>
      <c r="F48" s="699" t="s">
        <v>1664</v>
      </c>
      <c r="G48" s="889"/>
      <c r="H48" s="889"/>
      <c r="I48" s="889"/>
      <c r="J48" s="889"/>
      <c r="K48" s="889"/>
      <c r="L48" s="889"/>
      <c r="M48" s="890">
        <f t="shared" si="0"/>
        <v>0</v>
      </c>
    </row>
    <row r="49" spans="1:13">
      <c r="A49" s="1871"/>
      <c r="B49" s="1740"/>
      <c r="C49" s="671">
        <v>2.6</v>
      </c>
      <c r="D49" s="671" t="s">
        <v>1659</v>
      </c>
      <c r="E49" s="671">
        <v>1.5</v>
      </c>
      <c r="F49" s="699" t="s">
        <v>1685</v>
      </c>
      <c r="G49" s="889"/>
      <c r="H49" s="889"/>
      <c r="I49" s="889"/>
      <c r="J49" s="889"/>
      <c r="K49" s="889"/>
      <c r="L49" s="889"/>
      <c r="M49" s="890">
        <f t="shared" si="0"/>
        <v>0</v>
      </c>
    </row>
    <row r="50" spans="1:13">
      <c r="A50" s="1871"/>
      <c r="B50" s="1740"/>
      <c r="C50" s="671">
        <v>2.6</v>
      </c>
      <c r="D50" s="671" t="s">
        <v>1659</v>
      </c>
      <c r="E50" s="671">
        <v>1</v>
      </c>
      <c r="F50" s="699" t="s">
        <v>1526</v>
      </c>
      <c r="G50" s="889"/>
      <c r="H50" s="889"/>
      <c r="I50" s="889"/>
      <c r="J50" s="889"/>
      <c r="K50" s="889"/>
      <c r="L50" s="889"/>
      <c r="M50" s="890">
        <f t="shared" si="0"/>
        <v>0</v>
      </c>
    </row>
    <row r="51" spans="1:13">
      <c r="A51" s="1871"/>
      <c r="B51" s="1740" t="s">
        <v>1660</v>
      </c>
      <c r="C51" s="671">
        <v>2.7</v>
      </c>
      <c r="D51" s="671" t="s">
        <v>1660</v>
      </c>
      <c r="E51" s="671">
        <v>1.1000000000000001</v>
      </c>
      <c r="F51" s="699" t="s">
        <v>1661</v>
      </c>
      <c r="G51" s="889"/>
      <c r="H51" s="889"/>
      <c r="I51" s="889"/>
      <c r="J51" s="889"/>
      <c r="K51" s="889"/>
      <c r="L51" s="889"/>
      <c r="M51" s="890">
        <f t="shared" si="0"/>
        <v>0</v>
      </c>
    </row>
    <row r="52" spans="1:13">
      <c r="A52" s="1871"/>
      <c r="B52" s="1740"/>
      <c r="C52" s="671">
        <v>2.7</v>
      </c>
      <c r="D52" s="671" t="s">
        <v>1660</v>
      </c>
      <c r="E52" s="671">
        <v>1.2</v>
      </c>
      <c r="F52" s="699" t="s">
        <v>1662</v>
      </c>
      <c r="G52" s="889"/>
      <c r="H52" s="889"/>
      <c r="I52" s="889"/>
      <c r="J52" s="889"/>
      <c r="K52" s="889"/>
      <c r="L52" s="889"/>
      <c r="M52" s="890">
        <f t="shared" si="0"/>
        <v>0</v>
      </c>
    </row>
    <row r="53" spans="1:13">
      <c r="A53" s="1871"/>
      <c r="B53" s="1740"/>
      <c r="C53" s="671">
        <v>2.7</v>
      </c>
      <c r="D53" s="671" t="s">
        <v>1660</v>
      </c>
      <c r="E53" s="671">
        <v>1.3</v>
      </c>
      <c r="F53" s="699" t="s">
        <v>1663</v>
      </c>
      <c r="G53" s="889"/>
      <c r="H53" s="889"/>
      <c r="I53" s="889"/>
      <c r="J53" s="889"/>
      <c r="K53" s="889"/>
      <c r="L53" s="889"/>
      <c r="M53" s="890">
        <f t="shared" si="0"/>
        <v>0</v>
      </c>
    </row>
    <row r="54" spans="1:13">
      <c r="A54" s="1871"/>
      <c r="B54" s="1740"/>
      <c r="C54" s="671">
        <v>2.7</v>
      </c>
      <c r="D54" s="671" t="s">
        <v>1660</v>
      </c>
      <c r="E54" s="671">
        <v>1.4</v>
      </c>
      <c r="F54" s="699" t="s">
        <v>1664</v>
      </c>
      <c r="G54" s="889"/>
      <c r="H54" s="889"/>
      <c r="I54" s="889"/>
      <c r="J54" s="889"/>
      <c r="K54" s="889"/>
      <c r="L54" s="889"/>
      <c r="M54" s="890">
        <f t="shared" si="0"/>
        <v>0</v>
      </c>
    </row>
    <row r="55" spans="1:13">
      <c r="A55" s="1871"/>
      <c r="B55" s="1740"/>
      <c r="C55" s="671">
        <v>2.7</v>
      </c>
      <c r="D55" s="671" t="s">
        <v>1660</v>
      </c>
      <c r="E55" s="671">
        <v>1.5</v>
      </c>
      <c r="F55" s="699" t="s">
        <v>1685</v>
      </c>
      <c r="G55" s="889"/>
      <c r="H55" s="889"/>
      <c r="I55" s="889"/>
      <c r="J55" s="889"/>
      <c r="K55" s="889"/>
      <c r="L55" s="889"/>
      <c r="M55" s="890">
        <f t="shared" si="0"/>
        <v>0</v>
      </c>
    </row>
    <row r="56" spans="1:13">
      <c r="A56" s="1871"/>
      <c r="B56" s="1740"/>
      <c r="C56" s="671">
        <v>2.7</v>
      </c>
      <c r="D56" s="671" t="s">
        <v>1660</v>
      </c>
      <c r="E56" s="671">
        <v>1</v>
      </c>
      <c r="F56" s="699" t="s">
        <v>1526</v>
      </c>
      <c r="G56" s="889"/>
      <c r="H56" s="889"/>
      <c r="I56" s="889"/>
      <c r="J56" s="889"/>
      <c r="K56" s="889"/>
      <c r="L56" s="889"/>
      <c r="M56" s="890">
        <f t="shared" si="0"/>
        <v>0</v>
      </c>
    </row>
    <row r="57" spans="1:13" ht="18.75" customHeight="1">
      <c r="A57" s="1871"/>
      <c r="B57" s="881" t="s">
        <v>1527</v>
      </c>
      <c r="C57" s="881">
        <v>2</v>
      </c>
      <c r="D57" s="881" t="s">
        <v>1636</v>
      </c>
      <c r="E57" s="881">
        <v>0</v>
      </c>
      <c r="F57" s="882" t="s">
        <v>1135</v>
      </c>
      <c r="G57" s="893">
        <f>SUM(G15:G56)</f>
        <v>6420</v>
      </c>
      <c r="H57" s="893">
        <f>SUM(H15:H56)</f>
        <v>0</v>
      </c>
      <c r="I57" s="893">
        <f>SUM(I15:I56)</f>
        <v>0</v>
      </c>
      <c r="J57" s="893"/>
      <c r="K57" s="893">
        <f>SUM(K15:K56)</f>
        <v>0</v>
      </c>
      <c r="L57" s="893">
        <f>SUM(L15:L56)</f>
        <v>0</v>
      </c>
      <c r="M57" s="894">
        <f t="shared" si="0"/>
        <v>6420</v>
      </c>
    </row>
    <row r="58" spans="1:13" ht="15" customHeight="1">
      <c r="A58" s="1871" t="s">
        <v>1653</v>
      </c>
      <c r="B58" s="699" t="s">
        <v>1428</v>
      </c>
      <c r="C58" s="699">
        <v>3.1</v>
      </c>
      <c r="D58" s="699" t="str">
        <f>B58</f>
        <v>NUEVA EPS</v>
      </c>
      <c r="E58" s="699">
        <v>0</v>
      </c>
      <c r="F58" s="880" t="s">
        <v>1135</v>
      </c>
      <c r="G58" s="889">
        <v>195</v>
      </c>
      <c r="H58" s="889"/>
      <c r="I58" s="889"/>
      <c r="J58" s="889"/>
      <c r="K58" s="889"/>
      <c r="L58" s="889"/>
      <c r="M58" s="890">
        <f t="shared" si="0"/>
        <v>195</v>
      </c>
    </row>
    <row r="59" spans="1:13">
      <c r="A59" s="1871"/>
      <c r="B59" s="699" t="s">
        <v>1479</v>
      </c>
      <c r="C59" s="699">
        <v>3.2</v>
      </c>
      <c r="D59" s="699" t="str">
        <f t="shared" ref="D59:D64" si="1">B59</f>
        <v>COOMEVA</v>
      </c>
      <c r="E59" s="699">
        <v>1</v>
      </c>
      <c r="F59" s="880" t="s">
        <v>1135</v>
      </c>
      <c r="G59" s="889">
        <v>89</v>
      </c>
      <c r="H59" s="889"/>
      <c r="I59" s="889"/>
      <c r="J59" s="889"/>
      <c r="K59" s="889"/>
      <c r="L59" s="889"/>
      <c r="M59" s="890">
        <f t="shared" si="0"/>
        <v>89</v>
      </c>
    </row>
    <row r="60" spans="1:13">
      <c r="A60" s="1871"/>
      <c r="B60" s="699" t="s">
        <v>1480</v>
      </c>
      <c r="C60" s="699">
        <v>3.3</v>
      </c>
      <c r="D60" s="699" t="str">
        <f t="shared" si="1"/>
        <v xml:space="preserve">SANITAS </v>
      </c>
      <c r="E60" s="699">
        <v>2</v>
      </c>
      <c r="F60" s="880" t="s">
        <v>1135</v>
      </c>
      <c r="G60" s="889">
        <v>29</v>
      </c>
      <c r="H60" s="889"/>
      <c r="I60" s="889"/>
      <c r="J60" s="889"/>
      <c r="K60" s="889"/>
      <c r="L60" s="889"/>
      <c r="M60" s="890">
        <f t="shared" si="0"/>
        <v>29</v>
      </c>
    </row>
    <row r="61" spans="1:13">
      <c r="A61" s="1871"/>
      <c r="B61" s="699" t="s">
        <v>1481</v>
      </c>
      <c r="C61" s="699">
        <v>3.4</v>
      </c>
      <c r="D61" s="699" t="e">
        <f>#REF!</f>
        <v>#REF!</v>
      </c>
      <c r="E61" s="699">
        <v>3</v>
      </c>
      <c r="F61" s="880" t="s">
        <v>1135</v>
      </c>
      <c r="G61" s="889">
        <v>24</v>
      </c>
      <c r="H61" s="889"/>
      <c r="I61" s="889"/>
      <c r="J61" s="889"/>
      <c r="K61" s="889"/>
      <c r="L61" s="889"/>
      <c r="M61" s="890">
        <f t="shared" si="0"/>
        <v>24</v>
      </c>
    </row>
    <row r="62" spans="1:13">
      <c r="A62" s="1871"/>
      <c r="C62" s="699">
        <v>3.5</v>
      </c>
      <c r="D62" s="699" t="str">
        <f>B61</f>
        <v>FAMISANAR</v>
      </c>
      <c r="E62" s="699">
        <v>4</v>
      </c>
      <c r="F62" s="880" t="s">
        <v>1135</v>
      </c>
      <c r="G62" s="889"/>
      <c r="H62" s="889"/>
      <c r="I62" s="889"/>
      <c r="J62" s="889"/>
      <c r="K62" s="889"/>
      <c r="L62" s="889"/>
      <c r="M62" s="890">
        <f t="shared" si="0"/>
        <v>0</v>
      </c>
    </row>
    <row r="63" spans="1:13">
      <c r="A63" s="1871"/>
      <c r="B63" s="699" t="s">
        <v>1538</v>
      </c>
      <c r="C63" s="699">
        <v>3.6</v>
      </c>
      <c r="D63" s="699" t="str">
        <f t="shared" si="1"/>
        <v>EPS-C 6</v>
      </c>
      <c r="E63" s="699">
        <v>5</v>
      </c>
      <c r="F63" s="880" t="s">
        <v>1135</v>
      </c>
      <c r="G63" s="889"/>
      <c r="H63" s="889"/>
      <c r="I63" s="889"/>
      <c r="J63" s="889"/>
      <c r="K63" s="889"/>
      <c r="L63" s="889"/>
      <c r="M63" s="890">
        <f t="shared" si="0"/>
        <v>0</v>
      </c>
    </row>
    <row r="64" spans="1:13">
      <c r="A64" s="1871"/>
      <c r="B64" s="699" t="s">
        <v>1539</v>
      </c>
      <c r="C64" s="699">
        <v>3.7</v>
      </c>
      <c r="D64" s="699" t="str">
        <f t="shared" si="1"/>
        <v>EPS-C 7</v>
      </c>
      <c r="E64" s="699">
        <v>6</v>
      </c>
      <c r="F64" s="880" t="s">
        <v>1135</v>
      </c>
      <c r="G64" s="889"/>
      <c r="H64" s="889"/>
      <c r="I64" s="889"/>
      <c r="J64" s="889"/>
      <c r="K64" s="889"/>
      <c r="L64" s="889"/>
      <c r="M64" s="890">
        <f t="shared" si="0"/>
        <v>0</v>
      </c>
    </row>
    <row r="65" spans="1:13" ht="28.8">
      <c r="A65" s="1871"/>
      <c r="B65" s="881" t="s">
        <v>1527</v>
      </c>
      <c r="C65" s="881">
        <v>3</v>
      </c>
      <c r="D65" s="881" t="s">
        <v>1136</v>
      </c>
      <c r="E65" s="881">
        <v>7</v>
      </c>
      <c r="F65" s="881" t="s">
        <v>1135</v>
      </c>
      <c r="G65" s="893">
        <f>SUM(G58:G64)</f>
        <v>337</v>
      </c>
      <c r="H65" s="893">
        <f>SUM(H58:H64)</f>
        <v>0</v>
      </c>
      <c r="I65" s="893">
        <f>SUM(I58:I64)</f>
        <v>0</v>
      </c>
      <c r="J65" s="893"/>
      <c r="K65" s="893">
        <f>SUM(K58:K64)</f>
        <v>0</v>
      </c>
      <c r="L65" s="893">
        <f>SUM(L58:L64)</f>
        <v>0</v>
      </c>
      <c r="M65" s="894">
        <f t="shared" si="0"/>
        <v>337</v>
      </c>
    </row>
    <row r="66" spans="1:13" ht="15.75" customHeight="1">
      <c r="A66" s="1706" t="s">
        <v>1525</v>
      </c>
      <c r="B66" s="1740" t="s">
        <v>1651</v>
      </c>
      <c r="C66" s="671">
        <v>4.0999999999999996</v>
      </c>
      <c r="D66" s="671" t="s">
        <v>1651</v>
      </c>
      <c r="E66" s="671">
        <v>1.1000000000000001</v>
      </c>
      <c r="F66" s="699" t="s">
        <v>1661</v>
      </c>
      <c r="G66" s="889">
        <v>1075</v>
      </c>
      <c r="H66" s="889"/>
      <c r="I66" s="889"/>
      <c r="J66" s="889"/>
      <c r="K66" s="889"/>
      <c r="L66" s="889"/>
      <c r="M66" s="890">
        <f t="shared" si="0"/>
        <v>1075</v>
      </c>
    </row>
    <row r="67" spans="1:13" ht="15.75" customHeight="1">
      <c r="A67" s="1706"/>
      <c r="B67" s="1740"/>
      <c r="C67" s="671">
        <v>4.0999999999999996</v>
      </c>
      <c r="D67" s="671" t="s">
        <v>1651</v>
      </c>
      <c r="E67" s="671">
        <v>1.2</v>
      </c>
      <c r="F67" s="699" t="s">
        <v>1662</v>
      </c>
      <c r="G67" s="889"/>
      <c r="H67" s="889"/>
      <c r="I67" s="889"/>
      <c r="J67" s="889"/>
      <c r="K67" s="889"/>
      <c r="L67" s="889"/>
      <c r="M67" s="890">
        <f t="shared" si="0"/>
        <v>0</v>
      </c>
    </row>
    <row r="68" spans="1:13" ht="15.75" customHeight="1">
      <c r="A68" s="1706"/>
      <c r="B68" s="1740"/>
      <c r="C68" s="671">
        <v>4.0999999999999996</v>
      </c>
      <c r="D68" s="671" t="s">
        <v>1651</v>
      </c>
      <c r="E68" s="671">
        <v>1.3</v>
      </c>
      <c r="F68" s="699" t="s">
        <v>1663</v>
      </c>
      <c r="G68" s="889"/>
      <c r="H68" s="889"/>
      <c r="I68" s="889"/>
      <c r="J68" s="889"/>
      <c r="K68" s="889"/>
      <c r="L68" s="889"/>
      <c r="M68" s="890">
        <f t="shared" si="0"/>
        <v>0</v>
      </c>
    </row>
    <row r="69" spans="1:13" ht="15.75" customHeight="1">
      <c r="A69" s="1706"/>
      <c r="B69" s="1740"/>
      <c r="C69" s="671">
        <v>4.0999999999999996</v>
      </c>
      <c r="D69" s="671" t="s">
        <v>1651</v>
      </c>
      <c r="E69" s="671">
        <v>1.4</v>
      </c>
      <c r="F69" s="699" t="s">
        <v>1664</v>
      </c>
      <c r="G69" s="889"/>
      <c r="H69" s="889"/>
      <c r="I69" s="889"/>
      <c r="J69" s="889"/>
      <c r="K69" s="889"/>
      <c r="L69" s="889"/>
      <c r="M69" s="890">
        <f t="shared" si="0"/>
        <v>0</v>
      </c>
    </row>
    <row r="70" spans="1:13" ht="15.75" customHeight="1">
      <c r="A70" s="1706"/>
      <c r="B70" s="1740"/>
      <c r="C70" s="671">
        <v>4.0999999999999996</v>
      </c>
      <c r="D70" s="671" t="s">
        <v>1651</v>
      </c>
      <c r="E70" s="671">
        <v>1.5</v>
      </c>
      <c r="F70" s="699" t="s">
        <v>1685</v>
      </c>
      <c r="G70" s="889"/>
      <c r="H70" s="889"/>
      <c r="I70" s="889"/>
      <c r="J70" s="889"/>
      <c r="K70" s="889"/>
      <c r="L70" s="889"/>
      <c r="M70" s="890">
        <f t="shared" si="0"/>
        <v>0</v>
      </c>
    </row>
    <row r="71" spans="1:13" ht="15.75" customHeight="1">
      <c r="A71" s="1706"/>
      <c r="B71" s="1740"/>
      <c r="C71" s="671">
        <v>4.0999999999999996</v>
      </c>
      <c r="D71" s="671" t="s">
        <v>1651</v>
      </c>
      <c r="E71" s="671">
        <v>1</v>
      </c>
      <c r="F71" s="699" t="s">
        <v>1526</v>
      </c>
      <c r="G71" s="889">
        <v>1075</v>
      </c>
      <c r="H71" s="889"/>
      <c r="I71" s="889"/>
      <c r="J71" s="889"/>
      <c r="K71" s="889"/>
      <c r="L71" s="889"/>
      <c r="M71" s="890">
        <f t="shared" si="0"/>
        <v>1075</v>
      </c>
    </row>
    <row r="72" spans="1:13" ht="15" thickBot="1">
      <c r="A72" s="886"/>
      <c r="B72" s="887" t="s">
        <v>1526</v>
      </c>
      <c r="C72" s="887">
        <v>4</v>
      </c>
      <c r="D72" s="887" t="s">
        <v>1525</v>
      </c>
      <c r="E72" s="887">
        <v>0</v>
      </c>
      <c r="F72" s="888" t="s">
        <v>1135</v>
      </c>
      <c r="G72" s="895">
        <f>+G14+G57+G65+G71</f>
        <v>7996</v>
      </c>
      <c r="H72" s="895">
        <f t="shared" ref="H72:M72" si="2">+H14+H57+H65+H71</f>
        <v>0</v>
      </c>
      <c r="I72" s="895">
        <f t="shared" si="2"/>
        <v>0</v>
      </c>
      <c r="J72" s="895"/>
      <c r="K72" s="895">
        <f t="shared" si="2"/>
        <v>0</v>
      </c>
      <c r="L72" s="895">
        <f t="shared" si="2"/>
        <v>0</v>
      </c>
      <c r="M72" s="896">
        <f t="shared" si="2"/>
        <v>7996</v>
      </c>
    </row>
    <row r="73" spans="1:13">
      <c r="B73" s="39"/>
      <c r="C73" s="39"/>
      <c r="D73" s="39"/>
      <c r="E73" s="39"/>
      <c r="F73" s="39"/>
    </row>
    <row r="87" ht="15" customHeight="1"/>
    <row r="92" ht="15" customHeight="1"/>
    <row r="96" ht="12.75" customHeight="1"/>
    <row r="106" ht="15" customHeight="1"/>
  </sheetData>
  <mergeCells count="16">
    <mergeCell ref="A10:A14"/>
    <mergeCell ref="B39:B44"/>
    <mergeCell ref="B45:B50"/>
    <mergeCell ref="B51:B56"/>
    <mergeCell ref="B5:M5"/>
    <mergeCell ref="A7:B8"/>
    <mergeCell ref="F7:F8"/>
    <mergeCell ref="G7:L7"/>
    <mergeCell ref="A58:A65"/>
    <mergeCell ref="A66:A71"/>
    <mergeCell ref="B66:B71"/>
    <mergeCell ref="A15:A57"/>
    <mergeCell ref="B15:B20"/>
    <mergeCell ref="B21:B26"/>
    <mergeCell ref="B27:B32"/>
    <mergeCell ref="B33:B38"/>
  </mergeCells>
  <phoneticPr fontId="0" type="noConversion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3">
    <tabColor theme="5" tint="-0.249977111117893"/>
    <pageSetUpPr fitToPage="1"/>
  </sheetPr>
  <dimension ref="A1:E57"/>
  <sheetViews>
    <sheetView workbookViewId="0">
      <selection activeCell="A28" sqref="A28"/>
    </sheetView>
  </sheetViews>
  <sheetFormatPr baseColWidth="10" defaultColWidth="11.44140625" defaultRowHeight="14.4"/>
  <cols>
    <col min="1" max="1" width="11.44140625" style="131"/>
    <col min="2" max="2" width="50.88671875" style="131" customWidth="1"/>
    <col min="3" max="16384" width="11.44140625" style="131"/>
  </cols>
  <sheetData>
    <row r="1" spans="1:5">
      <c r="A1" s="342"/>
      <c r="B1" s="342"/>
    </row>
    <row r="7" spans="1:5">
      <c r="A7" s="1875" t="s">
        <v>2335</v>
      </c>
      <c r="B7" s="1875"/>
      <c r="C7" s="1875"/>
      <c r="D7" s="1875"/>
      <c r="E7" s="1875"/>
    </row>
    <row r="8" spans="1:5">
      <c r="A8" s="136"/>
      <c r="B8" s="136"/>
      <c r="C8" s="136"/>
      <c r="D8" s="136"/>
      <c r="E8" s="136"/>
    </row>
    <row r="9" spans="1:5" ht="15" thickBot="1">
      <c r="A9" s="1876" t="s">
        <v>109</v>
      </c>
      <c r="B9" s="1876"/>
      <c r="C9" s="1876"/>
      <c r="D9" s="1876"/>
      <c r="E9" s="1876"/>
    </row>
    <row r="10" spans="1:5">
      <c r="A10" s="1877" t="s">
        <v>1839</v>
      </c>
      <c r="B10" s="1877" t="s">
        <v>1840</v>
      </c>
      <c r="C10" s="1877" t="s">
        <v>1841</v>
      </c>
      <c r="D10" s="1877" t="s">
        <v>1842</v>
      </c>
      <c r="E10" s="132" t="s">
        <v>1843</v>
      </c>
    </row>
    <row r="11" spans="1:5" ht="15" thickBot="1">
      <c r="A11" s="1878"/>
      <c r="B11" s="1878"/>
      <c r="C11" s="1878"/>
      <c r="D11" s="1878"/>
      <c r="E11" s="133" t="s">
        <v>1844</v>
      </c>
    </row>
    <row r="12" spans="1:5" ht="15" thickBot="1">
      <c r="A12" s="134">
        <v>1</v>
      </c>
      <c r="B12" s="1486" t="s">
        <v>87</v>
      </c>
      <c r="C12" s="1294">
        <v>2687</v>
      </c>
      <c r="D12" s="1295">
        <v>0.33604302151075538</v>
      </c>
      <c r="E12" s="1294">
        <v>0.09</v>
      </c>
    </row>
    <row r="13" spans="1:5" ht="15" thickBot="1">
      <c r="A13" s="134">
        <v>2</v>
      </c>
      <c r="B13" s="1486" t="s">
        <v>88</v>
      </c>
      <c r="C13" s="1294">
        <v>937</v>
      </c>
      <c r="D13" s="1295">
        <v>0.11718359179589795</v>
      </c>
      <c r="E13" s="1294">
        <v>6.7000000000000004E-2</v>
      </c>
    </row>
    <row r="14" spans="1:5" ht="15" thickBot="1">
      <c r="A14" s="134">
        <v>3</v>
      </c>
      <c r="B14" s="1486" t="s">
        <v>89</v>
      </c>
      <c r="C14" s="1294">
        <v>906</v>
      </c>
      <c r="D14" s="1295">
        <v>0.11330665332666333</v>
      </c>
      <c r="E14" s="1294">
        <v>0.04</v>
      </c>
    </row>
    <row r="15" spans="1:5" ht="15" thickBot="1">
      <c r="A15" s="134">
        <v>4</v>
      </c>
      <c r="B15" s="1486" t="s">
        <v>90</v>
      </c>
      <c r="C15" s="1294">
        <v>891</v>
      </c>
      <c r="D15" s="1295">
        <v>0.11143071535767884</v>
      </c>
      <c r="E15" s="1294">
        <v>3.5000000000000003E-2</v>
      </c>
    </row>
    <row r="16" spans="1:5" ht="15" thickBot="1">
      <c r="A16" s="134">
        <v>5</v>
      </c>
      <c r="B16" s="1486" t="s">
        <v>91</v>
      </c>
      <c r="C16" s="1294">
        <v>888</v>
      </c>
      <c r="D16" s="1295">
        <v>0.11105552776388194</v>
      </c>
      <c r="E16" s="1294">
        <v>3.3000000000000002E-2</v>
      </c>
    </row>
    <row r="17" spans="1:5" ht="15" thickBot="1">
      <c r="A17" s="134">
        <v>6</v>
      </c>
      <c r="B17" s="1486" t="s">
        <v>92</v>
      </c>
      <c r="C17" s="1294">
        <v>876</v>
      </c>
      <c r="D17" s="1295">
        <v>0.10955477738869435</v>
      </c>
      <c r="E17" s="1294">
        <v>0.03</v>
      </c>
    </row>
    <row r="18" spans="1:5" ht="15" thickBot="1">
      <c r="A18" s="134">
        <v>7</v>
      </c>
      <c r="B18" s="1486" t="s">
        <v>93</v>
      </c>
      <c r="C18" s="1294">
        <v>753</v>
      </c>
      <c r="D18" s="1296">
        <v>9.4172086043021505E-2</v>
      </c>
      <c r="E18" s="1294">
        <v>0.02</v>
      </c>
    </row>
    <row r="19" spans="1:5" ht="15" thickBot="1">
      <c r="A19" s="134">
        <v>8</v>
      </c>
      <c r="B19" s="1486" t="s">
        <v>94</v>
      </c>
      <c r="C19" s="1294">
        <v>734</v>
      </c>
      <c r="D19" s="1295">
        <v>9.1795897948974484E-2</v>
      </c>
      <c r="E19" s="1294">
        <v>1.7999999999999999E-2</v>
      </c>
    </row>
    <row r="20" spans="1:5" ht="15" thickBot="1">
      <c r="A20" s="134">
        <v>9</v>
      </c>
      <c r="B20" s="1486" t="s">
        <v>95</v>
      </c>
      <c r="C20" s="1294">
        <v>621</v>
      </c>
      <c r="D20" s="1295">
        <v>7.7663831915957979E-2</v>
      </c>
      <c r="E20" s="1294">
        <v>6.0000000000000001E-3</v>
      </c>
    </row>
    <row r="21" spans="1:5" ht="15" thickBot="1">
      <c r="A21" s="134">
        <v>10</v>
      </c>
      <c r="B21" s="1486" t="s">
        <v>96</v>
      </c>
      <c r="C21" s="1294">
        <v>604</v>
      </c>
      <c r="D21" s="1295">
        <v>7.5537768884442219E-2</v>
      </c>
      <c r="E21" s="1294">
        <v>5.0000000000000001E-3</v>
      </c>
    </row>
    <row r="22" spans="1:5" ht="15" thickBot="1">
      <c r="A22" s="134"/>
      <c r="B22" s="1487" t="s">
        <v>1693</v>
      </c>
      <c r="C22" s="1294"/>
      <c r="D22" s="1294"/>
      <c r="E22" s="1294"/>
    </row>
    <row r="23" spans="1:5">
      <c r="A23" s="135" t="s">
        <v>1429</v>
      </c>
    </row>
    <row r="25" spans="1:5">
      <c r="A25" s="1875" t="s">
        <v>2336</v>
      </c>
      <c r="B25" s="1875"/>
      <c r="C25" s="1875"/>
      <c r="D25" s="1875"/>
      <c r="E25" s="136"/>
    </row>
    <row r="26" spans="1:5">
      <c r="A26" s="136"/>
      <c r="B26" s="136"/>
      <c r="C26" s="136"/>
      <c r="D26" s="136"/>
      <c r="E26" s="136"/>
    </row>
    <row r="27" spans="1:5" ht="15" thickBot="1">
      <c r="A27" s="1879" t="s">
        <v>110</v>
      </c>
      <c r="B27" s="1879"/>
      <c r="C27" s="1879"/>
      <c r="D27" s="1879"/>
    </row>
    <row r="28" spans="1:5" ht="23.4" thickBot="1">
      <c r="A28" s="137" t="s">
        <v>1845</v>
      </c>
      <c r="B28" s="138" t="s">
        <v>1840</v>
      </c>
      <c r="C28" s="138" t="s">
        <v>1841</v>
      </c>
      <c r="D28" s="138" t="s">
        <v>1846</v>
      </c>
    </row>
    <row r="29" spans="1:5" ht="15" thickBot="1">
      <c r="A29" s="134">
        <v>1</v>
      </c>
      <c r="B29" s="1294" t="s">
        <v>97</v>
      </c>
      <c r="C29" s="1294">
        <v>13</v>
      </c>
      <c r="D29" s="1294">
        <v>1.6999999999999999E-3</v>
      </c>
    </row>
    <row r="30" spans="1:5" ht="15" thickBot="1">
      <c r="A30" s="134">
        <v>2</v>
      </c>
      <c r="B30" s="1294" t="s">
        <v>98</v>
      </c>
      <c r="C30" s="1294">
        <v>5</v>
      </c>
      <c r="D30" s="1294">
        <v>1.2999999999999999E-3</v>
      </c>
    </row>
    <row r="31" spans="1:5" ht="15" thickBot="1">
      <c r="A31" s="134">
        <v>3</v>
      </c>
      <c r="B31" s="1294" t="s">
        <v>99</v>
      </c>
      <c r="C31" s="1294">
        <v>3</v>
      </c>
      <c r="D31" s="1294">
        <v>6.9999999999999999E-4</v>
      </c>
    </row>
    <row r="32" spans="1:5" ht="15" thickBot="1">
      <c r="A32" s="134">
        <v>4</v>
      </c>
      <c r="B32" s="1294" t="s">
        <v>95</v>
      </c>
      <c r="C32" s="1294">
        <v>3</v>
      </c>
      <c r="D32" s="1294">
        <v>3.6000000000000002E-4</v>
      </c>
    </row>
    <row r="33" spans="1:4" ht="15" thickBot="1">
      <c r="A33" s="134">
        <v>5</v>
      </c>
      <c r="B33" s="1294" t="s">
        <v>100</v>
      </c>
      <c r="C33" s="1294">
        <v>3</v>
      </c>
      <c r="D33" s="1294">
        <v>3.6000000000000002E-4</v>
      </c>
    </row>
    <row r="34" spans="1:4" ht="15" thickBot="1">
      <c r="A34" s="134">
        <v>6</v>
      </c>
      <c r="B34" s="1294" t="s">
        <v>101</v>
      </c>
      <c r="C34" s="1294">
        <v>2</v>
      </c>
      <c r="D34" s="1294">
        <v>2.0000000000000001E-4</v>
      </c>
    </row>
    <row r="35" spans="1:4" ht="15" thickBot="1">
      <c r="A35" s="134">
        <v>7</v>
      </c>
      <c r="B35" s="1294" t="s">
        <v>102</v>
      </c>
      <c r="C35" s="1294">
        <v>2</v>
      </c>
      <c r="D35" s="1294">
        <v>2.0000000000000001E-4</v>
      </c>
    </row>
    <row r="36" spans="1:4" ht="15" thickBot="1">
      <c r="A36" s="134">
        <v>8</v>
      </c>
      <c r="B36" s="1294" t="s">
        <v>103</v>
      </c>
      <c r="C36" s="1294">
        <v>1</v>
      </c>
      <c r="D36" s="1294">
        <v>1E-4</v>
      </c>
    </row>
    <row r="37" spans="1:4" ht="21" thickBot="1">
      <c r="A37" s="134">
        <v>9</v>
      </c>
      <c r="B37" s="1294" t="s">
        <v>104</v>
      </c>
      <c r="C37" s="1294">
        <v>1</v>
      </c>
      <c r="D37" s="1294">
        <v>1E-4</v>
      </c>
    </row>
    <row r="38" spans="1:4" ht="15" thickBot="1">
      <c r="A38" s="134">
        <v>10</v>
      </c>
      <c r="B38" s="1294" t="s">
        <v>105</v>
      </c>
      <c r="C38" s="1294">
        <v>1</v>
      </c>
      <c r="D38" s="1294">
        <v>1E-4</v>
      </c>
    </row>
    <row r="39" spans="1:4" ht="15" thickBot="1">
      <c r="A39" s="134"/>
      <c r="B39" s="1294" t="s">
        <v>1526</v>
      </c>
      <c r="C39" s="1294"/>
      <c r="D39" s="1294"/>
    </row>
    <row r="40" spans="1:4">
      <c r="A40" s="135" t="s">
        <v>1429</v>
      </c>
    </row>
    <row r="42" spans="1:4">
      <c r="A42" s="1875" t="s">
        <v>2337</v>
      </c>
      <c r="B42" s="1875"/>
      <c r="C42" s="1875"/>
      <c r="D42" s="1875"/>
    </row>
    <row r="43" spans="1:4">
      <c r="A43" s="136"/>
      <c r="B43" s="136"/>
      <c r="C43" s="136"/>
      <c r="D43" s="136"/>
    </row>
    <row r="44" spans="1:4" ht="15" thickBot="1">
      <c r="A44" s="1874" t="s">
        <v>2338</v>
      </c>
      <c r="B44" s="1874"/>
      <c r="C44" s="1874"/>
      <c r="D44" s="1874"/>
    </row>
    <row r="45" spans="1:4" ht="34.799999999999997" thickBot="1">
      <c r="A45" s="139" t="s">
        <v>1845</v>
      </c>
      <c r="B45" s="1342" t="s">
        <v>1840</v>
      </c>
      <c r="C45" s="140" t="s">
        <v>1841</v>
      </c>
      <c r="D45" s="140" t="s">
        <v>1847</v>
      </c>
    </row>
    <row r="46" spans="1:4" ht="15" thickBot="1">
      <c r="A46" s="1341">
        <v>1</v>
      </c>
      <c r="B46" s="1488" t="s">
        <v>1482</v>
      </c>
      <c r="C46" s="1297">
        <v>8</v>
      </c>
      <c r="D46" s="1343">
        <v>10.005000000000001</v>
      </c>
    </row>
    <row r="47" spans="1:4" ht="15" thickBot="1">
      <c r="A47" s="1341">
        <v>2</v>
      </c>
      <c r="B47" s="1488" t="s">
        <v>1483</v>
      </c>
      <c r="C47" s="1297">
        <v>7</v>
      </c>
      <c r="D47" s="1297">
        <v>8.7539999999999996</v>
      </c>
    </row>
    <row r="48" spans="1:4" ht="15" thickBot="1">
      <c r="A48" s="1341">
        <v>3</v>
      </c>
      <c r="B48" s="1488" t="s">
        <v>1484</v>
      </c>
      <c r="C48" s="1297">
        <v>4</v>
      </c>
      <c r="D48" s="1343">
        <v>5.0019999999999998</v>
      </c>
    </row>
    <row r="49" spans="1:4" ht="15" thickBot="1">
      <c r="A49" s="1341">
        <v>4</v>
      </c>
      <c r="B49" s="1488" t="s">
        <v>1485</v>
      </c>
      <c r="C49" s="1297">
        <v>4</v>
      </c>
      <c r="D49" s="1343">
        <v>5.0019999999999998</v>
      </c>
    </row>
    <row r="50" spans="1:4" ht="15" thickBot="1">
      <c r="A50" s="1341">
        <v>5</v>
      </c>
      <c r="B50" s="1488" t="s">
        <v>1486</v>
      </c>
      <c r="C50" s="1297">
        <v>3</v>
      </c>
      <c r="D50" s="1343">
        <v>3.7509999999999999</v>
      </c>
    </row>
    <row r="51" spans="1:4" ht="15" thickBot="1">
      <c r="A51" s="1341">
        <v>6</v>
      </c>
      <c r="B51" s="1488" t="s">
        <v>1487</v>
      </c>
      <c r="C51" s="1297">
        <v>3</v>
      </c>
      <c r="D51" s="1297">
        <v>3.7509999999999999</v>
      </c>
    </row>
    <row r="52" spans="1:4" ht="15" thickBot="1">
      <c r="A52" s="1341">
        <v>7</v>
      </c>
      <c r="B52" s="1488" t="s">
        <v>1488</v>
      </c>
      <c r="C52" s="1297">
        <v>2</v>
      </c>
      <c r="D52" s="1297">
        <v>2.5009999999999999</v>
      </c>
    </row>
    <row r="53" spans="1:4" ht="15" thickBot="1">
      <c r="A53" s="1341">
        <v>8</v>
      </c>
      <c r="B53" s="1488" t="s">
        <v>1489</v>
      </c>
      <c r="C53" s="1297">
        <v>2</v>
      </c>
      <c r="D53" s="1297">
        <v>2.5009999999999999</v>
      </c>
    </row>
    <row r="54" spans="1:4" ht="15" thickBot="1">
      <c r="A54" s="1341">
        <v>9</v>
      </c>
      <c r="B54" s="1488" t="s">
        <v>1490</v>
      </c>
      <c r="C54" s="1297">
        <v>2</v>
      </c>
      <c r="D54" s="1297">
        <v>2.5009999999999999</v>
      </c>
    </row>
    <row r="55" spans="1:4" ht="15" thickBot="1">
      <c r="A55" s="1341">
        <v>10</v>
      </c>
      <c r="B55" s="1488" t="s">
        <v>1491</v>
      </c>
      <c r="C55" s="1297">
        <v>2</v>
      </c>
      <c r="D55" s="1297">
        <v>2.5009999999999999</v>
      </c>
    </row>
    <row r="56" spans="1:4" ht="15" thickBot="1">
      <c r="A56" s="141"/>
      <c r="B56" s="1489" t="s">
        <v>1526</v>
      </c>
      <c r="C56" s="1298"/>
      <c r="D56" s="1298"/>
    </row>
    <row r="57" spans="1:4">
      <c r="A57" s="142" t="s">
        <v>1429</v>
      </c>
    </row>
  </sheetData>
  <mergeCells count="10">
    <mergeCell ref="A44:D44"/>
    <mergeCell ref="A7:E7"/>
    <mergeCell ref="A9:E9"/>
    <mergeCell ref="A10:A11"/>
    <mergeCell ref="B10:B11"/>
    <mergeCell ref="C10:C11"/>
    <mergeCell ref="D10:D11"/>
    <mergeCell ref="A25:D25"/>
    <mergeCell ref="A27:D27"/>
    <mergeCell ref="A42:D42"/>
  </mergeCells>
  <phoneticPr fontId="0" type="noConversion"/>
  <pageMargins left="0.7" right="0.7" top="0.75" bottom="0.75" header="0.3" footer="0.3"/>
  <pageSetup scale="72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4">
    <tabColor theme="5" tint="-0.249977111117893"/>
  </sheetPr>
  <dimension ref="A1:AV218"/>
  <sheetViews>
    <sheetView workbookViewId="0">
      <selection activeCell="D11" sqref="D11:D15"/>
    </sheetView>
  </sheetViews>
  <sheetFormatPr baseColWidth="10" defaultRowHeight="14.4"/>
  <cols>
    <col min="1" max="1" width="4.6640625" customWidth="1"/>
    <col min="3" max="3" width="5.88671875" customWidth="1"/>
    <col min="4" max="4" width="20" customWidth="1"/>
    <col min="5" max="8" width="20" hidden="1" customWidth="1"/>
    <col min="9" max="9" width="6.44140625" customWidth="1"/>
    <col min="10" max="10" width="43.5546875" customWidth="1"/>
    <col min="11" max="39" width="21.109375" customWidth="1"/>
  </cols>
  <sheetData>
    <row r="1" spans="1:48">
      <c r="D1" s="342"/>
      <c r="E1" s="342"/>
      <c r="F1" s="342"/>
      <c r="G1" s="342"/>
      <c r="H1" s="342"/>
      <c r="I1" s="342"/>
      <c r="J1" s="342"/>
    </row>
    <row r="4" spans="1:48" ht="15" thickBot="1"/>
    <row r="5" spans="1:48" ht="18.600000000000001" thickBot="1">
      <c r="J5" s="1713" t="s">
        <v>2339</v>
      </c>
      <c r="K5" s="1714"/>
      <c r="L5" s="1714"/>
      <c r="M5" s="1715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38"/>
      <c r="AV5" s="38"/>
    </row>
    <row r="6" spans="1:48"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</row>
    <row r="7" spans="1:48"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ht="25.8">
      <c r="B8" s="1299" t="s">
        <v>1430</v>
      </c>
      <c r="C8" s="1885" t="s">
        <v>1431</v>
      </c>
      <c r="D8" s="1885"/>
      <c r="E8" s="1885"/>
      <c r="F8" s="1885"/>
      <c r="G8" s="1885"/>
      <c r="H8" s="1885"/>
      <c r="I8" s="1885"/>
      <c r="J8" s="1885"/>
      <c r="K8" s="1885"/>
      <c r="L8" s="1885"/>
      <c r="M8" s="1885"/>
      <c r="N8" s="1885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ht="15" thickBot="1"/>
    <row r="11" spans="1:48" ht="15.75" customHeight="1" thickBot="1">
      <c r="A11" s="1886" t="s">
        <v>891</v>
      </c>
      <c r="B11" s="1914" t="s">
        <v>1827</v>
      </c>
      <c r="C11" s="1889" t="s">
        <v>891</v>
      </c>
      <c r="D11" s="1917" t="s">
        <v>1635</v>
      </c>
      <c r="E11" s="651"/>
      <c r="F11" s="651"/>
      <c r="G11" s="651"/>
      <c r="H11" s="651"/>
      <c r="I11" s="1906" t="s">
        <v>1668</v>
      </c>
      <c r="J11" s="1907"/>
      <c r="K11" s="1900" t="s">
        <v>1686</v>
      </c>
      <c r="L11" s="1900"/>
      <c r="M11" s="1900"/>
      <c r="N11" s="1900"/>
      <c r="O11" s="1900"/>
      <c r="P11" s="1900"/>
      <c r="Q11" s="1900"/>
      <c r="R11" s="1900"/>
      <c r="S11" s="1900"/>
      <c r="T11" s="1900"/>
      <c r="U11" s="1900"/>
      <c r="V11" s="1900"/>
      <c r="W11" s="1900"/>
      <c r="X11" s="1900"/>
      <c r="Y11" s="1900"/>
      <c r="Z11" s="1901"/>
      <c r="AA11" s="1892" t="s">
        <v>1666</v>
      </c>
      <c r="AB11" s="1893"/>
      <c r="AC11" s="1893"/>
      <c r="AD11" s="1893"/>
      <c r="AE11" s="1893"/>
      <c r="AF11" s="1893"/>
      <c r="AG11" s="1893"/>
      <c r="AH11" s="1893"/>
      <c r="AI11" s="1893"/>
      <c r="AJ11" s="1894"/>
    </row>
    <row r="12" spans="1:48" ht="15" thickBot="1">
      <c r="A12" s="1887"/>
      <c r="B12" s="1915"/>
      <c r="C12" s="1890"/>
      <c r="D12" s="1918"/>
      <c r="E12" s="651"/>
      <c r="F12" s="651"/>
      <c r="G12" s="651"/>
      <c r="H12" s="651"/>
      <c r="I12" s="1908"/>
      <c r="J12" s="1909"/>
      <c r="K12" s="1902" t="s">
        <v>1528</v>
      </c>
      <c r="L12" s="1902"/>
      <c r="M12" s="1902"/>
      <c r="N12" s="1903"/>
      <c r="O12" s="1895" t="s">
        <v>1529</v>
      </c>
      <c r="P12" s="1896"/>
      <c r="Q12" s="1896"/>
      <c r="R12" s="1897"/>
      <c r="S12" s="1895" t="s">
        <v>1530</v>
      </c>
      <c r="T12" s="1896"/>
      <c r="U12" s="1896"/>
      <c r="V12" s="1897"/>
      <c r="W12" s="1895" t="s">
        <v>1531</v>
      </c>
      <c r="X12" s="1896"/>
      <c r="Y12" s="1896"/>
      <c r="Z12" s="1897"/>
      <c r="AA12" s="1895" t="s">
        <v>1687</v>
      </c>
      <c r="AB12" s="1896"/>
      <c r="AC12" s="1896"/>
      <c r="AD12" s="1897"/>
      <c r="AE12" s="1895" t="s">
        <v>1688</v>
      </c>
      <c r="AF12" s="1896"/>
      <c r="AG12" s="1896"/>
      <c r="AH12" s="1897"/>
      <c r="AI12" s="1898" t="s">
        <v>1526</v>
      </c>
      <c r="AJ12" s="1899"/>
    </row>
    <row r="13" spans="1:48" s="59" customFormat="1">
      <c r="A13" s="1887"/>
      <c r="B13" s="1915"/>
      <c r="C13" s="1890"/>
      <c r="D13" s="1918"/>
      <c r="E13" s="651"/>
      <c r="F13" s="651"/>
      <c r="G13" s="651"/>
      <c r="H13" s="651"/>
      <c r="I13" s="1908"/>
      <c r="J13" s="1910"/>
      <c r="K13" s="1880" t="s">
        <v>1669</v>
      </c>
      <c r="L13" s="1880"/>
      <c r="M13" s="1880">
        <v>1</v>
      </c>
      <c r="N13" s="1880"/>
      <c r="O13" s="1880" t="s">
        <v>1669</v>
      </c>
      <c r="P13" s="1880"/>
      <c r="Q13" s="1880">
        <v>3</v>
      </c>
      <c r="R13" s="1880"/>
      <c r="S13" s="1880" t="s">
        <v>1669</v>
      </c>
      <c r="T13" s="1880"/>
      <c r="U13" s="1880">
        <v>5</v>
      </c>
      <c r="V13" s="1880"/>
      <c r="W13" s="1880" t="s">
        <v>1669</v>
      </c>
      <c r="X13" s="1880"/>
      <c r="Y13" s="1880">
        <v>7</v>
      </c>
      <c r="Z13" s="1880"/>
      <c r="AA13" s="1880" t="s">
        <v>1669</v>
      </c>
      <c r="AB13" s="1880"/>
      <c r="AC13" s="1880">
        <v>9</v>
      </c>
      <c r="AD13" s="1880"/>
      <c r="AE13" s="1880" t="s">
        <v>1669</v>
      </c>
      <c r="AF13" s="1880"/>
      <c r="AG13" s="1880">
        <v>11</v>
      </c>
      <c r="AH13" s="1880"/>
      <c r="AI13" s="928" t="s">
        <v>1669</v>
      </c>
      <c r="AJ13" s="928">
        <v>13</v>
      </c>
      <c r="AK13" s="430"/>
      <c r="AL13" s="430"/>
    </row>
    <row r="14" spans="1:48">
      <c r="A14" s="1887"/>
      <c r="B14" s="1915"/>
      <c r="C14" s="1890"/>
      <c r="D14" s="1918"/>
      <c r="E14" s="651"/>
      <c r="F14" s="651"/>
      <c r="G14" s="651"/>
      <c r="H14" s="651"/>
      <c r="I14" s="1911"/>
      <c r="J14" s="1912"/>
      <c r="K14" s="1881" t="s">
        <v>1667</v>
      </c>
      <c r="L14" s="1881"/>
      <c r="M14" s="1881">
        <v>2</v>
      </c>
      <c r="N14" s="1881"/>
      <c r="O14" s="1881" t="s">
        <v>1667</v>
      </c>
      <c r="P14" s="1881"/>
      <c r="Q14" s="1881">
        <v>4</v>
      </c>
      <c r="R14" s="1881"/>
      <c r="S14" s="1881" t="s">
        <v>1667</v>
      </c>
      <c r="T14" s="1881"/>
      <c r="U14" s="1881">
        <v>6</v>
      </c>
      <c r="V14" s="1881"/>
      <c r="W14" s="1881" t="s">
        <v>1667</v>
      </c>
      <c r="X14" s="1881"/>
      <c r="Y14" s="1881">
        <v>8</v>
      </c>
      <c r="Z14" s="1881"/>
      <c r="AA14" s="1881" t="s">
        <v>1667</v>
      </c>
      <c r="AB14" s="1881"/>
      <c r="AC14" s="1881">
        <v>10</v>
      </c>
      <c r="AD14" s="1881"/>
      <c r="AE14" s="1881" t="s">
        <v>1667</v>
      </c>
      <c r="AF14" s="1881"/>
      <c r="AG14" s="1881">
        <v>12</v>
      </c>
      <c r="AH14" s="1881"/>
      <c r="AI14" s="929" t="s">
        <v>1667</v>
      </c>
      <c r="AJ14" s="929">
        <v>14</v>
      </c>
      <c r="AK14" s="431"/>
      <c r="AL14" s="431"/>
    </row>
    <row r="15" spans="1:48" ht="30.75" customHeight="1" thickBot="1">
      <c r="A15" s="1888"/>
      <c r="B15" s="1916"/>
      <c r="C15" s="1891"/>
      <c r="D15" s="1891"/>
      <c r="E15" s="926" t="s">
        <v>1142</v>
      </c>
      <c r="F15" s="926" t="s">
        <v>1143</v>
      </c>
      <c r="G15" s="926" t="s">
        <v>1144</v>
      </c>
      <c r="H15" s="926" t="s">
        <v>1145</v>
      </c>
      <c r="I15" s="1904" t="s">
        <v>1665</v>
      </c>
      <c r="J15" s="1905"/>
      <c r="K15" s="930" t="s">
        <v>1559</v>
      </c>
      <c r="L15" s="931" t="s">
        <v>1689</v>
      </c>
      <c r="M15" s="931" t="s">
        <v>1146</v>
      </c>
      <c r="N15" s="932" t="s">
        <v>1558</v>
      </c>
      <c r="O15" s="930" t="s">
        <v>1559</v>
      </c>
      <c r="P15" s="931" t="s">
        <v>1556</v>
      </c>
      <c r="Q15" s="931" t="s">
        <v>1557</v>
      </c>
      <c r="R15" s="932" t="s">
        <v>1558</v>
      </c>
      <c r="S15" s="930" t="s">
        <v>1559</v>
      </c>
      <c r="T15" s="931" t="s">
        <v>1556</v>
      </c>
      <c r="U15" s="931" t="s">
        <v>1557</v>
      </c>
      <c r="V15" s="932" t="s">
        <v>1558</v>
      </c>
      <c r="W15" s="930" t="s">
        <v>1559</v>
      </c>
      <c r="X15" s="931" t="s">
        <v>1556</v>
      </c>
      <c r="Y15" s="931" t="s">
        <v>1557</v>
      </c>
      <c r="Z15" s="932" t="s">
        <v>1558</v>
      </c>
      <c r="AA15" s="930" t="s">
        <v>1559</v>
      </c>
      <c r="AB15" s="931" t="s">
        <v>1556</v>
      </c>
      <c r="AC15" s="931" t="s">
        <v>1557</v>
      </c>
      <c r="AD15" s="932" t="s">
        <v>1558</v>
      </c>
      <c r="AE15" s="930" t="s">
        <v>1559</v>
      </c>
      <c r="AF15" s="931" t="s">
        <v>1556</v>
      </c>
      <c r="AG15" s="931" t="s">
        <v>1557</v>
      </c>
      <c r="AH15" s="932" t="s">
        <v>1558</v>
      </c>
      <c r="AI15" s="933" t="s">
        <v>1559</v>
      </c>
      <c r="AJ15" s="934" t="s">
        <v>1556</v>
      </c>
    </row>
    <row r="16" spans="1:48" ht="57" hidden="1" customHeight="1" thickBot="1">
      <c r="A16" s="716"/>
      <c r="B16" s="718"/>
      <c r="C16" s="717"/>
      <c r="D16" s="717"/>
      <c r="E16" s="926" t="s">
        <v>1142</v>
      </c>
      <c r="F16" s="926" t="s">
        <v>1143</v>
      </c>
      <c r="G16" s="926" t="s">
        <v>1144</v>
      </c>
      <c r="H16" s="926" t="s">
        <v>1145</v>
      </c>
      <c r="I16" s="1904" t="s">
        <v>1665</v>
      </c>
      <c r="J16" s="1905"/>
      <c r="K16" s="935" t="s">
        <v>1147</v>
      </c>
      <c r="L16" s="935" t="s">
        <v>1148</v>
      </c>
      <c r="M16" s="935" t="s">
        <v>1149</v>
      </c>
      <c r="N16" s="935" t="s">
        <v>1150</v>
      </c>
      <c r="O16" s="935" t="s">
        <v>1151</v>
      </c>
      <c r="P16" s="935" t="s">
        <v>1152</v>
      </c>
      <c r="Q16" s="935" t="s">
        <v>1153</v>
      </c>
      <c r="R16" s="935" t="s">
        <v>1154</v>
      </c>
      <c r="S16" s="935" t="s">
        <v>1155</v>
      </c>
      <c r="T16" s="935" t="s">
        <v>1156</v>
      </c>
      <c r="U16" s="935" t="s">
        <v>1157</v>
      </c>
      <c r="V16" s="935" t="s">
        <v>1158</v>
      </c>
      <c r="W16" s="935" t="s">
        <v>1159</v>
      </c>
      <c r="X16" s="935" t="s">
        <v>1160</v>
      </c>
      <c r="Y16" s="935" t="s">
        <v>1161</v>
      </c>
      <c r="Z16" s="935" t="s">
        <v>1162</v>
      </c>
      <c r="AA16" s="935" t="s">
        <v>1163</v>
      </c>
      <c r="AB16" s="935" t="s">
        <v>1164</v>
      </c>
      <c r="AC16" s="935" t="s">
        <v>1165</v>
      </c>
      <c r="AD16" s="935" t="s">
        <v>1166</v>
      </c>
      <c r="AE16" s="935" t="s">
        <v>1167</v>
      </c>
      <c r="AF16" s="935" t="s">
        <v>1168</v>
      </c>
      <c r="AG16" s="935" t="s">
        <v>1169</v>
      </c>
      <c r="AH16" s="935" t="s">
        <v>1170</v>
      </c>
      <c r="AI16" s="933" t="s">
        <v>1559</v>
      </c>
      <c r="AJ16" s="934" t="s">
        <v>1556</v>
      </c>
    </row>
    <row r="17" spans="1:36" ht="15.75" customHeight="1" thickBot="1">
      <c r="A17" s="1882">
        <v>5</v>
      </c>
      <c r="B17" s="1884" t="s">
        <v>1581</v>
      </c>
      <c r="C17" s="1883" t="s">
        <v>883</v>
      </c>
      <c r="D17" s="1913" t="s">
        <v>1786</v>
      </c>
      <c r="E17" s="426">
        <v>5</v>
      </c>
      <c r="F17" s="426" t="s">
        <v>1581</v>
      </c>
      <c r="G17" s="426" t="s">
        <v>1141</v>
      </c>
      <c r="H17" s="426" t="s">
        <v>1786</v>
      </c>
      <c r="I17" s="545" t="s">
        <v>483</v>
      </c>
      <c r="J17" s="546" t="s">
        <v>484</v>
      </c>
      <c r="K17" s="936"/>
      <c r="L17" s="937"/>
      <c r="M17" s="937"/>
      <c r="N17" s="938"/>
      <c r="O17" s="936"/>
      <c r="P17" s="937"/>
      <c r="Q17" s="937"/>
      <c r="R17" s="938"/>
      <c r="S17" s="936"/>
      <c r="T17" s="937"/>
      <c r="U17" s="937"/>
      <c r="V17" s="938"/>
      <c r="W17" s="936"/>
      <c r="X17" s="937"/>
      <c r="Y17" s="937"/>
      <c r="Z17" s="938"/>
      <c r="AA17" s="936"/>
      <c r="AB17" s="937"/>
      <c r="AC17" s="937"/>
      <c r="AD17" s="938"/>
      <c r="AE17" s="936"/>
      <c r="AF17" s="937"/>
      <c r="AG17" s="937"/>
      <c r="AH17" s="939"/>
      <c r="AI17" s="936"/>
      <c r="AJ17" s="938"/>
    </row>
    <row r="18" spans="1:36" ht="27" thickBot="1">
      <c r="A18" s="1882"/>
      <c r="B18" s="1884"/>
      <c r="C18" s="1883"/>
      <c r="D18" s="1913"/>
      <c r="E18" s="426">
        <v>5</v>
      </c>
      <c r="F18" s="426" t="s">
        <v>1581</v>
      </c>
      <c r="G18" s="426" t="s">
        <v>1141</v>
      </c>
      <c r="H18" s="426" t="s">
        <v>1786</v>
      </c>
      <c r="I18" s="545" t="s">
        <v>485</v>
      </c>
      <c r="J18" s="546" t="s">
        <v>486</v>
      </c>
      <c r="K18" s="936"/>
      <c r="L18" s="937"/>
      <c r="M18" s="937"/>
      <c r="N18" s="938"/>
      <c r="O18" s="936"/>
      <c r="P18" s="937"/>
      <c r="Q18" s="937"/>
      <c r="R18" s="938"/>
      <c r="S18" s="936"/>
      <c r="T18" s="937"/>
      <c r="U18" s="937"/>
      <c r="V18" s="938"/>
      <c r="W18" s="936"/>
      <c r="X18" s="937"/>
      <c r="Y18" s="937"/>
      <c r="Z18" s="938"/>
      <c r="AA18" s="936"/>
      <c r="AB18" s="937"/>
      <c r="AC18" s="937"/>
      <c r="AD18" s="938"/>
      <c r="AE18" s="936"/>
      <c r="AF18" s="937"/>
      <c r="AG18" s="937"/>
      <c r="AH18" s="939"/>
      <c r="AI18" s="936"/>
      <c r="AJ18" s="938"/>
    </row>
    <row r="19" spans="1:36" ht="27" thickBot="1">
      <c r="A19" s="1882"/>
      <c r="B19" s="1884"/>
      <c r="C19" s="1883"/>
      <c r="D19" s="1913"/>
      <c r="E19" s="426">
        <v>5</v>
      </c>
      <c r="F19" s="426" t="s">
        <v>1581</v>
      </c>
      <c r="G19" s="426" t="s">
        <v>1141</v>
      </c>
      <c r="H19" s="426" t="s">
        <v>1786</v>
      </c>
      <c r="I19" s="545" t="s">
        <v>487</v>
      </c>
      <c r="J19" s="547" t="s">
        <v>488</v>
      </c>
      <c r="K19" s="936"/>
      <c r="L19" s="937"/>
      <c r="M19" s="937"/>
      <c r="N19" s="938"/>
      <c r="O19" s="936"/>
      <c r="P19" s="937"/>
      <c r="Q19" s="937"/>
      <c r="R19" s="938"/>
      <c r="S19" s="936"/>
      <c r="T19" s="937"/>
      <c r="U19" s="937"/>
      <c r="V19" s="938"/>
      <c r="W19" s="936"/>
      <c r="X19" s="937"/>
      <c r="Y19" s="937"/>
      <c r="Z19" s="938"/>
      <c r="AA19" s="936"/>
      <c r="AB19" s="937"/>
      <c r="AC19" s="937"/>
      <c r="AD19" s="938"/>
      <c r="AE19" s="936"/>
      <c r="AF19" s="937"/>
      <c r="AG19" s="937"/>
      <c r="AH19" s="939"/>
      <c r="AI19" s="936"/>
      <c r="AJ19" s="938"/>
    </row>
    <row r="20" spans="1:36" ht="27" thickBot="1">
      <c r="A20" s="1882"/>
      <c r="B20" s="1884"/>
      <c r="C20" s="1883"/>
      <c r="D20" s="1913"/>
      <c r="E20" s="426">
        <v>5</v>
      </c>
      <c r="F20" s="426" t="s">
        <v>1581</v>
      </c>
      <c r="G20" s="426" t="s">
        <v>1141</v>
      </c>
      <c r="H20" s="426" t="s">
        <v>1786</v>
      </c>
      <c r="I20" s="545" t="s">
        <v>489</v>
      </c>
      <c r="J20" s="547" t="s">
        <v>490</v>
      </c>
      <c r="K20" s="936"/>
      <c r="L20" s="937"/>
      <c r="M20" s="937"/>
      <c r="N20" s="938"/>
      <c r="O20" s="936"/>
      <c r="P20" s="937"/>
      <c r="Q20" s="937"/>
      <c r="R20" s="938"/>
      <c r="S20" s="936"/>
      <c r="T20" s="937"/>
      <c r="U20" s="937"/>
      <c r="V20" s="938"/>
      <c r="W20" s="936"/>
      <c r="X20" s="937"/>
      <c r="Y20" s="937"/>
      <c r="Z20" s="938"/>
      <c r="AA20" s="936"/>
      <c r="AB20" s="937"/>
      <c r="AC20" s="937"/>
      <c r="AD20" s="938"/>
      <c r="AE20" s="936"/>
      <c r="AF20" s="937"/>
      <c r="AG20" s="937"/>
      <c r="AH20" s="939"/>
      <c r="AI20" s="936"/>
      <c r="AJ20" s="938"/>
    </row>
    <row r="21" spans="1:36" ht="27" thickBot="1">
      <c r="A21" s="1882"/>
      <c r="B21" s="1884"/>
      <c r="C21" s="1883"/>
      <c r="D21" s="1913"/>
      <c r="E21" s="426">
        <v>5</v>
      </c>
      <c r="F21" s="426" t="s">
        <v>1581</v>
      </c>
      <c r="G21" s="426" t="s">
        <v>1141</v>
      </c>
      <c r="H21" s="426" t="s">
        <v>1786</v>
      </c>
      <c r="I21" s="545" t="s">
        <v>491</v>
      </c>
      <c r="J21" s="547" t="s">
        <v>492</v>
      </c>
      <c r="K21" s="940"/>
      <c r="L21" s="941"/>
      <c r="M21" s="941"/>
      <c r="N21" s="942"/>
      <c r="O21" s="940"/>
      <c r="P21" s="941"/>
      <c r="Q21" s="941"/>
      <c r="R21" s="942"/>
      <c r="S21" s="940"/>
      <c r="T21" s="941"/>
      <c r="U21" s="941"/>
      <c r="V21" s="942"/>
      <c r="W21" s="940"/>
      <c r="X21" s="941"/>
      <c r="Y21" s="941"/>
      <c r="Z21" s="942"/>
      <c r="AA21" s="940"/>
      <c r="AB21" s="941"/>
      <c r="AC21" s="941"/>
      <c r="AD21" s="942"/>
      <c r="AE21" s="940"/>
      <c r="AF21" s="941"/>
      <c r="AG21" s="941"/>
      <c r="AH21" s="943"/>
      <c r="AI21" s="940"/>
      <c r="AJ21" s="942"/>
    </row>
    <row r="22" spans="1:36" s="3" customFormat="1" ht="15" thickBot="1">
      <c r="A22" s="1882"/>
      <c r="B22" s="1884"/>
      <c r="C22" s="1883" t="s">
        <v>884</v>
      </c>
      <c r="D22" s="1913" t="s">
        <v>1787</v>
      </c>
      <c r="E22" s="426">
        <v>5</v>
      </c>
      <c r="F22" s="426" t="s">
        <v>1581</v>
      </c>
      <c r="G22" s="426">
        <v>5.0199999999999996</v>
      </c>
      <c r="H22" s="426" t="s">
        <v>1787</v>
      </c>
      <c r="I22" s="545">
        <v>814</v>
      </c>
      <c r="J22" s="546" t="s">
        <v>1821</v>
      </c>
      <c r="K22" s="944"/>
      <c r="L22" s="945"/>
      <c r="M22" s="945"/>
      <c r="N22" s="946"/>
      <c r="O22" s="944"/>
      <c r="P22" s="945"/>
      <c r="Q22" s="945"/>
      <c r="R22" s="946"/>
      <c r="S22" s="944"/>
      <c r="T22" s="945"/>
      <c r="U22" s="945"/>
      <c r="V22" s="946"/>
      <c r="W22" s="944"/>
      <c r="X22" s="945"/>
      <c r="Y22" s="945"/>
      <c r="Z22" s="946"/>
      <c r="AA22" s="944"/>
      <c r="AB22" s="945"/>
      <c r="AC22" s="945"/>
      <c r="AD22" s="946"/>
      <c r="AE22" s="944"/>
      <c r="AF22" s="945"/>
      <c r="AG22" s="945"/>
      <c r="AH22" s="947"/>
      <c r="AI22" s="944"/>
      <c r="AJ22" s="946"/>
    </row>
    <row r="23" spans="1:36" ht="15" thickBot="1">
      <c r="A23" s="1882"/>
      <c r="B23" s="1884"/>
      <c r="C23" s="1883"/>
      <c r="D23" s="1913"/>
      <c r="E23" s="426">
        <v>5</v>
      </c>
      <c r="F23" s="426" t="s">
        <v>1581</v>
      </c>
      <c r="G23" s="426">
        <v>5.0199999999999996</v>
      </c>
      <c r="H23" s="426" t="s">
        <v>1787</v>
      </c>
      <c r="I23" s="545" t="s">
        <v>493</v>
      </c>
      <c r="J23" s="547" t="s">
        <v>494</v>
      </c>
      <c r="K23" s="948"/>
      <c r="L23" s="949"/>
      <c r="M23" s="949"/>
      <c r="N23" s="950"/>
      <c r="O23" s="948"/>
      <c r="P23" s="949"/>
      <c r="Q23" s="949"/>
      <c r="R23" s="950"/>
      <c r="S23" s="948"/>
      <c r="T23" s="949"/>
      <c r="U23" s="949"/>
      <c r="V23" s="950"/>
      <c r="W23" s="948"/>
      <c r="X23" s="949"/>
      <c r="Y23" s="949"/>
      <c r="Z23" s="950"/>
      <c r="AA23" s="948"/>
      <c r="AB23" s="949"/>
      <c r="AC23" s="949"/>
      <c r="AD23" s="950"/>
      <c r="AE23" s="948"/>
      <c r="AF23" s="949"/>
      <c r="AG23" s="949"/>
      <c r="AH23" s="951"/>
      <c r="AI23" s="948"/>
      <c r="AJ23" s="950"/>
    </row>
    <row r="24" spans="1:36" ht="15" thickBot="1">
      <c r="A24" s="1882"/>
      <c r="B24" s="1884"/>
      <c r="C24" s="1883"/>
      <c r="D24" s="1913"/>
      <c r="E24" s="426">
        <v>5</v>
      </c>
      <c r="F24" s="426" t="s">
        <v>1581</v>
      </c>
      <c r="G24" s="426">
        <v>5.0199999999999996</v>
      </c>
      <c r="H24" s="426" t="s">
        <v>1787</v>
      </c>
      <c r="I24" s="545" t="s">
        <v>495</v>
      </c>
      <c r="J24" s="547" t="s">
        <v>496</v>
      </c>
      <c r="K24" s="936"/>
      <c r="L24" s="937"/>
      <c r="M24" s="937"/>
      <c r="N24" s="938"/>
      <c r="O24" s="936"/>
      <c r="P24" s="937"/>
      <c r="Q24" s="937"/>
      <c r="R24" s="938"/>
      <c r="S24" s="936"/>
      <c r="T24" s="937"/>
      <c r="U24" s="937"/>
      <c r="V24" s="938"/>
      <c r="W24" s="936"/>
      <c r="X24" s="937"/>
      <c r="Y24" s="937"/>
      <c r="Z24" s="938"/>
      <c r="AA24" s="936"/>
      <c r="AB24" s="937"/>
      <c r="AC24" s="937"/>
      <c r="AD24" s="938"/>
      <c r="AE24" s="936"/>
      <c r="AF24" s="937"/>
      <c r="AG24" s="937"/>
      <c r="AH24" s="939"/>
      <c r="AI24" s="936"/>
      <c r="AJ24" s="938"/>
    </row>
    <row r="25" spans="1:36" ht="15.75" customHeight="1" thickBot="1">
      <c r="A25" s="1882">
        <v>3</v>
      </c>
      <c r="B25" s="1884" t="s">
        <v>1788</v>
      </c>
      <c r="C25" s="1883" t="s">
        <v>884</v>
      </c>
      <c r="D25" s="1913" t="s">
        <v>1792</v>
      </c>
      <c r="E25" s="426">
        <v>3</v>
      </c>
      <c r="F25" s="426" t="s">
        <v>1788</v>
      </c>
      <c r="G25" s="426">
        <v>3.02</v>
      </c>
      <c r="H25" s="426" t="s">
        <v>1792</v>
      </c>
      <c r="I25" s="545" t="s">
        <v>497</v>
      </c>
      <c r="J25" s="547" t="s">
        <v>498</v>
      </c>
      <c r="K25" s="936"/>
      <c r="L25" s="937"/>
      <c r="M25" s="937"/>
      <c r="N25" s="938"/>
      <c r="O25" s="936"/>
      <c r="P25" s="937"/>
      <c r="Q25" s="937"/>
      <c r="R25" s="938"/>
      <c r="S25" s="936"/>
      <c r="T25" s="937"/>
      <c r="U25" s="937"/>
      <c r="V25" s="938"/>
      <c r="W25" s="936"/>
      <c r="X25" s="937"/>
      <c r="Y25" s="937"/>
      <c r="Z25" s="938"/>
      <c r="AA25" s="936"/>
      <c r="AB25" s="937"/>
      <c r="AC25" s="937"/>
      <c r="AD25" s="938"/>
      <c r="AE25" s="936"/>
      <c r="AF25" s="937"/>
      <c r="AG25" s="937"/>
      <c r="AH25" s="939"/>
      <c r="AI25" s="936"/>
      <c r="AJ25" s="938"/>
    </row>
    <row r="26" spans="1:36" ht="15" customHeight="1" thickBot="1">
      <c r="A26" s="1882"/>
      <c r="B26" s="1884"/>
      <c r="C26" s="1883"/>
      <c r="D26" s="1913"/>
      <c r="E26" s="426">
        <v>3</v>
      </c>
      <c r="F26" s="426" t="s">
        <v>1788</v>
      </c>
      <c r="G26" s="426">
        <v>3.02</v>
      </c>
      <c r="H26" s="426" t="s">
        <v>1792</v>
      </c>
      <c r="I26" s="545" t="s">
        <v>499</v>
      </c>
      <c r="J26" s="547" t="s">
        <v>500</v>
      </c>
      <c r="K26" s="936"/>
      <c r="L26" s="937"/>
      <c r="M26" s="937"/>
      <c r="N26" s="938"/>
      <c r="O26" s="936"/>
      <c r="P26" s="937"/>
      <c r="Q26" s="937"/>
      <c r="R26" s="938"/>
      <c r="S26" s="936"/>
      <c r="T26" s="937"/>
      <c r="U26" s="937"/>
      <c r="V26" s="938"/>
      <c r="W26" s="936"/>
      <c r="X26" s="937"/>
      <c r="Y26" s="937"/>
      <c r="Z26" s="938"/>
      <c r="AA26" s="936"/>
      <c r="AB26" s="937"/>
      <c r="AC26" s="937"/>
      <c r="AD26" s="938"/>
      <c r="AE26" s="936"/>
      <c r="AF26" s="937"/>
      <c r="AG26" s="937"/>
      <c r="AH26" s="939"/>
      <c r="AI26" s="936"/>
      <c r="AJ26" s="938"/>
    </row>
    <row r="27" spans="1:36" ht="40.200000000000003" thickBot="1">
      <c r="A27" s="1882"/>
      <c r="B27" s="1884"/>
      <c r="C27" s="1883"/>
      <c r="D27" s="1913"/>
      <c r="E27" s="426">
        <v>3</v>
      </c>
      <c r="F27" s="426" t="s">
        <v>1788</v>
      </c>
      <c r="G27" s="426">
        <v>3.02</v>
      </c>
      <c r="H27" s="426" t="s">
        <v>1792</v>
      </c>
      <c r="I27" s="545" t="s">
        <v>501</v>
      </c>
      <c r="J27" s="547" t="s">
        <v>502</v>
      </c>
      <c r="K27" s="936"/>
      <c r="L27" s="937"/>
      <c r="M27" s="937"/>
      <c r="N27" s="938"/>
      <c r="O27" s="936"/>
      <c r="P27" s="937"/>
      <c r="Q27" s="937"/>
      <c r="R27" s="938"/>
      <c r="S27" s="936"/>
      <c r="T27" s="937"/>
      <c r="U27" s="937"/>
      <c r="V27" s="938"/>
      <c r="W27" s="936"/>
      <c r="X27" s="937"/>
      <c r="Y27" s="937"/>
      <c r="Z27" s="938"/>
      <c r="AA27" s="936"/>
      <c r="AB27" s="937"/>
      <c r="AC27" s="937"/>
      <c r="AD27" s="938"/>
      <c r="AE27" s="936"/>
      <c r="AF27" s="937"/>
      <c r="AG27" s="937"/>
      <c r="AH27" s="939"/>
      <c r="AI27" s="936"/>
      <c r="AJ27" s="938"/>
    </row>
    <row r="28" spans="1:36" ht="40.200000000000003" thickBot="1">
      <c r="A28" s="1882"/>
      <c r="B28" s="1884"/>
      <c r="C28" s="1883"/>
      <c r="D28" s="1913"/>
      <c r="E28" s="426">
        <v>3</v>
      </c>
      <c r="F28" s="426" t="s">
        <v>1788</v>
      </c>
      <c r="G28" s="426">
        <v>3.02</v>
      </c>
      <c r="H28" s="426" t="s">
        <v>1792</v>
      </c>
      <c r="I28" s="545" t="s">
        <v>503</v>
      </c>
      <c r="J28" s="547" t="s">
        <v>504</v>
      </c>
      <c r="K28" s="936"/>
      <c r="L28" s="937"/>
      <c r="M28" s="937"/>
      <c r="N28" s="938"/>
      <c r="O28" s="936"/>
      <c r="P28" s="937"/>
      <c r="Q28" s="937"/>
      <c r="R28" s="938"/>
      <c r="S28" s="936"/>
      <c r="T28" s="937"/>
      <c r="U28" s="937"/>
      <c r="V28" s="938"/>
      <c r="W28" s="936"/>
      <c r="X28" s="937"/>
      <c r="Y28" s="937"/>
      <c r="Z28" s="938"/>
      <c r="AA28" s="936"/>
      <c r="AB28" s="937"/>
      <c r="AC28" s="937"/>
      <c r="AD28" s="938"/>
      <c r="AE28" s="936"/>
      <c r="AF28" s="937"/>
      <c r="AG28" s="937"/>
      <c r="AH28" s="939"/>
      <c r="AI28" s="936"/>
      <c r="AJ28" s="938"/>
    </row>
    <row r="29" spans="1:36" ht="27" thickBot="1">
      <c r="A29" s="1882"/>
      <c r="B29" s="1884"/>
      <c r="C29" s="551" t="s">
        <v>888</v>
      </c>
      <c r="D29" s="426" t="s">
        <v>1793</v>
      </c>
      <c r="E29" s="426">
        <v>3</v>
      </c>
      <c r="F29" s="426" t="s">
        <v>1788</v>
      </c>
      <c r="G29" s="426">
        <v>3.06</v>
      </c>
      <c r="H29" s="426" t="str">
        <f>D29</f>
        <v>Otras actividades extramurales</v>
      </c>
      <c r="I29" s="545">
        <v>906</v>
      </c>
      <c r="J29" s="548" t="s">
        <v>1826</v>
      </c>
      <c r="K29" s="936"/>
      <c r="L29" s="937"/>
      <c r="M29" s="937"/>
      <c r="N29" s="938"/>
      <c r="O29" s="936"/>
      <c r="P29" s="937"/>
      <c r="Q29" s="937"/>
      <c r="R29" s="938"/>
      <c r="S29" s="936"/>
      <c r="T29" s="937"/>
      <c r="U29" s="937"/>
      <c r="V29" s="938"/>
      <c r="W29" s="936"/>
      <c r="X29" s="937"/>
      <c r="Y29" s="937"/>
      <c r="Z29" s="938"/>
      <c r="AA29" s="936"/>
      <c r="AB29" s="937"/>
      <c r="AC29" s="937"/>
      <c r="AD29" s="938"/>
      <c r="AE29" s="936"/>
      <c r="AF29" s="937"/>
      <c r="AG29" s="937"/>
      <c r="AH29" s="939"/>
      <c r="AI29" s="936"/>
      <c r="AJ29" s="938"/>
    </row>
    <row r="30" spans="1:36" ht="15" customHeight="1" thickBot="1">
      <c r="A30" s="1882"/>
      <c r="B30" s="1884"/>
      <c r="C30" s="1883" t="s">
        <v>886</v>
      </c>
      <c r="D30" s="1913" t="s">
        <v>1791</v>
      </c>
      <c r="E30" s="426">
        <v>3</v>
      </c>
      <c r="F30" s="426" t="s">
        <v>1788</v>
      </c>
      <c r="G30" s="426">
        <v>3.04</v>
      </c>
      <c r="H30" s="426" t="s">
        <v>1791</v>
      </c>
      <c r="I30" s="545">
        <v>334</v>
      </c>
      <c r="J30" s="548" t="s">
        <v>1551</v>
      </c>
      <c r="K30" s="936"/>
      <c r="L30" s="937"/>
      <c r="M30" s="937"/>
      <c r="N30" s="938"/>
      <c r="O30" s="936"/>
      <c r="P30" s="937"/>
      <c r="Q30" s="937"/>
      <c r="R30" s="938"/>
      <c r="S30" s="936"/>
      <c r="T30" s="937"/>
      <c r="U30" s="937"/>
      <c r="V30" s="938"/>
      <c r="W30" s="936"/>
      <c r="X30" s="937"/>
      <c r="Y30" s="937"/>
      <c r="Z30" s="938"/>
      <c r="AA30" s="936"/>
      <c r="AB30" s="937"/>
      <c r="AC30" s="937"/>
      <c r="AD30" s="938"/>
      <c r="AE30" s="936"/>
      <c r="AF30" s="937"/>
      <c r="AG30" s="937"/>
      <c r="AH30" s="939"/>
      <c r="AI30" s="936"/>
      <c r="AJ30" s="938"/>
    </row>
    <row r="31" spans="1:36" ht="27" thickBot="1">
      <c r="A31" s="1882"/>
      <c r="B31" s="1884"/>
      <c r="C31" s="1883"/>
      <c r="D31" s="1913"/>
      <c r="E31" s="426">
        <v>3</v>
      </c>
      <c r="F31" s="426" t="s">
        <v>1788</v>
      </c>
      <c r="G31" s="426">
        <v>3.04</v>
      </c>
      <c r="H31" s="426" t="s">
        <v>1791</v>
      </c>
      <c r="I31" s="545">
        <v>909</v>
      </c>
      <c r="J31" s="548" t="s">
        <v>1552</v>
      </c>
      <c r="K31" s="936"/>
      <c r="L31" s="937"/>
      <c r="M31" s="937"/>
      <c r="N31" s="938"/>
      <c r="O31" s="936"/>
      <c r="P31" s="937"/>
      <c r="Q31" s="937"/>
      <c r="R31" s="938"/>
      <c r="S31" s="936"/>
      <c r="T31" s="937"/>
      <c r="U31" s="937"/>
      <c r="V31" s="938"/>
      <c r="W31" s="936"/>
      <c r="X31" s="937"/>
      <c r="Y31" s="937"/>
      <c r="Z31" s="938"/>
      <c r="AA31" s="936"/>
      <c r="AB31" s="937"/>
      <c r="AC31" s="937"/>
      <c r="AD31" s="938"/>
      <c r="AE31" s="936"/>
      <c r="AF31" s="937"/>
      <c r="AG31" s="937"/>
      <c r="AH31" s="939"/>
      <c r="AI31" s="936"/>
      <c r="AJ31" s="938"/>
    </row>
    <row r="32" spans="1:36" ht="27" thickBot="1">
      <c r="A32" s="1882"/>
      <c r="B32" s="1884"/>
      <c r="C32" s="1883"/>
      <c r="D32" s="1913"/>
      <c r="E32" s="426">
        <v>3</v>
      </c>
      <c r="F32" s="426" t="s">
        <v>1788</v>
      </c>
      <c r="G32" s="426">
        <v>3.04</v>
      </c>
      <c r="H32" s="426" t="s">
        <v>1791</v>
      </c>
      <c r="I32" s="545">
        <v>910</v>
      </c>
      <c r="J32" s="548" t="s">
        <v>1822</v>
      </c>
      <c r="K32" s="936"/>
      <c r="L32" s="937"/>
      <c r="M32" s="937"/>
      <c r="N32" s="938"/>
      <c r="O32" s="936"/>
      <c r="P32" s="937"/>
      <c r="Q32" s="937"/>
      <c r="R32" s="938"/>
      <c r="S32" s="936"/>
      <c r="T32" s="937"/>
      <c r="U32" s="937"/>
      <c r="V32" s="938"/>
      <c r="W32" s="936"/>
      <c r="X32" s="937"/>
      <c r="Y32" s="937"/>
      <c r="Z32" s="938"/>
      <c r="AA32" s="936"/>
      <c r="AB32" s="937"/>
      <c r="AC32" s="937"/>
      <c r="AD32" s="938"/>
      <c r="AE32" s="936"/>
      <c r="AF32" s="937"/>
      <c r="AG32" s="937"/>
      <c r="AH32" s="939"/>
      <c r="AI32" s="936"/>
      <c r="AJ32" s="938"/>
    </row>
    <row r="33" spans="1:36" ht="27" thickBot="1">
      <c r="A33" s="1882"/>
      <c r="B33" s="1884"/>
      <c r="C33" s="1883"/>
      <c r="D33" s="1913"/>
      <c r="E33" s="426">
        <v>3</v>
      </c>
      <c r="F33" s="426" t="s">
        <v>1788</v>
      </c>
      <c r="G33" s="426">
        <v>3.04</v>
      </c>
      <c r="H33" s="426" t="s">
        <v>1791</v>
      </c>
      <c r="I33" s="545">
        <v>911</v>
      </c>
      <c r="J33" s="548" t="s">
        <v>1554</v>
      </c>
      <c r="K33" s="936"/>
      <c r="L33" s="937"/>
      <c r="M33" s="937"/>
      <c r="N33" s="938"/>
      <c r="O33" s="936"/>
      <c r="P33" s="937"/>
      <c r="Q33" s="937"/>
      <c r="R33" s="938"/>
      <c r="S33" s="936"/>
      <c r="T33" s="937"/>
      <c r="U33" s="937"/>
      <c r="V33" s="938"/>
      <c r="W33" s="936"/>
      <c r="X33" s="937"/>
      <c r="Y33" s="937"/>
      <c r="Z33" s="938"/>
      <c r="AA33" s="936"/>
      <c r="AB33" s="937"/>
      <c r="AC33" s="937"/>
      <c r="AD33" s="938"/>
      <c r="AE33" s="936"/>
      <c r="AF33" s="937"/>
      <c r="AG33" s="937"/>
      <c r="AH33" s="939"/>
      <c r="AI33" s="936"/>
      <c r="AJ33" s="938"/>
    </row>
    <row r="34" spans="1:36" ht="27" thickBot="1">
      <c r="A34" s="1882"/>
      <c r="B34" s="1884"/>
      <c r="C34" s="551" t="s">
        <v>883</v>
      </c>
      <c r="D34" s="426" t="s">
        <v>1789</v>
      </c>
      <c r="E34" s="426">
        <v>3</v>
      </c>
      <c r="F34" s="426" t="s">
        <v>1788</v>
      </c>
      <c r="G34" s="426">
        <v>3.01</v>
      </c>
      <c r="H34" s="426" t="str">
        <f>D34</f>
        <v>Consulta externa y procedimientos</v>
      </c>
      <c r="I34" s="545">
        <v>328</v>
      </c>
      <c r="J34" s="548" t="s">
        <v>1823</v>
      </c>
      <c r="K34" s="936"/>
      <c r="L34" s="937"/>
      <c r="M34" s="937"/>
      <c r="N34" s="938"/>
      <c r="O34" s="936"/>
      <c r="P34" s="937"/>
      <c r="Q34" s="937"/>
      <c r="R34" s="938"/>
      <c r="S34" s="936"/>
      <c r="T34" s="937"/>
      <c r="U34" s="937"/>
      <c r="V34" s="938"/>
      <c r="W34" s="936"/>
      <c r="X34" s="937"/>
      <c r="Y34" s="937"/>
      <c r="Z34" s="938"/>
      <c r="AA34" s="936"/>
      <c r="AB34" s="937"/>
      <c r="AC34" s="937"/>
      <c r="AD34" s="938"/>
      <c r="AE34" s="936"/>
      <c r="AF34" s="937"/>
      <c r="AG34" s="937"/>
      <c r="AH34" s="939"/>
      <c r="AI34" s="936"/>
      <c r="AJ34" s="938"/>
    </row>
    <row r="35" spans="1:36" ht="15.75" customHeight="1" thickBot="1">
      <c r="A35" s="1882"/>
      <c r="B35" s="1884"/>
      <c r="C35" s="1883" t="s">
        <v>885</v>
      </c>
      <c r="D35" s="1913" t="s">
        <v>1790</v>
      </c>
      <c r="E35" s="426">
        <v>3</v>
      </c>
      <c r="F35" s="426" t="s">
        <v>1788</v>
      </c>
      <c r="G35" s="426">
        <v>3.03</v>
      </c>
      <c r="H35" s="426" t="s">
        <v>1790</v>
      </c>
      <c r="I35" s="545" t="s">
        <v>505</v>
      </c>
      <c r="J35" s="547" t="s">
        <v>506</v>
      </c>
      <c r="K35" s="936"/>
      <c r="L35" s="937"/>
      <c r="M35" s="937"/>
      <c r="N35" s="938"/>
      <c r="O35" s="936"/>
      <c r="P35" s="937"/>
      <c r="Q35" s="937"/>
      <c r="R35" s="938"/>
      <c r="S35" s="936"/>
      <c r="T35" s="937"/>
      <c r="U35" s="937"/>
      <c r="V35" s="938"/>
      <c r="W35" s="936"/>
      <c r="X35" s="937"/>
      <c r="Y35" s="937"/>
      <c r="Z35" s="938"/>
      <c r="AA35" s="936"/>
      <c r="AB35" s="937"/>
      <c r="AC35" s="937"/>
      <c r="AD35" s="938"/>
      <c r="AE35" s="936"/>
      <c r="AF35" s="937"/>
      <c r="AG35" s="937"/>
      <c r="AH35" s="939"/>
      <c r="AI35" s="936"/>
      <c r="AJ35" s="938"/>
    </row>
    <row r="36" spans="1:36" ht="15" thickBot="1">
      <c r="A36" s="1882"/>
      <c r="B36" s="1884"/>
      <c r="C36" s="1883"/>
      <c r="D36" s="1913"/>
      <c r="E36" s="426">
        <v>3</v>
      </c>
      <c r="F36" s="426" t="s">
        <v>1788</v>
      </c>
      <c r="G36" s="426">
        <v>3.03</v>
      </c>
      <c r="H36" s="426" t="s">
        <v>1790</v>
      </c>
      <c r="I36" s="545" t="s">
        <v>507</v>
      </c>
      <c r="J36" s="547" t="s">
        <v>508</v>
      </c>
      <c r="K36" s="936"/>
      <c r="L36" s="937"/>
      <c r="M36" s="937"/>
      <c r="N36" s="938"/>
      <c r="O36" s="936"/>
      <c r="P36" s="937"/>
      <c r="Q36" s="937"/>
      <c r="R36" s="938"/>
      <c r="S36" s="936"/>
      <c r="T36" s="937"/>
      <c r="U36" s="937"/>
      <c r="V36" s="938"/>
      <c r="W36" s="936"/>
      <c r="X36" s="937"/>
      <c r="Y36" s="937"/>
      <c r="Z36" s="938"/>
      <c r="AA36" s="936"/>
      <c r="AB36" s="937"/>
      <c r="AC36" s="937"/>
      <c r="AD36" s="938"/>
      <c r="AE36" s="936"/>
      <c r="AF36" s="937"/>
      <c r="AG36" s="937"/>
      <c r="AH36" s="939"/>
      <c r="AI36" s="936"/>
      <c r="AJ36" s="938"/>
    </row>
    <row r="37" spans="1:36" ht="15" thickBot="1">
      <c r="A37" s="1882"/>
      <c r="B37" s="1884"/>
      <c r="C37" s="1883"/>
      <c r="D37" s="1913"/>
      <c r="E37" s="426">
        <v>3</v>
      </c>
      <c r="F37" s="426" t="s">
        <v>1788</v>
      </c>
      <c r="G37" s="426">
        <v>3.03</v>
      </c>
      <c r="H37" s="426" t="s">
        <v>1790</v>
      </c>
      <c r="I37" s="545" t="s">
        <v>509</v>
      </c>
      <c r="J37" s="547" t="s">
        <v>510</v>
      </c>
      <c r="K37" s="936"/>
      <c r="L37" s="937"/>
      <c r="M37" s="937"/>
      <c r="N37" s="938"/>
      <c r="O37" s="936"/>
      <c r="P37" s="937"/>
      <c r="Q37" s="937"/>
      <c r="R37" s="938"/>
      <c r="S37" s="936"/>
      <c r="T37" s="937"/>
      <c r="U37" s="937"/>
      <c r="V37" s="938"/>
      <c r="W37" s="936"/>
      <c r="X37" s="937"/>
      <c r="Y37" s="937"/>
      <c r="Z37" s="938"/>
      <c r="AA37" s="936"/>
      <c r="AB37" s="937"/>
      <c r="AC37" s="937"/>
      <c r="AD37" s="938"/>
      <c r="AE37" s="936"/>
      <c r="AF37" s="937"/>
      <c r="AG37" s="937"/>
      <c r="AH37" s="939"/>
      <c r="AI37" s="936"/>
      <c r="AJ37" s="938"/>
    </row>
    <row r="38" spans="1:36" ht="15" thickBot="1">
      <c r="A38" s="1882"/>
      <c r="B38" s="1884"/>
      <c r="C38" s="1883"/>
      <c r="D38" s="1913"/>
      <c r="E38" s="426">
        <v>3</v>
      </c>
      <c r="F38" s="426" t="s">
        <v>1788</v>
      </c>
      <c r="G38" s="426">
        <v>3.03</v>
      </c>
      <c r="H38" s="426" t="s">
        <v>1790</v>
      </c>
      <c r="I38" s="545" t="s">
        <v>511</v>
      </c>
      <c r="J38" s="547" t="s">
        <v>512</v>
      </c>
      <c r="K38" s="936"/>
      <c r="L38" s="937"/>
      <c r="M38" s="937"/>
      <c r="N38" s="938"/>
      <c r="O38" s="936"/>
      <c r="P38" s="937"/>
      <c r="Q38" s="937"/>
      <c r="R38" s="938"/>
      <c r="S38" s="936"/>
      <c r="T38" s="937"/>
      <c r="U38" s="937"/>
      <c r="V38" s="938"/>
      <c r="W38" s="936"/>
      <c r="X38" s="937"/>
      <c r="Y38" s="937"/>
      <c r="Z38" s="938"/>
      <c r="AA38" s="936"/>
      <c r="AB38" s="937"/>
      <c r="AC38" s="937"/>
      <c r="AD38" s="938"/>
      <c r="AE38" s="936"/>
      <c r="AF38" s="937"/>
      <c r="AG38" s="937"/>
      <c r="AH38" s="939"/>
      <c r="AI38" s="936"/>
      <c r="AJ38" s="938"/>
    </row>
    <row r="39" spans="1:36" ht="15" thickBot="1">
      <c r="A39" s="1882"/>
      <c r="B39" s="1884"/>
      <c r="C39" s="1883"/>
      <c r="D39" s="1913"/>
      <c r="E39" s="426">
        <v>3</v>
      </c>
      <c r="F39" s="426" t="s">
        <v>1788</v>
      </c>
      <c r="G39" s="426">
        <v>3.03</v>
      </c>
      <c r="H39" s="426" t="s">
        <v>1790</v>
      </c>
      <c r="I39" s="545" t="s">
        <v>513</v>
      </c>
      <c r="J39" s="547" t="s">
        <v>514</v>
      </c>
      <c r="K39" s="936"/>
      <c r="L39" s="937"/>
      <c r="M39" s="937"/>
      <c r="N39" s="938"/>
      <c r="O39" s="936"/>
      <c r="P39" s="937"/>
      <c r="Q39" s="937"/>
      <c r="R39" s="938"/>
      <c r="S39" s="936"/>
      <c r="T39" s="937"/>
      <c r="U39" s="937"/>
      <c r="V39" s="938"/>
      <c r="W39" s="936"/>
      <c r="X39" s="937"/>
      <c r="Y39" s="937"/>
      <c r="Z39" s="938"/>
      <c r="AA39" s="936"/>
      <c r="AB39" s="937"/>
      <c r="AC39" s="937"/>
      <c r="AD39" s="938"/>
      <c r="AE39" s="936"/>
      <c r="AF39" s="937"/>
      <c r="AG39" s="937"/>
      <c r="AH39" s="939"/>
      <c r="AI39" s="936"/>
      <c r="AJ39" s="938"/>
    </row>
    <row r="40" spans="1:36" ht="15" thickBot="1">
      <c r="A40" s="1882"/>
      <c r="B40" s="1884"/>
      <c r="C40" s="1883"/>
      <c r="D40" s="1913"/>
      <c r="E40" s="426">
        <v>3</v>
      </c>
      <c r="F40" s="426" t="s">
        <v>1788</v>
      </c>
      <c r="G40" s="426">
        <v>3.03</v>
      </c>
      <c r="H40" s="426" t="s">
        <v>1790</v>
      </c>
      <c r="I40" s="545" t="s">
        <v>515</v>
      </c>
      <c r="J40" s="547" t="s">
        <v>516</v>
      </c>
      <c r="K40" s="936"/>
      <c r="L40" s="937"/>
      <c r="M40" s="937"/>
      <c r="N40" s="938"/>
      <c r="O40" s="936"/>
      <c r="P40" s="937"/>
      <c r="Q40" s="937"/>
      <c r="R40" s="938"/>
      <c r="S40" s="936"/>
      <c r="T40" s="937"/>
      <c r="U40" s="937"/>
      <c r="V40" s="938"/>
      <c r="W40" s="936"/>
      <c r="X40" s="937"/>
      <c r="Y40" s="937"/>
      <c r="Z40" s="938"/>
      <c r="AA40" s="936"/>
      <c r="AB40" s="937"/>
      <c r="AC40" s="937"/>
      <c r="AD40" s="938"/>
      <c r="AE40" s="936"/>
      <c r="AF40" s="937"/>
      <c r="AG40" s="937"/>
      <c r="AH40" s="939"/>
      <c r="AI40" s="936"/>
      <c r="AJ40" s="938"/>
    </row>
    <row r="41" spans="1:36" ht="15" thickBot="1">
      <c r="A41" s="1882"/>
      <c r="B41" s="1884"/>
      <c r="C41" s="1883"/>
      <c r="D41" s="1913"/>
      <c r="E41" s="426">
        <v>3</v>
      </c>
      <c r="F41" s="426" t="s">
        <v>1788</v>
      </c>
      <c r="G41" s="426">
        <v>3.03</v>
      </c>
      <c r="H41" s="426" t="s">
        <v>1790</v>
      </c>
      <c r="I41" s="545" t="s">
        <v>517</v>
      </c>
      <c r="J41" s="547" t="s">
        <v>518</v>
      </c>
      <c r="K41" s="936"/>
      <c r="L41" s="937"/>
      <c r="M41" s="937"/>
      <c r="N41" s="938"/>
      <c r="O41" s="936"/>
      <c r="P41" s="937"/>
      <c r="Q41" s="937"/>
      <c r="R41" s="938"/>
      <c r="S41" s="936"/>
      <c r="T41" s="937"/>
      <c r="U41" s="937"/>
      <c r="V41" s="938"/>
      <c r="W41" s="936"/>
      <c r="X41" s="937"/>
      <c r="Y41" s="937"/>
      <c r="Z41" s="938"/>
      <c r="AA41" s="936"/>
      <c r="AB41" s="937"/>
      <c r="AC41" s="937"/>
      <c r="AD41" s="938"/>
      <c r="AE41" s="936"/>
      <c r="AF41" s="937"/>
      <c r="AG41" s="937"/>
      <c r="AH41" s="939"/>
      <c r="AI41" s="936"/>
      <c r="AJ41" s="938"/>
    </row>
    <row r="42" spans="1:36" ht="15" thickBot="1">
      <c r="A42" s="1882"/>
      <c r="B42" s="1884"/>
      <c r="C42" s="1883"/>
      <c r="D42" s="1913"/>
      <c r="E42" s="426">
        <v>3</v>
      </c>
      <c r="F42" s="426" t="s">
        <v>1788</v>
      </c>
      <c r="G42" s="426">
        <v>3.03</v>
      </c>
      <c r="H42" s="426" t="s">
        <v>1790</v>
      </c>
      <c r="I42" s="545" t="s">
        <v>519</v>
      </c>
      <c r="J42" s="547" t="s">
        <v>520</v>
      </c>
      <c r="K42" s="936"/>
      <c r="L42" s="937"/>
      <c r="M42" s="937"/>
      <c r="N42" s="938"/>
      <c r="O42" s="936"/>
      <c r="P42" s="937"/>
      <c r="Q42" s="937"/>
      <c r="R42" s="938"/>
      <c r="S42" s="936"/>
      <c r="T42" s="937"/>
      <c r="U42" s="937"/>
      <c r="V42" s="938"/>
      <c r="W42" s="936"/>
      <c r="X42" s="937"/>
      <c r="Y42" s="937"/>
      <c r="Z42" s="938"/>
      <c r="AA42" s="936"/>
      <c r="AB42" s="937"/>
      <c r="AC42" s="937"/>
      <c r="AD42" s="938"/>
      <c r="AE42" s="936"/>
      <c r="AF42" s="937"/>
      <c r="AG42" s="937"/>
      <c r="AH42" s="939"/>
      <c r="AI42" s="936"/>
      <c r="AJ42" s="938"/>
    </row>
    <row r="43" spans="1:36" ht="15" thickBot="1">
      <c r="A43" s="1882"/>
      <c r="B43" s="1884"/>
      <c r="C43" s="1883"/>
      <c r="D43" s="1913"/>
      <c r="E43" s="426">
        <v>3</v>
      </c>
      <c r="F43" s="426" t="s">
        <v>1788</v>
      </c>
      <c r="G43" s="426">
        <v>3.03</v>
      </c>
      <c r="H43" s="426" t="s">
        <v>1790</v>
      </c>
      <c r="I43" s="545" t="s">
        <v>521</v>
      </c>
      <c r="J43" s="547" t="s">
        <v>522</v>
      </c>
      <c r="K43" s="936"/>
      <c r="L43" s="937"/>
      <c r="M43" s="937"/>
      <c r="N43" s="938"/>
      <c r="O43" s="936"/>
      <c r="P43" s="937"/>
      <c r="Q43" s="937"/>
      <c r="R43" s="938"/>
      <c r="S43" s="936"/>
      <c r="T43" s="937"/>
      <c r="U43" s="937"/>
      <c r="V43" s="938"/>
      <c r="W43" s="936"/>
      <c r="X43" s="937"/>
      <c r="Y43" s="937"/>
      <c r="Z43" s="938"/>
      <c r="AA43" s="936"/>
      <c r="AB43" s="937"/>
      <c r="AC43" s="937"/>
      <c r="AD43" s="938"/>
      <c r="AE43" s="936"/>
      <c r="AF43" s="937"/>
      <c r="AG43" s="937"/>
      <c r="AH43" s="939"/>
      <c r="AI43" s="936"/>
      <c r="AJ43" s="938"/>
    </row>
    <row r="44" spans="1:36" ht="15" thickBot="1">
      <c r="A44" s="1882"/>
      <c r="B44" s="1884"/>
      <c r="C44" s="1883"/>
      <c r="D44" s="1913"/>
      <c r="E44" s="426">
        <v>3</v>
      </c>
      <c r="F44" s="426" t="s">
        <v>1788</v>
      </c>
      <c r="G44" s="426">
        <v>3.03</v>
      </c>
      <c r="H44" s="426" t="s">
        <v>1790</v>
      </c>
      <c r="I44" s="545" t="s">
        <v>523</v>
      </c>
      <c r="J44" s="547" t="s">
        <v>524</v>
      </c>
      <c r="K44" s="936"/>
      <c r="L44" s="937"/>
      <c r="M44" s="937"/>
      <c r="N44" s="938"/>
      <c r="O44" s="936"/>
      <c r="P44" s="937"/>
      <c r="Q44" s="937"/>
      <c r="R44" s="938"/>
      <c r="S44" s="936"/>
      <c r="T44" s="937"/>
      <c r="U44" s="937"/>
      <c r="V44" s="938"/>
      <c r="W44" s="936"/>
      <c r="X44" s="937"/>
      <c r="Y44" s="937"/>
      <c r="Z44" s="938"/>
      <c r="AA44" s="936"/>
      <c r="AB44" s="937"/>
      <c r="AC44" s="937"/>
      <c r="AD44" s="938"/>
      <c r="AE44" s="936"/>
      <c r="AF44" s="937"/>
      <c r="AG44" s="937"/>
      <c r="AH44" s="939"/>
      <c r="AI44" s="936"/>
      <c r="AJ44" s="938"/>
    </row>
    <row r="45" spans="1:36" ht="15" thickBot="1">
      <c r="A45" s="1882"/>
      <c r="B45" s="1884"/>
      <c r="C45" s="1883"/>
      <c r="D45" s="1913"/>
      <c r="E45" s="426">
        <v>3</v>
      </c>
      <c r="F45" s="426" t="s">
        <v>1788</v>
      </c>
      <c r="G45" s="426">
        <v>3.03</v>
      </c>
      <c r="H45" s="426" t="s">
        <v>1790</v>
      </c>
      <c r="I45" s="545" t="s">
        <v>527</v>
      </c>
      <c r="J45" s="547" t="s">
        <v>528</v>
      </c>
      <c r="K45" s="936"/>
      <c r="L45" s="937"/>
      <c r="M45" s="937"/>
      <c r="N45" s="938"/>
      <c r="O45" s="936"/>
      <c r="P45" s="937"/>
      <c r="Q45" s="937"/>
      <c r="R45" s="938"/>
      <c r="S45" s="936"/>
      <c r="T45" s="937"/>
      <c r="U45" s="937"/>
      <c r="V45" s="938"/>
      <c r="W45" s="936"/>
      <c r="X45" s="937"/>
      <c r="Y45" s="937"/>
      <c r="Z45" s="938"/>
      <c r="AA45" s="936"/>
      <c r="AB45" s="937"/>
      <c r="AC45" s="937"/>
      <c r="AD45" s="938"/>
      <c r="AE45" s="936"/>
      <c r="AF45" s="937"/>
      <c r="AG45" s="937"/>
      <c r="AH45" s="939"/>
      <c r="AI45" s="936"/>
      <c r="AJ45" s="938"/>
    </row>
    <row r="46" spans="1:36" ht="15" thickBot="1">
      <c r="A46" s="1882"/>
      <c r="B46" s="1884"/>
      <c r="C46" s="1883"/>
      <c r="D46" s="1913"/>
      <c r="E46" s="426">
        <v>3</v>
      </c>
      <c r="F46" s="426" t="s">
        <v>1788</v>
      </c>
      <c r="G46" s="426">
        <v>3.03</v>
      </c>
      <c r="H46" s="426" t="s">
        <v>1790</v>
      </c>
      <c r="I46" s="545" t="s">
        <v>533</v>
      </c>
      <c r="J46" s="547" t="s">
        <v>534</v>
      </c>
      <c r="K46" s="936"/>
      <c r="L46" s="937"/>
      <c r="M46" s="937"/>
      <c r="N46" s="938"/>
      <c r="O46" s="936"/>
      <c r="P46" s="937"/>
      <c r="Q46" s="937"/>
      <c r="R46" s="938"/>
      <c r="S46" s="936"/>
      <c r="T46" s="937"/>
      <c r="U46" s="937"/>
      <c r="V46" s="938"/>
      <c r="W46" s="936"/>
      <c r="X46" s="937"/>
      <c r="Y46" s="937"/>
      <c r="Z46" s="938"/>
      <c r="AA46" s="936"/>
      <c r="AB46" s="937"/>
      <c r="AC46" s="937"/>
      <c r="AD46" s="938"/>
      <c r="AE46" s="936"/>
      <c r="AF46" s="937"/>
      <c r="AG46" s="937"/>
      <c r="AH46" s="939"/>
      <c r="AI46" s="936"/>
      <c r="AJ46" s="938"/>
    </row>
    <row r="47" spans="1:36" ht="15" thickBot="1">
      <c r="A47" s="1882"/>
      <c r="B47" s="1884"/>
      <c r="C47" s="1883"/>
      <c r="D47" s="1913"/>
      <c r="E47" s="426">
        <v>3</v>
      </c>
      <c r="F47" s="426" t="s">
        <v>1788</v>
      </c>
      <c r="G47" s="426">
        <v>3.03</v>
      </c>
      <c r="H47" s="426" t="s">
        <v>1790</v>
      </c>
      <c r="I47" s="545" t="s">
        <v>535</v>
      </c>
      <c r="J47" s="547" t="s">
        <v>536</v>
      </c>
      <c r="K47" s="936"/>
      <c r="L47" s="937"/>
      <c r="M47" s="937"/>
      <c r="N47" s="938"/>
      <c r="O47" s="936"/>
      <c r="P47" s="937"/>
      <c r="Q47" s="937"/>
      <c r="R47" s="938"/>
      <c r="S47" s="936"/>
      <c r="T47" s="937"/>
      <c r="U47" s="937"/>
      <c r="V47" s="938"/>
      <c r="W47" s="936"/>
      <c r="X47" s="937"/>
      <c r="Y47" s="937"/>
      <c r="Z47" s="938"/>
      <c r="AA47" s="936"/>
      <c r="AB47" s="937"/>
      <c r="AC47" s="937"/>
      <c r="AD47" s="938"/>
      <c r="AE47" s="936"/>
      <c r="AF47" s="937"/>
      <c r="AG47" s="937"/>
      <c r="AH47" s="939"/>
      <c r="AI47" s="936"/>
      <c r="AJ47" s="938"/>
    </row>
    <row r="48" spans="1:36" ht="15" thickBot="1">
      <c r="A48" s="1882"/>
      <c r="B48" s="1884"/>
      <c r="C48" s="1883"/>
      <c r="D48" s="1913"/>
      <c r="E48" s="426">
        <v>3</v>
      </c>
      <c r="F48" s="426" t="s">
        <v>1788</v>
      </c>
      <c r="G48" s="426">
        <v>3.03</v>
      </c>
      <c r="H48" s="426" t="s">
        <v>1790</v>
      </c>
      <c r="I48" s="545" t="s">
        <v>537</v>
      </c>
      <c r="J48" s="547" t="s">
        <v>538</v>
      </c>
      <c r="K48" s="936"/>
      <c r="L48" s="937"/>
      <c r="M48" s="937"/>
      <c r="N48" s="938"/>
      <c r="O48" s="936"/>
      <c r="P48" s="937"/>
      <c r="Q48" s="937"/>
      <c r="R48" s="938"/>
      <c r="S48" s="936"/>
      <c r="T48" s="937"/>
      <c r="U48" s="937"/>
      <c r="V48" s="938"/>
      <c r="W48" s="936"/>
      <c r="X48" s="937"/>
      <c r="Y48" s="937"/>
      <c r="Z48" s="938"/>
      <c r="AA48" s="936"/>
      <c r="AB48" s="937"/>
      <c r="AC48" s="937"/>
      <c r="AD48" s="938"/>
      <c r="AE48" s="936"/>
      <c r="AF48" s="937"/>
      <c r="AG48" s="937"/>
      <c r="AH48" s="939"/>
      <c r="AI48" s="936"/>
      <c r="AJ48" s="938"/>
    </row>
    <row r="49" spans="1:36" ht="15" thickBot="1">
      <c r="A49" s="1882"/>
      <c r="B49" s="1884"/>
      <c r="C49" s="1883"/>
      <c r="D49" s="1913"/>
      <c r="E49" s="426">
        <v>3</v>
      </c>
      <c r="F49" s="426" t="s">
        <v>1788</v>
      </c>
      <c r="G49" s="426">
        <v>3.03</v>
      </c>
      <c r="H49" s="426" t="s">
        <v>1790</v>
      </c>
      <c r="I49" s="545" t="s">
        <v>539</v>
      </c>
      <c r="J49" s="547" t="s">
        <v>540</v>
      </c>
      <c r="K49" s="936"/>
      <c r="L49" s="937"/>
      <c r="M49" s="937"/>
      <c r="N49" s="938"/>
      <c r="O49" s="936"/>
      <c r="P49" s="937"/>
      <c r="Q49" s="937"/>
      <c r="R49" s="938"/>
      <c r="S49" s="936"/>
      <c r="T49" s="937"/>
      <c r="U49" s="937"/>
      <c r="V49" s="938"/>
      <c r="W49" s="936"/>
      <c r="X49" s="937"/>
      <c r="Y49" s="937"/>
      <c r="Z49" s="938"/>
      <c r="AA49" s="936"/>
      <c r="AB49" s="937"/>
      <c r="AC49" s="937"/>
      <c r="AD49" s="938"/>
      <c r="AE49" s="936"/>
      <c r="AF49" s="937"/>
      <c r="AG49" s="937"/>
      <c r="AH49" s="939"/>
      <c r="AI49" s="936"/>
      <c r="AJ49" s="938"/>
    </row>
    <row r="50" spans="1:36" ht="15" thickBot="1">
      <c r="A50" s="1882"/>
      <c r="B50" s="1884"/>
      <c r="C50" s="1883"/>
      <c r="D50" s="1913"/>
      <c r="E50" s="426">
        <v>3</v>
      </c>
      <c r="F50" s="426" t="s">
        <v>1788</v>
      </c>
      <c r="G50" s="426">
        <v>3.03</v>
      </c>
      <c r="H50" s="426" t="s">
        <v>1790</v>
      </c>
      <c r="I50" s="545" t="s">
        <v>541</v>
      </c>
      <c r="J50" s="547" t="s">
        <v>542</v>
      </c>
      <c r="K50" s="936"/>
      <c r="L50" s="937"/>
      <c r="M50" s="937"/>
      <c r="N50" s="938"/>
      <c r="O50" s="936"/>
      <c r="P50" s="937"/>
      <c r="Q50" s="937"/>
      <c r="R50" s="938"/>
      <c r="S50" s="936"/>
      <c r="T50" s="937"/>
      <c r="U50" s="937"/>
      <c r="V50" s="938"/>
      <c r="W50" s="936"/>
      <c r="X50" s="937"/>
      <c r="Y50" s="937"/>
      <c r="Z50" s="938"/>
      <c r="AA50" s="936"/>
      <c r="AB50" s="937"/>
      <c r="AC50" s="937"/>
      <c r="AD50" s="938"/>
      <c r="AE50" s="936"/>
      <c r="AF50" s="937"/>
      <c r="AG50" s="937"/>
      <c r="AH50" s="939"/>
      <c r="AI50" s="936"/>
      <c r="AJ50" s="938"/>
    </row>
    <row r="51" spans="1:36" ht="15" thickBot="1">
      <c r="A51" s="1882"/>
      <c r="B51" s="1884"/>
      <c r="C51" s="1883"/>
      <c r="D51" s="1913"/>
      <c r="E51" s="426">
        <v>3</v>
      </c>
      <c r="F51" s="426" t="s">
        <v>1788</v>
      </c>
      <c r="G51" s="426">
        <v>3.03</v>
      </c>
      <c r="H51" s="426" t="s">
        <v>1790</v>
      </c>
      <c r="I51" s="545" t="s">
        <v>543</v>
      </c>
      <c r="J51" s="547" t="s">
        <v>544</v>
      </c>
      <c r="K51" s="936"/>
      <c r="L51" s="937"/>
      <c r="M51" s="937"/>
      <c r="N51" s="938"/>
      <c r="O51" s="936"/>
      <c r="P51" s="937"/>
      <c r="Q51" s="937"/>
      <c r="R51" s="938"/>
      <c r="S51" s="936"/>
      <c r="T51" s="937"/>
      <c r="U51" s="937"/>
      <c r="V51" s="938"/>
      <c r="W51" s="936"/>
      <c r="X51" s="937"/>
      <c r="Y51" s="937"/>
      <c r="Z51" s="938"/>
      <c r="AA51" s="936"/>
      <c r="AB51" s="937"/>
      <c r="AC51" s="937"/>
      <c r="AD51" s="938"/>
      <c r="AE51" s="936"/>
      <c r="AF51" s="937"/>
      <c r="AG51" s="937"/>
      <c r="AH51" s="939"/>
      <c r="AI51" s="936"/>
      <c r="AJ51" s="938"/>
    </row>
    <row r="52" spans="1:36" ht="15" thickBot="1">
      <c r="A52" s="1882"/>
      <c r="B52" s="1884"/>
      <c r="C52" s="1883"/>
      <c r="D52" s="1913"/>
      <c r="E52" s="426">
        <v>3</v>
      </c>
      <c r="F52" s="426" t="s">
        <v>1788</v>
      </c>
      <c r="G52" s="426">
        <v>3.03</v>
      </c>
      <c r="H52" s="426" t="s">
        <v>1790</v>
      </c>
      <c r="I52" s="545" t="s">
        <v>545</v>
      </c>
      <c r="J52" s="547" t="s">
        <v>546</v>
      </c>
      <c r="K52" s="936"/>
      <c r="L52" s="937"/>
      <c r="M52" s="937"/>
      <c r="N52" s="938"/>
      <c r="O52" s="936"/>
      <c r="P52" s="937"/>
      <c r="Q52" s="937"/>
      <c r="R52" s="938"/>
      <c r="S52" s="936"/>
      <c r="T52" s="937"/>
      <c r="U52" s="937"/>
      <c r="V52" s="938"/>
      <c r="W52" s="936"/>
      <c r="X52" s="937"/>
      <c r="Y52" s="937"/>
      <c r="Z52" s="938"/>
      <c r="AA52" s="936"/>
      <c r="AB52" s="937"/>
      <c r="AC52" s="937"/>
      <c r="AD52" s="938"/>
      <c r="AE52" s="936"/>
      <c r="AF52" s="937"/>
      <c r="AG52" s="937"/>
      <c r="AH52" s="939"/>
      <c r="AI52" s="936"/>
      <c r="AJ52" s="938"/>
    </row>
    <row r="53" spans="1:36" ht="15" thickBot="1">
      <c r="A53" s="1882"/>
      <c r="B53" s="1884"/>
      <c r="C53" s="1883"/>
      <c r="D53" s="1913"/>
      <c r="E53" s="426">
        <v>3</v>
      </c>
      <c r="F53" s="426" t="s">
        <v>1788</v>
      </c>
      <c r="G53" s="426">
        <v>3.03</v>
      </c>
      <c r="H53" s="426" t="s">
        <v>1790</v>
      </c>
      <c r="I53" s="545" t="s">
        <v>547</v>
      </c>
      <c r="J53" s="547" t="s">
        <v>548</v>
      </c>
      <c r="K53" s="936"/>
      <c r="L53" s="937"/>
      <c r="M53" s="937"/>
      <c r="N53" s="938"/>
      <c r="O53" s="936"/>
      <c r="P53" s="937"/>
      <c r="Q53" s="937"/>
      <c r="R53" s="938"/>
      <c r="S53" s="936"/>
      <c r="T53" s="937"/>
      <c r="U53" s="937"/>
      <c r="V53" s="938"/>
      <c r="W53" s="936"/>
      <c r="X53" s="937"/>
      <c r="Y53" s="937"/>
      <c r="Z53" s="938"/>
      <c r="AA53" s="936"/>
      <c r="AB53" s="937"/>
      <c r="AC53" s="937"/>
      <c r="AD53" s="938"/>
      <c r="AE53" s="936"/>
      <c r="AF53" s="937"/>
      <c r="AG53" s="937"/>
      <c r="AH53" s="939"/>
      <c r="AI53" s="936"/>
      <c r="AJ53" s="938"/>
    </row>
    <row r="54" spans="1:36" ht="15" thickBot="1">
      <c r="A54" s="1882"/>
      <c r="B54" s="1884"/>
      <c r="C54" s="1883"/>
      <c r="D54" s="1913"/>
      <c r="E54" s="426">
        <v>3</v>
      </c>
      <c r="F54" s="426" t="s">
        <v>1788</v>
      </c>
      <c r="G54" s="426">
        <v>3.03</v>
      </c>
      <c r="H54" s="426" t="s">
        <v>1790</v>
      </c>
      <c r="I54" s="545" t="s">
        <v>549</v>
      </c>
      <c r="J54" s="547" t="s">
        <v>550</v>
      </c>
      <c r="K54" s="936"/>
      <c r="L54" s="937"/>
      <c r="M54" s="937"/>
      <c r="N54" s="938"/>
      <c r="O54" s="936"/>
      <c r="P54" s="937"/>
      <c r="Q54" s="937"/>
      <c r="R54" s="938"/>
      <c r="S54" s="936"/>
      <c r="T54" s="937"/>
      <c r="U54" s="937"/>
      <c r="V54" s="938"/>
      <c r="W54" s="936"/>
      <c r="X54" s="937"/>
      <c r="Y54" s="937"/>
      <c r="Z54" s="938"/>
      <c r="AA54" s="936"/>
      <c r="AB54" s="937"/>
      <c r="AC54" s="937"/>
      <c r="AD54" s="938"/>
      <c r="AE54" s="936"/>
      <c r="AF54" s="937"/>
      <c r="AG54" s="937"/>
      <c r="AH54" s="939"/>
      <c r="AI54" s="936"/>
      <c r="AJ54" s="938"/>
    </row>
    <row r="55" spans="1:36" ht="15" thickBot="1">
      <c r="A55" s="1882"/>
      <c r="B55" s="1884"/>
      <c r="C55" s="1883"/>
      <c r="D55" s="1913"/>
      <c r="E55" s="426">
        <v>3</v>
      </c>
      <c r="F55" s="426" t="s">
        <v>1788</v>
      </c>
      <c r="G55" s="426">
        <v>3.03</v>
      </c>
      <c r="H55" s="426" t="s">
        <v>1790</v>
      </c>
      <c r="I55" s="545" t="s">
        <v>551</v>
      </c>
      <c r="J55" s="547" t="s">
        <v>552</v>
      </c>
      <c r="K55" s="936"/>
      <c r="L55" s="937"/>
      <c r="M55" s="937"/>
      <c r="N55" s="938"/>
      <c r="O55" s="936"/>
      <c r="P55" s="937"/>
      <c r="Q55" s="937"/>
      <c r="R55" s="938"/>
      <c r="S55" s="936"/>
      <c r="T55" s="937"/>
      <c r="U55" s="937"/>
      <c r="V55" s="938"/>
      <c r="W55" s="936"/>
      <c r="X55" s="937"/>
      <c r="Y55" s="937"/>
      <c r="Z55" s="938"/>
      <c r="AA55" s="936"/>
      <c r="AB55" s="937"/>
      <c r="AC55" s="937"/>
      <c r="AD55" s="938"/>
      <c r="AE55" s="936"/>
      <c r="AF55" s="937"/>
      <c r="AG55" s="937"/>
      <c r="AH55" s="939"/>
      <c r="AI55" s="936"/>
      <c r="AJ55" s="938"/>
    </row>
    <row r="56" spans="1:36" ht="15" thickBot="1">
      <c r="A56" s="1882"/>
      <c r="B56" s="1884"/>
      <c r="C56" s="1883"/>
      <c r="D56" s="1913"/>
      <c r="E56" s="426">
        <v>3</v>
      </c>
      <c r="F56" s="426" t="s">
        <v>1788</v>
      </c>
      <c r="G56" s="426">
        <v>3.03</v>
      </c>
      <c r="H56" s="426" t="s">
        <v>1790</v>
      </c>
      <c r="I56" s="545" t="s">
        <v>553</v>
      </c>
      <c r="J56" s="547" t="s">
        <v>554</v>
      </c>
      <c r="K56" s="936"/>
      <c r="L56" s="937"/>
      <c r="M56" s="937"/>
      <c r="N56" s="938"/>
      <c r="O56" s="936"/>
      <c r="P56" s="937"/>
      <c r="Q56" s="937"/>
      <c r="R56" s="938"/>
      <c r="S56" s="936"/>
      <c r="T56" s="937"/>
      <c r="U56" s="937"/>
      <c r="V56" s="938"/>
      <c r="W56" s="936"/>
      <c r="X56" s="937"/>
      <c r="Y56" s="937"/>
      <c r="Z56" s="938"/>
      <c r="AA56" s="936"/>
      <c r="AB56" s="937"/>
      <c r="AC56" s="937"/>
      <c r="AD56" s="938"/>
      <c r="AE56" s="936"/>
      <c r="AF56" s="937"/>
      <c r="AG56" s="937"/>
      <c r="AH56" s="939"/>
      <c r="AI56" s="936"/>
      <c r="AJ56" s="938"/>
    </row>
    <row r="57" spans="1:36" ht="15" thickBot="1">
      <c r="A57" s="1882"/>
      <c r="B57" s="1884"/>
      <c r="C57" s="1883"/>
      <c r="D57" s="1913"/>
      <c r="E57" s="426">
        <v>3</v>
      </c>
      <c r="F57" s="426" t="s">
        <v>1788</v>
      </c>
      <c r="G57" s="426">
        <v>3.03</v>
      </c>
      <c r="H57" s="426" t="s">
        <v>1790</v>
      </c>
      <c r="I57" s="545" t="s">
        <v>555</v>
      </c>
      <c r="J57" s="547" t="s">
        <v>556</v>
      </c>
      <c r="K57" s="936"/>
      <c r="L57" s="937"/>
      <c r="M57" s="937"/>
      <c r="N57" s="938"/>
      <c r="O57" s="936"/>
      <c r="P57" s="937"/>
      <c r="Q57" s="937"/>
      <c r="R57" s="938"/>
      <c r="S57" s="936"/>
      <c r="T57" s="937"/>
      <c r="U57" s="937"/>
      <c r="V57" s="938"/>
      <c r="W57" s="936"/>
      <c r="X57" s="937"/>
      <c r="Y57" s="937"/>
      <c r="Z57" s="938"/>
      <c r="AA57" s="936"/>
      <c r="AB57" s="937"/>
      <c r="AC57" s="937"/>
      <c r="AD57" s="938"/>
      <c r="AE57" s="936"/>
      <c r="AF57" s="937"/>
      <c r="AG57" s="937"/>
      <c r="AH57" s="939"/>
      <c r="AI57" s="936"/>
      <c r="AJ57" s="938"/>
    </row>
    <row r="58" spans="1:36" ht="15" thickBot="1">
      <c r="A58" s="1882"/>
      <c r="B58" s="1884"/>
      <c r="C58" s="1883"/>
      <c r="D58" s="1913"/>
      <c r="E58" s="426">
        <v>3</v>
      </c>
      <c r="F58" s="426" t="s">
        <v>1788</v>
      </c>
      <c r="G58" s="426">
        <v>3.03</v>
      </c>
      <c r="H58" s="426" t="s">
        <v>1790</v>
      </c>
      <c r="I58" s="545" t="s">
        <v>557</v>
      </c>
      <c r="J58" s="547" t="s">
        <v>558</v>
      </c>
      <c r="K58" s="936"/>
      <c r="L58" s="937"/>
      <c r="M58" s="937"/>
      <c r="N58" s="938"/>
      <c r="O58" s="936"/>
      <c r="P58" s="937"/>
      <c r="Q58" s="937"/>
      <c r="R58" s="938"/>
      <c r="S58" s="936"/>
      <c r="T58" s="937"/>
      <c r="U58" s="937"/>
      <c r="V58" s="938"/>
      <c r="W58" s="936"/>
      <c r="X58" s="937"/>
      <c r="Y58" s="937"/>
      <c r="Z58" s="938"/>
      <c r="AA58" s="936"/>
      <c r="AB58" s="937"/>
      <c r="AC58" s="937"/>
      <c r="AD58" s="938"/>
      <c r="AE58" s="936"/>
      <c r="AF58" s="937"/>
      <c r="AG58" s="937"/>
      <c r="AH58" s="939"/>
      <c r="AI58" s="936"/>
      <c r="AJ58" s="938"/>
    </row>
    <row r="59" spans="1:36" ht="15" thickBot="1">
      <c r="A59" s="1882"/>
      <c r="B59" s="1884"/>
      <c r="C59" s="1883"/>
      <c r="D59" s="1913"/>
      <c r="E59" s="426">
        <v>3</v>
      </c>
      <c r="F59" s="426" t="s">
        <v>1788</v>
      </c>
      <c r="G59" s="426">
        <v>3.03</v>
      </c>
      <c r="H59" s="426" t="s">
        <v>1790</v>
      </c>
      <c r="I59" s="545" t="s">
        <v>559</v>
      </c>
      <c r="J59" s="547" t="s">
        <v>560</v>
      </c>
      <c r="K59" s="936"/>
      <c r="L59" s="937"/>
      <c r="M59" s="937"/>
      <c r="N59" s="938"/>
      <c r="O59" s="936"/>
      <c r="P59" s="937"/>
      <c r="Q59" s="937"/>
      <c r="R59" s="938"/>
      <c r="S59" s="936"/>
      <c r="T59" s="937"/>
      <c r="U59" s="937"/>
      <c r="V59" s="938"/>
      <c r="W59" s="936"/>
      <c r="X59" s="937"/>
      <c r="Y59" s="937"/>
      <c r="Z59" s="938"/>
      <c r="AA59" s="936"/>
      <c r="AB59" s="937"/>
      <c r="AC59" s="937"/>
      <c r="AD59" s="938"/>
      <c r="AE59" s="936"/>
      <c r="AF59" s="937"/>
      <c r="AG59" s="937"/>
      <c r="AH59" s="939"/>
      <c r="AI59" s="936"/>
      <c r="AJ59" s="938"/>
    </row>
    <row r="60" spans="1:36" ht="15" thickBot="1">
      <c r="A60" s="1882"/>
      <c r="B60" s="1884"/>
      <c r="C60" s="1883"/>
      <c r="D60" s="1913"/>
      <c r="E60" s="426">
        <v>3</v>
      </c>
      <c r="F60" s="426" t="s">
        <v>1788</v>
      </c>
      <c r="G60" s="426">
        <v>3.03</v>
      </c>
      <c r="H60" s="426" t="s">
        <v>1790</v>
      </c>
      <c r="I60" s="545" t="s">
        <v>561</v>
      </c>
      <c r="J60" s="547" t="s">
        <v>562</v>
      </c>
      <c r="K60" s="936"/>
      <c r="L60" s="937"/>
      <c r="M60" s="937"/>
      <c r="N60" s="938"/>
      <c r="O60" s="936"/>
      <c r="P60" s="937"/>
      <c r="Q60" s="937"/>
      <c r="R60" s="938"/>
      <c r="S60" s="936"/>
      <c r="T60" s="937"/>
      <c r="U60" s="937"/>
      <c r="V60" s="938"/>
      <c r="W60" s="936"/>
      <c r="X60" s="937"/>
      <c r="Y60" s="937"/>
      <c r="Z60" s="938"/>
      <c r="AA60" s="936"/>
      <c r="AB60" s="937"/>
      <c r="AC60" s="937"/>
      <c r="AD60" s="938"/>
      <c r="AE60" s="936"/>
      <c r="AF60" s="937"/>
      <c r="AG60" s="937"/>
      <c r="AH60" s="939"/>
      <c r="AI60" s="936"/>
      <c r="AJ60" s="938"/>
    </row>
    <row r="61" spans="1:36" ht="15" thickBot="1">
      <c r="A61" s="1882"/>
      <c r="B61" s="1884"/>
      <c r="C61" s="1883"/>
      <c r="D61" s="1913"/>
      <c r="E61" s="426">
        <v>3</v>
      </c>
      <c r="F61" s="426" t="s">
        <v>1788</v>
      </c>
      <c r="G61" s="426">
        <v>3.03</v>
      </c>
      <c r="H61" s="426" t="s">
        <v>1790</v>
      </c>
      <c r="I61" s="545" t="s">
        <v>563</v>
      </c>
      <c r="J61" s="547" t="s">
        <v>564</v>
      </c>
      <c r="K61" s="936"/>
      <c r="L61" s="937"/>
      <c r="M61" s="937"/>
      <c r="N61" s="938"/>
      <c r="O61" s="936"/>
      <c r="P61" s="937"/>
      <c r="Q61" s="937"/>
      <c r="R61" s="938"/>
      <c r="S61" s="936"/>
      <c r="T61" s="937"/>
      <c r="U61" s="937"/>
      <c r="V61" s="938"/>
      <c r="W61" s="936"/>
      <c r="X61" s="937"/>
      <c r="Y61" s="937"/>
      <c r="Z61" s="938"/>
      <c r="AA61" s="936"/>
      <c r="AB61" s="937"/>
      <c r="AC61" s="937"/>
      <c r="AD61" s="938"/>
      <c r="AE61" s="936"/>
      <c r="AF61" s="937"/>
      <c r="AG61" s="937"/>
      <c r="AH61" s="939"/>
      <c r="AI61" s="936"/>
      <c r="AJ61" s="938"/>
    </row>
    <row r="62" spans="1:36" ht="15" thickBot="1">
      <c r="A62" s="1882"/>
      <c r="B62" s="1884"/>
      <c r="C62" s="1883"/>
      <c r="D62" s="1913"/>
      <c r="E62" s="426">
        <v>3</v>
      </c>
      <c r="F62" s="426" t="s">
        <v>1788</v>
      </c>
      <c r="G62" s="426">
        <v>3.03</v>
      </c>
      <c r="H62" s="426" t="s">
        <v>1790</v>
      </c>
      <c r="I62" s="545" t="s">
        <v>565</v>
      </c>
      <c r="J62" s="547" t="s">
        <v>566</v>
      </c>
      <c r="K62" s="936"/>
      <c r="L62" s="937"/>
      <c r="M62" s="937"/>
      <c r="N62" s="938"/>
      <c r="O62" s="936"/>
      <c r="P62" s="937"/>
      <c r="Q62" s="937"/>
      <c r="R62" s="938"/>
      <c r="S62" s="936"/>
      <c r="T62" s="937"/>
      <c r="U62" s="937"/>
      <c r="V62" s="938"/>
      <c r="W62" s="936"/>
      <c r="X62" s="937"/>
      <c r="Y62" s="937"/>
      <c r="Z62" s="938"/>
      <c r="AA62" s="936"/>
      <c r="AB62" s="937"/>
      <c r="AC62" s="937"/>
      <c r="AD62" s="938"/>
      <c r="AE62" s="936"/>
      <c r="AF62" s="937"/>
      <c r="AG62" s="937"/>
      <c r="AH62" s="939"/>
      <c r="AI62" s="936"/>
      <c r="AJ62" s="938"/>
    </row>
    <row r="63" spans="1:36" ht="15" thickBot="1">
      <c r="A63" s="1882"/>
      <c r="B63" s="1884"/>
      <c r="C63" s="1883"/>
      <c r="D63" s="1913"/>
      <c r="E63" s="426">
        <v>3</v>
      </c>
      <c r="F63" s="426" t="s">
        <v>1788</v>
      </c>
      <c r="G63" s="426">
        <v>3.03</v>
      </c>
      <c r="H63" s="426" t="s">
        <v>1790</v>
      </c>
      <c r="I63" s="545" t="s">
        <v>568</v>
      </c>
      <c r="J63" s="547" t="s">
        <v>569</v>
      </c>
      <c r="K63" s="936"/>
      <c r="L63" s="937"/>
      <c r="M63" s="937"/>
      <c r="N63" s="938"/>
      <c r="O63" s="936"/>
      <c r="P63" s="937"/>
      <c r="Q63" s="937"/>
      <c r="R63" s="938"/>
      <c r="S63" s="936"/>
      <c r="T63" s="937"/>
      <c r="U63" s="937"/>
      <c r="V63" s="938"/>
      <c r="W63" s="936"/>
      <c r="X63" s="937"/>
      <c r="Y63" s="937"/>
      <c r="Z63" s="938"/>
      <c r="AA63" s="936"/>
      <c r="AB63" s="937"/>
      <c r="AC63" s="937"/>
      <c r="AD63" s="938"/>
      <c r="AE63" s="936"/>
      <c r="AF63" s="937"/>
      <c r="AG63" s="937"/>
      <c r="AH63" s="939"/>
      <c r="AI63" s="936"/>
      <c r="AJ63" s="938"/>
    </row>
    <row r="64" spans="1:36" ht="15" thickBot="1">
      <c r="A64" s="1882"/>
      <c r="B64" s="1884"/>
      <c r="C64" s="1883"/>
      <c r="D64" s="1913"/>
      <c r="E64" s="426">
        <v>3</v>
      </c>
      <c r="F64" s="426" t="s">
        <v>1788</v>
      </c>
      <c r="G64" s="426">
        <v>3.03</v>
      </c>
      <c r="H64" s="426" t="s">
        <v>1790</v>
      </c>
      <c r="I64" s="545" t="s">
        <v>570</v>
      </c>
      <c r="J64" s="547" t="s">
        <v>571</v>
      </c>
      <c r="K64" s="936"/>
      <c r="L64" s="937"/>
      <c r="M64" s="937"/>
      <c r="N64" s="938"/>
      <c r="O64" s="936"/>
      <c r="P64" s="937"/>
      <c r="Q64" s="937"/>
      <c r="R64" s="938"/>
      <c r="S64" s="936"/>
      <c r="T64" s="937"/>
      <c r="U64" s="937"/>
      <c r="V64" s="938"/>
      <c r="W64" s="936"/>
      <c r="X64" s="937"/>
      <c r="Y64" s="937"/>
      <c r="Z64" s="938"/>
      <c r="AA64" s="936"/>
      <c r="AB64" s="937"/>
      <c r="AC64" s="937"/>
      <c r="AD64" s="938"/>
      <c r="AE64" s="936"/>
      <c r="AF64" s="937"/>
      <c r="AG64" s="937"/>
      <c r="AH64" s="939"/>
      <c r="AI64" s="936"/>
      <c r="AJ64" s="938"/>
    </row>
    <row r="65" spans="1:36" ht="15" thickBot="1">
      <c r="A65" s="1882"/>
      <c r="B65" s="1884"/>
      <c r="C65" s="1883"/>
      <c r="D65" s="1913"/>
      <c r="E65" s="426">
        <v>3</v>
      </c>
      <c r="F65" s="426" t="s">
        <v>1788</v>
      </c>
      <c r="G65" s="426">
        <v>3.03</v>
      </c>
      <c r="H65" s="426" t="s">
        <v>1790</v>
      </c>
      <c r="I65" s="545" t="s">
        <v>572</v>
      </c>
      <c r="J65" s="547" t="s">
        <v>573</v>
      </c>
      <c r="K65" s="936"/>
      <c r="L65" s="937"/>
      <c r="M65" s="937"/>
      <c r="N65" s="938"/>
      <c r="O65" s="936"/>
      <c r="P65" s="937"/>
      <c r="Q65" s="937"/>
      <c r="R65" s="938"/>
      <c r="S65" s="936"/>
      <c r="T65" s="937"/>
      <c r="U65" s="937"/>
      <c r="V65" s="938"/>
      <c r="W65" s="936"/>
      <c r="X65" s="937"/>
      <c r="Y65" s="937"/>
      <c r="Z65" s="938"/>
      <c r="AA65" s="936"/>
      <c r="AB65" s="937"/>
      <c r="AC65" s="937"/>
      <c r="AD65" s="938"/>
      <c r="AE65" s="936"/>
      <c r="AF65" s="937"/>
      <c r="AG65" s="937"/>
      <c r="AH65" s="939"/>
      <c r="AI65" s="936"/>
      <c r="AJ65" s="938"/>
    </row>
    <row r="66" spans="1:36" ht="15" thickBot="1">
      <c r="A66" s="1882"/>
      <c r="B66" s="1884"/>
      <c r="C66" s="1883"/>
      <c r="D66" s="1913"/>
      <c r="E66" s="426">
        <v>3</v>
      </c>
      <c r="F66" s="426" t="s">
        <v>1788</v>
      </c>
      <c r="G66" s="426">
        <v>3.03</v>
      </c>
      <c r="H66" s="426" t="s">
        <v>1790</v>
      </c>
      <c r="I66" s="545" t="s">
        <v>574</v>
      </c>
      <c r="J66" s="547" t="s">
        <v>575</v>
      </c>
      <c r="K66" s="936"/>
      <c r="L66" s="937"/>
      <c r="M66" s="937"/>
      <c r="N66" s="938"/>
      <c r="O66" s="936"/>
      <c r="P66" s="937"/>
      <c r="Q66" s="937"/>
      <c r="R66" s="938"/>
      <c r="S66" s="936"/>
      <c r="T66" s="937"/>
      <c r="U66" s="937"/>
      <c r="V66" s="938"/>
      <c r="W66" s="936"/>
      <c r="X66" s="937"/>
      <c r="Y66" s="937"/>
      <c r="Z66" s="938"/>
      <c r="AA66" s="936"/>
      <c r="AB66" s="937"/>
      <c r="AC66" s="937"/>
      <c r="AD66" s="938"/>
      <c r="AE66" s="936"/>
      <c r="AF66" s="937"/>
      <c r="AG66" s="937"/>
      <c r="AH66" s="939"/>
      <c r="AI66" s="936"/>
      <c r="AJ66" s="938"/>
    </row>
    <row r="67" spans="1:36" ht="15" thickBot="1">
      <c r="A67" s="1882"/>
      <c r="B67" s="1884"/>
      <c r="C67" s="1883"/>
      <c r="D67" s="1913"/>
      <c r="E67" s="426">
        <v>3</v>
      </c>
      <c r="F67" s="426" t="s">
        <v>1788</v>
      </c>
      <c r="G67" s="426">
        <v>3.03</v>
      </c>
      <c r="H67" s="426" t="s">
        <v>1790</v>
      </c>
      <c r="I67" s="545" t="s">
        <v>576</v>
      </c>
      <c r="J67" s="547" t="s">
        <v>577</v>
      </c>
      <c r="K67" s="936"/>
      <c r="L67" s="937"/>
      <c r="M67" s="937"/>
      <c r="N67" s="938"/>
      <c r="O67" s="936"/>
      <c r="P67" s="937"/>
      <c r="Q67" s="937"/>
      <c r="R67" s="938"/>
      <c r="S67" s="936"/>
      <c r="T67" s="937"/>
      <c r="U67" s="937"/>
      <c r="V67" s="938"/>
      <c r="W67" s="936"/>
      <c r="X67" s="937"/>
      <c r="Y67" s="937"/>
      <c r="Z67" s="938"/>
      <c r="AA67" s="936"/>
      <c r="AB67" s="937"/>
      <c r="AC67" s="937"/>
      <c r="AD67" s="938"/>
      <c r="AE67" s="936"/>
      <c r="AF67" s="937"/>
      <c r="AG67" s="937"/>
      <c r="AH67" s="939"/>
      <c r="AI67" s="936"/>
      <c r="AJ67" s="938"/>
    </row>
    <row r="68" spans="1:36" ht="15" thickBot="1">
      <c r="A68" s="1882"/>
      <c r="B68" s="1884"/>
      <c r="C68" s="1883"/>
      <c r="D68" s="1913"/>
      <c r="E68" s="426">
        <v>3</v>
      </c>
      <c r="F68" s="426" t="s">
        <v>1788</v>
      </c>
      <c r="G68" s="426">
        <v>3.03</v>
      </c>
      <c r="H68" s="426" t="s">
        <v>1790</v>
      </c>
      <c r="I68" s="545" t="s">
        <v>578</v>
      </c>
      <c r="J68" s="547" t="s">
        <v>579</v>
      </c>
      <c r="K68" s="936"/>
      <c r="L68" s="937"/>
      <c r="M68" s="937"/>
      <c r="N68" s="938"/>
      <c r="O68" s="936"/>
      <c r="P68" s="937"/>
      <c r="Q68" s="937"/>
      <c r="R68" s="938"/>
      <c r="S68" s="936"/>
      <c r="T68" s="937"/>
      <c r="U68" s="937"/>
      <c r="V68" s="938"/>
      <c r="W68" s="936"/>
      <c r="X68" s="937"/>
      <c r="Y68" s="937"/>
      <c r="Z68" s="938"/>
      <c r="AA68" s="936"/>
      <c r="AB68" s="937"/>
      <c r="AC68" s="937"/>
      <c r="AD68" s="938"/>
      <c r="AE68" s="936"/>
      <c r="AF68" s="937"/>
      <c r="AG68" s="937"/>
      <c r="AH68" s="939"/>
      <c r="AI68" s="936"/>
      <c r="AJ68" s="938"/>
    </row>
    <row r="69" spans="1:36" ht="15" thickBot="1">
      <c r="A69" s="1882"/>
      <c r="B69" s="1884"/>
      <c r="C69" s="1883"/>
      <c r="D69" s="1913"/>
      <c r="E69" s="426">
        <v>3</v>
      </c>
      <c r="F69" s="426" t="s">
        <v>1788</v>
      </c>
      <c r="G69" s="426">
        <v>3.03</v>
      </c>
      <c r="H69" s="426" t="s">
        <v>1790</v>
      </c>
      <c r="I69" s="545" t="s">
        <v>580</v>
      </c>
      <c r="J69" s="547" t="s">
        <v>581</v>
      </c>
      <c r="K69" s="936"/>
      <c r="L69" s="937"/>
      <c r="M69" s="937"/>
      <c r="N69" s="938"/>
      <c r="O69" s="936"/>
      <c r="P69" s="937"/>
      <c r="Q69" s="937"/>
      <c r="R69" s="938"/>
      <c r="S69" s="936"/>
      <c r="T69" s="937"/>
      <c r="U69" s="937"/>
      <c r="V69" s="938"/>
      <c r="W69" s="936"/>
      <c r="X69" s="937"/>
      <c r="Y69" s="937"/>
      <c r="Z69" s="938"/>
      <c r="AA69" s="936"/>
      <c r="AB69" s="937"/>
      <c r="AC69" s="937"/>
      <c r="AD69" s="938"/>
      <c r="AE69" s="936"/>
      <c r="AF69" s="937"/>
      <c r="AG69" s="937"/>
      <c r="AH69" s="939"/>
      <c r="AI69" s="936"/>
      <c r="AJ69" s="938"/>
    </row>
    <row r="70" spans="1:36" ht="15" thickBot="1">
      <c r="A70" s="1882"/>
      <c r="B70" s="1884"/>
      <c r="C70" s="1883"/>
      <c r="D70" s="1913"/>
      <c r="E70" s="426">
        <v>3</v>
      </c>
      <c r="F70" s="426" t="s">
        <v>1788</v>
      </c>
      <c r="G70" s="426">
        <v>3.03</v>
      </c>
      <c r="H70" s="426" t="s">
        <v>1790</v>
      </c>
      <c r="I70" s="545" t="s">
        <v>582</v>
      </c>
      <c r="J70" s="547" t="s">
        <v>583</v>
      </c>
      <c r="K70" s="936"/>
      <c r="L70" s="937"/>
      <c r="M70" s="937"/>
      <c r="N70" s="938"/>
      <c r="O70" s="936"/>
      <c r="P70" s="937"/>
      <c r="Q70" s="937"/>
      <c r="R70" s="938"/>
      <c r="S70" s="936"/>
      <c r="T70" s="937"/>
      <c r="U70" s="937"/>
      <c r="V70" s="938"/>
      <c r="W70" s="936"/>
      <c r="X70" s="937"/>
      <c r="Y70" s="937"/>
      <c r="Z70" s="938"/>
      <c r="AA70" s="936"/>
      <c r="AB70" s="937"/>
      <c r="AC70" s="937"/>
      <c r="AD70" s="938"/>
      <c r="AE70" s="936"/>
      <c r="AF70" s="937"/>
      <c r="AG70" s="937"/>
      <c r="AH70" s="939"/>
      <c r="AI70" s="936"/>
      <c r="AJ70" s="938"/>
    </row>
    <row r="71" spans="1:36" ht="15" thickBot="1">
      <c r="A71" s="1882"/>
      <c r="B71" s="1884"/>
      <c r="C71" s="1883"/>
      <c r="D71" s="1913"/>
      <c r="E71" s="426">
        <v>3</v>
      </c>
      <c r="F71" s="426" t="s">
        <v>1788</v>
      </c>
      <c r="G71" s="426">
        <v>3.03</v>
      </c>
      <c r="H71" s="426" t="s">
        <v>1790</v>
      </c>
      <c r="I71" s="545" t="s">
        <v>584</v>
      </c>
      <c r="J71" s="547" t="s">
        <v>585</v>
      </c>
      <c r="K71" s="936"/>
      <c r="L71" s="937"/>
      <c r="M71" s="937"/>
      <c r="N71" s="938"/>
      <c r="O71" s="936"/>
      <c r="P71" s="937"/>
      <c r="Q71" s="937"/>
      <c r="R71" s="938"/>
      <c r="S71" s="936"/>
      <c r="T71" s="937"/>
      <c r="U71" s="937"/>
      <c r="V71" s="938"/>
      <c r="W71" s="936"/>
      <c r="X71" s="937"/>
      <c r="Y71" s="937"/>
      <c r="Z71" s="938"/>
      <c r="AA71" s="936"/>
      <c r="AB71" s="937"/>
      <c r="AC71" s="937"/>
      <c r="AD71" s="938"/>
      <c r="AE71" s="936"/>
      <c r="AF71" s="937"/>
      <c r="AG71" s="937"/>
      <c r="AH71" s="939"/>
      <c r="AI71" s="936"/>
      <c r="AJ71" s="938"/>
    </row>
    <row r="72" spans="1:36" ht="15" thickBot="1">
      <c r="A72" s="1882"/>
      <c r="B72" s="1884"/>
      <c r="C72" s="1883"/>
      <c r="D72" s="1913"/>
      <c r="E72" s="426">
        <v>3</v>
      </c>
      <c r="F72" s="426" t="s">
        <v>1788</v>
      </c>
      <c r="G72" s="426">
        <v>3.03</v>
      </c>
      <c r="H72" s="426" t="s">
        <v>1790</v>
      </c>
      <c r="I72" s="545" t="s">
        <v>586</v>
      </c>
      <c r="J72" s="547" t="s">
        <v>587</v>
      </c>
      <c r="K72" s="936"/>
      <c r="L72" s="937"/>
      <c r="M72" s="937"/>
      <c r="N72" s="938"/>
      <c r="O72" s="936"/>
      <c r="P72" s="937"/>
      <c r="Q72" s="937"/>
      <c r="R72" s="938"/>
      <c r="S72" s="936"/>
      <c r="T72" s="937"/>
      <c r="U72" s="937"/>
      <c r="V72" s="938"/>
      <c r="W72" s="936"/>
      <c r="X72" s="937"/>
      <c r="Y72" s="937"/>
      <c r="Z72" s="938"/>
      <c r="AA72" s="936"/>
      <c r="AB72" s="937"/>
      <c r="AC72" s="937"/>
      <c r="AD72" s="938"/>
      <c r="AE72" s="936"/>
      <c r="AF72" s="937"/>
      <c r="AG72" s="937"/>
      <c r="AH72" s="939"/>
      <c r="AI72" s="936"/>
      <c r="AJ72" s="938"/>
    </row>
    <row r="73" spans="1:36" ht="15" thickBot="1">
      <c r="A73" s="1882"/>
      <c r="B73" s="1884"/>
      <c r="C73" s="1883"/>
      <c r="D73" s="1913"/>
      <c r="E73" s="426">
        <v>3</v>
      </c>
      <c r="F73" s="426" t="s">
        <v>1788</v>
      </c>
      <c r="G73" s="426">
        <v>3.03</v>
      </c>
      <c r="H73" s="426" t="s">
        <v>1790</v>
      </c>
      <c r="I73" s="545" t="s">
        <v>588</v>
      </c>
      <c r="J73" s="547" t="s">
        <v>589</v>
      </c>
      <c r="K73" s="936"/>
      <c r="L73" s="937"/>
      <c r="M73" s="937"/>
      <c r="N73" s="938"/>
      <c r="O73" s="936"/>
      <c r="P73" s="937"/>
      <c r="Q73" s="937"/>
      <c r="R73" s="938"/>
      <c r="S73" s="936"/>
      <c r="T73" s="937"/>
      <c r="U73" s="937"/>
      <c r="V73" s="938"/>
      <c r="W73" s="936"/>
      <c r="X73" s="937"/>
      <c r="Y73" s="937"/>
      <c r="Z73" s="938"/>
      <c r="AA73" s="936"/>
      <c r="AB73" s="937"/>
      <c r="AC73" s="937"/>
      <c r="AD73" s="938"/>
      <c r="AE73" s="936"/>
      <c r="AF73" s="937"/>
      <c r="AG73" s="937"/>
      <c r="AH73" s="939"/>
      <c r="AI73" s="936"/>
      <c r="AJ73" s="938"/>
    </row>
    <row r="74" spans="1:36" ht="15" thickBot="1">
      <c r="A74" s="1882"/>
      <c r="B74" s="1884"/>
      <c r="C74" s="1883"/>
      <c r="D74" s="1913"/>
      <c r="E74" s="426">
        <v>3</v>
      </c>
      <c r="F74" s="426" t="s">
        <v>1788</v>
      </c>
      <c r="G74" s="426">
        <v>3.03</v>
      </c>
      <c r="H74" s="426" t="s">
        <v>1790</v>
      </c>
      <c r="I74" s="545" t="s">
        <v>590</v>
      </c>
      <c r="J74" s="547" t="s">
        <v>591</v>
      </c>
      <c r="K74" s="936"/>
      <c r="L74" s="937"/>
      <c r="M74" s="937"/>
      <c r="N74" s="938"/>
      <c r="O74" s="936"/>
      <c r="P74" s="937"/>
      <c r="Q74" s="937"/>
      <c r="R74" s="938"/>
      <c r="S74" s="936"/>
      <c r="T74" s="937"/>
      <c r="U74" s="937"/>
      <c r="V74" s="938"/>
      <c r="W74" s="936"/>
      <c r="X74" s="937"/>
      <c r="Y74" s="937"/>
      <c r="Z74" s="938"/>
      <c r="AA74" s="936"/>
      <c r="AB74" s="937"/>
      <c r="AC74" s="937"/>
      <c r="AD74" s="938"/>
      <c r="AE74" s="936"/>
      <c r="AF74" s="937"/>
      <c r="AG74" s="937"/>
      <c r="AH74" s="939"/>
      <c r="AI74" s="936"/>
      <c r="AJ74" s="938"/>
    </row>
    <row r="75" spans="1:36" ht="15" thickBot="1">
      <c r="A75" s="1882"/>
      <c r="B75" s="1884"/>
      <c r="C75" s="1883"/>
      <c r="D75" s="1913"/>
      <c r="E75" s="426">
        <v>3</v>
      </c>
      <c r="F75" s="426" t="s">
        <v>1788</v>
      </c>
      <c r="G75" s="426">
        <v>3.03</v>
      </c>
      <c r="H75" s="426" t="s">
        <v>1790</v>
      </c>
      <c r="I75" s="545" t="s">
        <v>592</v>
      </c>
      <c r="J75" s="547" t="s">
        <v>593</v>
      </c>
      <c r="K75" s="936"/>
      <c r="L75" s="937"/>
      <c r="M75" s="937"/>
      <c r="N75" s="938"/>
      <c r="O75" s="936"/>
      <c r="P75" s="937"/>
      <c r="Q75" s="937"/>
      <c r="R75" s="938"/>
      <c r="S75" s="936"/>
      <c r="T75" s="937"/>
      <c r="U75" s="937"/>
      <c r="V75" s="938"/>
      <c r="W75" s="936"/>
      <c r="X75" s="937"/>
      <c r="Y75" s="937"/>
      <c r="Z75" s="938"/>
      <c r="AA75" s="936"/>
      <c r="AB75" s="937"/>
      <c r="AC75" s="937"/>
      <c r="AD75" s="938"/>
      <c r="AE75" s="936"/>
      <c r="AF75" s="937"/>
      <c r="AG75" s="937"/>
      <c r="AH75" s="939"/>
      <c r="AI75" s="936"/>
      <c r="AJ75" s="938"/>
    </row>
    <row r="76" spans="1:36" ht="15" thickBot="1">
      <c r="A76" s="1882"/>
      <c r="B76" s="1884"/>
      <c r="C76" s="1883"/>
      <c r="D76" s="1913"/>
      <c r="E76" s="426">
        <v>3</v>
      </c>
      <c r="F76" s="426" t="s">
        <v>1788</v>
      </c>
      <c r="G76" s="426">
        <v>3.03</v>
      </c>
      <c r="H76" s="426" t="s">
        <v>1790</v>
      </c>
      <c r="I76" s="545" t="s">
        <v>594</v>
      </c>
      <c r="J76" s="547" t="s">
        <v>595</v>
      </c>
      <c r="K76" s="936"/>
      <c r="L76" s="937"/>
      <c r="M76" s="937"/>
      <c r="N76" s="938"/>
      <c r="O76" s="936"/>
      <c r="P76" s="937"/>
      <c r="Q76" s="937"/>
      <c r="R76" s="938"/>
      <c r="S76" s="936"/>
      <c r="T76" s="937"/>
      <c r="U76" s="937"/>
      <c r="V76" s="938"/>
      <c r="W76" s="936"/>
      <c r="X76" s="937"/>
      <c r="Y76" s="937"/>
      <c r="Z76" s="938"/>
      <c r="AA76" s="936"/>
      <c r="AB76" s="937"/>
      <c r="AC76" s="937"/>
      <c r="AD76" s="938"/>
      <c r="AE76" s="936"/>
      <c r="AF76" s="937"/>
      <c r="AG76" s="937"/>
      <c r="AH76" s="939"/>
      <c r="AI76" s="936"/>
      <c r="AJ76" s="938"/>
    </row>
    <row r="77" spans="1:36" ht="15" thickBot="1">
      <c r="A77" s="1882"/>
      <c r="B77" s="1884"/>
      <c r="C77" s="1883"/>
      <c r="D77" s="1913"/>
      <c r="E77" s="426">
        <v>3</v>
      </c>
      <c r="F77" s="426" t="s">
        <v>1788</v>
      </c>
      <c r="G77" s="426">
        <v>3.03</v>
      </c>
      <c r="H77" s="426" t="s">
        <v>1790</v>
      </c>
      <c r="I77" s="545" t="s">
        <v>596</v>
      </c>
      <c r="J77" s="547" t="s">
        <v>597</v>
      </c>
      <c r="K77" s="936"/>
      <c r="L77" s="937"/>
      <c r="M77" s="937"/>
      <c r="N77" s="938"/>
      <c r="O77" s="936"/>
      <c r="P77" s="937"/>
      <c r="Q77" s="937"/>
      <c r="R77" s="938"/>
      <c r="S77" s="936"/>
      <c r="T77" s="937"/>
      <c r="U77" s="937"/>
      <c r="V77" s="938"/>
      <c r="W77" s="936"/>
      <c r="X77" s="937"/>
      <c r="Y77" s="937"/>
      <c r="Z77" s="938"/>
      <c r="AA77" s="936"/>
      <c r="AB77" s="937"/>
      <c r="AC77" s="937"/>
      <c r="AD77" s="938"/>
      <c r="AE77" s="936"/>
      <c r="AF77" s="937"/>
      <c r="AG77" s="937"/>
      <c r="AH77" s="939"/>
      <c r="AI77" s="936"/>
      <c r="AJ77" s="938"/>
    </row>
    <row r="78" spans="1:36" ht="15" thickBot="1">
      <c r="A78" s="1882"/>
      <c r="B78" s="1884"/>
      <c r="C78" s="1883"/>
      <c r="D78" s="1913"/>
      <c r="E78" s="426">
        <v>3</v>
      </c>
      <c r="F78" s="426" t="s">
        <v>1788</v>
      </c>
      <c r="G78" s="426">
        <v>3.03</v>
      </c>
      <c r="H78" s="426" t="s">
        <v>1790</v>
      </c>
      <c r="I78" s="545" t="s">
        <v>598</v>
      </c>
      <c r="J78" s="547" t="s">
        <v>599</v>
      </c>
      <c r="K78" s="865"/>
      <c r="L78" s="889"/>
      <c r="M78" s="889"/>
      <c r="N78" s="952"/>
      <c r="O78" s="865"/>
      <c r="P78" s="889"/>
      <c r="Q78" s="889"/>
      <c r="R78" s="952"/>
      <c r="S78" s="865"/>
      <c r="T78" s="889"/>
      <c r="U78" s="889"/>
      <c r="V78" s="952"/>
      <c r="W78" s="865"/>
      <c r="X78" s="889"/>
      <c r="Y78" s="889"/>
      <c r="Z78" s="952"/>
      <c r="AA78" s="865"/>
      <c r="AB78" s="889"/>
      <c r="AC78" s="889"/>
      <c r="AD78" s="952"/>
      <c r="AE78" s="865"/>
      <c r="AF78" s="889"/>
      <c r="AG78" s="889"/>
      <c r="AH78" s="952"/>
      <c r="AI78" s="865"/>
      <c r="AJ78" s="952"/>
    </row>
    <row r="79" spans="1:36" ht="15" thickBot="1">
      <c r="A79" s="1882"/>
      <c r="B79" s="1884"/>
      <c r="C79" s="1883"/>
      <c r="D79" s="1913"/>
      <c r="E79" s="426">
        <v>3</v>
      </c>
      <c r="F79" s="426" t="s">
        <v>1788</v>
      </c>
      <c r="G79" s="426">
        <v>3.03</v>
      </c>
      <c r="H79" s="426" t="s">
        <v>1790</v>
      </c>
      <c r="I79" s="545" t="s">
        <v>604</v>
      </c>
      <c r="J79" s="547" t="s">
        <v>605</v>
      </c>
      <c r="K79" s="865"/>
      <c r="L79" s="889"/>
      <c r="M79" s="889"/>
      <c r="N79" s="952"/>
      <c r="O79" s="865"/>
      <c r="P79" s="889"/>
      <c r="Q79" s="889"/>
      <c r="R79" s="952"/>
      <c r="S79" s="865"/>
      <c r="T79" s="889"/>
      <c r="U79" s="889"/>
      <c r="V79" s="952"/>
      <c r="W79" s="865"/>
      <c r="X79" s="889"/>
      <c r="Y79" s="889"/>
      <c r="Z79" s="952"/>
      <c r="AA79" s="865"/>
      <c r="AB79" s="889"/>
      <c r="AC79" s="889"/>
      <c r="AD79" s="952"/>
      <c r="AE79" s="865"/>
      <c r="AF79" s="889"/>
      <c r="AG79" s="889"/>
      <c r="AH79" s="952"/>
      <c r="AI79" s="865"/>
      <c r="AJ79" s="952"/>
    </row>
    <row r="80" spans="1:36" ht="15" thickBot="1">
      <c r="A80" s="1882"/>
      <c r="B80" s="1884"/>
      <c r="C80" s="1883"/>
      <c r="D80" s="1913"/>
      <c r="E80" s="426">
        <v>3</v>
      </c>
      <c r="F80" s="426" t="s">
        <v>1788</v>
      </c>
      <c r="G80" s="426">
        <v>3.03</v>
      </c>
      <c r="H80" s="426" t="s">
        <v>1790</v>
      </c>
      <c r="I80" s="545" t="s">
        <v>606</v>
      </c>
      <c r="J80" s="547" t="s">
        <v>607</v>
      </c>
      <c r="K80" s="865"/>
      <c r="L80" s="889"/>
      <c r="M80" s="889"/>
      <c r="N80" s="952"/>
      <c r="O80" s="865"/>
      <c r="P80" s="889"/>
      <c r="Q80" s="889"/>
      <c r="R80" s="952"/>
      <c r="S80" s="865"/>
      <c r="T80" s="889"/>
      <c r="U80" s="889"/>
      <c r="V80" s="952"/>
      <c r="W80" s="865"/>
      <c r="X80" s="889"/>
      <c r="Y80" s="889"/>
      <c r="Z80" s="952"/>
      <c r="AA80" s="865"/>
      <c r="AB80" s="889"/>
      <c r="AC80" s="889"/>
      <c r="AD80" s="952"/>
      <c r="AE80" s="865"/>
      <c r="AF80" s="889"/>
      <c r="AG80" s="889"/>
      <c r="AH80" s="952"/>
      <c r="AI80" s="865"/>
      <c r="AJ80" s="952"/>
    </row>
    <row r="81" spans="1:36" ht="15" thickBot="1">
      <c r="A81" s="1882"/>
      <c r="B81" s="1884"/>
      <c r="C81" s="1883"/>
      <c r="D81" s="1913"/>
      <c r="E81" s="426">
        <v>3</v>
      </c>
      <c r="F81" s="426" t="s">
        <v>1788</v>
      </c>
      <c r="G81" s="426">
        <v>3.03</v>
      </c>
      <c r="H81" s="426" t="s">
        <v>1790</v>
      </c>
      <c r="I81" s="545" t="s">
        <v>608</v>
      </c>
      <c r="J81" s="547" t="s">
        <v>609</v>
      </c>
      <c r="K81" s="865"/>
      <c r="L81" s="889"/>
      <c r="M81" s="889"/>
      <c r="N81" s="952"/>
      <c r="O81" s="865"/>
      <c r="P81" s="889"/>
      <c r="Q81" s="889"/>
      <c r="R81" s="952"/>
      <c r="S81" s="865"/>
      <c r="T81" s="889"/>
      <c r="U81" s="889"/>
      <c r="V81" s="952"/>
      <c r="W81" s="865"/>
      <c r="X81" s="889"/>
      <c r="Y81" s="889"/>
      <c r="Z81" s="952"/>
      <c r="AA81" s="865"/>
      <c r="AB81" s="889"/>
      <c r="AC81" s="889"/>
      <c r="AD81" s="952"/>
      <c r="AE81" s="865"/>
      <c r="AF81" s="889"/>
      <c r="AG81" s="889"/>
      <c r="AH81" s="952"/>
      <c r="AI81" s="865"/>
      <c r="AJ81" s="952"/>
    </row>
    <row r="82" spans="1:36" ht="15" thickBot="1">
      <c r="A82" s="1882"/>
      <c r="B82" s="1884"/>
      <c r="C82" s="1883"/>
      <c r="D82" s="1913"/>
      <c r="E82" s="426">
        <v>3</v>
      </c>
      <c r="F82" s="426" t="s">
        <v>1788</v>
      </c>
      <c r="G82" s="426">
        <v>3.03</v>
      </c>
      <c r="H82" s="426" t="s">
        <v>1790</v>
      </c>
      <c r="I82" s="545" t="s">
        <v>610</v>
      </c>
      <c r="J82" s="547" t="s">
        <v>611</v>
      </c>
      <c r="K82" s="865"/>
      <c r="L82" s="889"/>
      <c r="M82" s="889"/>
      <c r="N82" s="952"/>
      <c r="O82" s="865"/>
      <c r="P82" s="889"/>
      <c r="Q82" s="889"/>
      <c r="R82" s="952"/>
      <c r="S82" s="865"/>
      <c r="T82" s="889"/>
      <c r="U82" s="889"/>
      <c r="V82" s="952"/>
      <c r="W82" s="865"/>
      <c r="X82" s="889"/>
      <c r="Y82" s="889"/>
      <c r="Z82" s="952"/>
      <c r="AA82" s="865"/>
      <c r="AB82" s="889"/>
      <c r="AC82" s="889"/>
      <c r="AD82" s="952"/>
      <c r="AE82" s="865"/>
      <c r="AF82" s="889"/>
      <c r="AG82" s="889"/>
      <c r="AH82" s="952"/>
      <c r="AI82" s="865"/>
      <c r="AJ82" s="952"/>
    </row>
    <row r="83" spans="1:36" ht="15" thickBot="1">
      <c r="A83" s="1882"/>
      <c r="B83" s="1884"/>
      <c r="C83" s="1883"/>
      <c r="D83" s="1913"/>
      <c r="E83" s="426">
        <v>3</v>
      </c>
      <c r="F83" s="426" t="s">
        <v>1788</v>
      </c>
      <c r="G83" s="426">
        <v>3.03</v>
      </c>
      <c r="H83" s="426" t="s">
        <v>1790</v>
      </c>
      <c r="I83" s="545" t="s">
        <v>612</v>
      </c>
      <c r="J83" s="547" t="s">
        <v>613</v>
      </c>
      <c r="K83" s="865"/>
      <c r="L83" s="889"/>
      <c r="M83" s="889"/>
      <c r="N83" s="952"/>
      <c r="O83" s="865"/>
      <c r="P83" s="889"/>
      <c r="Q83" s="889"/>
      <c r="R83" s="952"/>
      <c r="S83" s="865"/>
      <c r="T83" s="889"/>
      <c r="U83" s="889"/>
      <c r="V83" s="952"/>
      <c r="W83" s="865"/>
      <c r="X83" s="889"/>
      <c r="Y83" s="889"/>
      <c r="Z83" s="952"/>
      <c r="AA83" s="865"/>
      <c r="AB83" s="889"/>
      <c r="AC83" s="889"/>
      <c r="AD83" s="952"/>
      <c r="AE83" s="865"/>
      <c r="AF83" s="889"/>
      <c r="AG83" s="889"/>
      <c r="AH83" s="952"/>
      <c r="AI83" s="865"/>
      <c r="AJ83" s="952"/>
    </row>
    <row r="84" spans="1:36" ht="15" thickBot="1">
      <c r="A84" s="1882"/>
      <c r="B84" s="1884"/>
      <c r="C84" s="1883"/>
      <c r="D84" s="1913"/>
      <c r="E84" s="426">
        <v>3</v>
      </c>
      <c r="F84" s="426" t="s">
        <v>1788</v>
      </c>
      <c r="G84" s="426">
        <v>3.03</v>
      </c>
      <c r="H84" s="426" t="s">
        <v>1790</v>
      </c>
      <c r="I84" s="545" t="s">
        <v>614</v>
      </c>
      <c r="J84" s="547" t="s">
        <v>615</v>
      </c>
      <c r="K84" s="865"/>
      <c r="L84" s="889"/>
      <c r="M84" s="889"/>
      <c r="N84" s="952"/>
      <c r="O84" s="865"/>
      <c r="P84" s="889"/>
      <c r="Q84" s="889"/>
      <c r="R84" s="952"/>
      <c r="S84" s="865"/>
      <c r="T84" s="889"/>
      <c r="U84" s="889"/>
      <c r="V84" s="952"/>
      <c r="W84" s="865"/>
      <c r="X84" s="889"/>
      <c r="Y84" s="889"/>
      <c r="Z84" s="952"/>
      <c r="AA84" s="865"/>
      <c r="AB84" s="889"/>
      <c r="AC84" s="889"/>
      <c r="AD84" s="952"/>
      <c r="AE84" s="865"/>
      <c r="AF84" s="889"/>
      <c r="AG84" s="889"/>
      <c r="AH84" s="952"/>
      <c r="AI84" s="865"/>
      <c r="AJ84" s="952"/>
    </row>
    <row r="85" spans="1:36" ht="15" thickBot="1">
      <c r="A85" s="1882"/>
      <c r="B85" s="1884"/>
      <c r="C85" s="1883"/>
      <c r="D85" s="1913"/>
      <c r="E85" s="426">
        <v>3</v>
      </c>
      <c r="F85" s="426" t="s">
        <v>1788</v>
      </c>
      <c r="G85" s="426">
        <v>3.03</v>
      </c>
      <c r="H85" s="426" t="s">
        <v>1790</v>
      </c>
      <c r="I85" s="545" t="s">
        <v>616</v>
      </c>
      <c r="J85" s="547" t="s">
        <v>617</v>
      </c>
      <c r="K85" s="865"/>
      <c r="L85" s="889"/>
      <c r="M85" s="889"/>
      <c r="N85" s="952"/>
      <c r="O85" s="865"/>
      <c r="P85" s="889"/>
      <c r="Q85" s="889"/>
      <c r="R85" s="952"/>
      <c r="S85" s="865"/>
      <c r="T85" s="889"/>
      <c r="U85" s="889"/>
      <c r="V85" s="952"/>
      <c r="W85" s="865"/>
      <c r="X85" s="889"/>
      <c r="Y85" s="889"/>
      <c r="Z85" s="952"/>
      <c r="AA85" s="865"/>
      <c r="AB85" s="889"/>
      <c r="AC85" s="889"/>
      <c r="AD85" s="952"/>
      <c r="AE85" s="865"/>
      <c r="AF85" s="889"/>
      <c r="AG85" s="889"/>
      <c r="AH85" s="952"/>
      <c r="AI85" s="865"/>
      <c r="AJ85" s="952"/>
    </row>
    <row r="86" spans="1:36" ht="15" thickBot="1">
      <c r="A86" s="1882"/>
      <c r="B86" s="1884"/>
      <c r="C86" s="1883"/>
      <c r="D86" s="1913"/>
      <c r="E86" s="426">
        <v>3</v>
      </c>
      <c r="F86" s="426" t="s">
        <v>1788</v>
      </c>
      <c r="G86" s="426">
        <v>3.03</v>
      </c>
      <c r="H86" s="426" t="s">
        <v>1790</v>
      </c>
      <c r="I86" s="545" t="s">
        <v>618</v>
      </c>
      <c r="J86" s="547" t="s">
        <v>619</v>
      </c>
      <c r="K86" s="865"/>
      <c r="L86" s="889"/>
      <c r="M86" s="889"/>
      <c r="N86" s="952"/>
      <c r="O86" s="865"/>
      <c r="P86" s="889"/>
      <c r="Q86" s="889"/>
      <c r="R86" s="952"/>
      <c r="S86" s="865"/>
      <c r="T86" s="889"/>
      <c r="U86" s="889"/>
      <c r="V86" s="952"/>
      <c r="W86" s="865"/>
      <c r="X86" s="889"/>
      <c r="Y86" s="889"/>
      <c r="Z86" s="952"/>
      <c r="AA86" s="865"/>
      <c r="AB86" s="889"/>
      <c r="AC86" s="889"/>
      <c r="AD86" s="952"/>
      <c r="AE86" s="865"/>
      <c r="AF86" s="889"/>
      <c r="AG86" s="889"/>
      <c r="AH86" s="952"/>
      <c r="AI86" s="865"/>
      <c r="AJ86" s="952"/>
    </row>
    <row r="87" spans="1:36" ht="15" thickBot="1">
      <c r="A87" s="1882"/>
      <c r="B87" s="1884"/>
      <c r="C87" s="1883"/>
      <c r="D87" s="1913"/>
      <c r="E87" s="426">
        <v>3</v>
      </c>
      <c r="F87" s="426" t="s">
        <v>1788</v>
      </c>
      <c r="G87" s="426">
        <v>3.03</v>
      </c>
      <c r="H87" s="426" t="s">
        <v>1790</v>
      </c>
      <c r="I87" s="545" t="s">
        <v>620</v>
      </c>
      <c r="J87" s="547" t="s">
        <v>621</v>
      </c>
      <c r="K87" s="865"/>
      <c r="L87" s="889"/>
      <c r="M87" s="889"/>
      <c r="N87" s="952"/>
      <c r="O87" s="865"/>
      <c r="P87" s="889"/>
      <c r="Q87" s="889"/>
      <c r="R87" s="952"/>
      <c r="S87" s="865"/>
      <c r="T87" s="889"/>
      <c r="U87" s="889"/>
      <c r="V87" s="952"/>
      <c r="W87" s="865"/>
      <c r="X87" s="889"/>
      <c r="Y87" s="889"/>
      <c r="Z87" s="952"/>
      <c r="AA87" s="865"/>
      <c r="AB87" s="889"/>
      <c r="AC87" s="889"/>
      <c r="AD87" s="952"/>
      <c r="AE87" s="865"/>
      <c r="AF87" s="889"/>
      <c r="AG87" s="889"/>
      <c r="AH87" s="952"/>
      <c r="AI87" s="865"/>
      <c r="AJ87" s="952"/>
    </row>
    <row r="88" spans="1:36" ht="15" thickBot="1">
      <c r="A88" s="1882"/>
      <c r="B88" s="1884"/>
      <c r="C88" s="1883"/>
      <c r="D88" s="1913"/>
      <c r="E88" s="426">
        <v>3</v>
      </c>
      <c r="F88" s="426" t="s">
        <v>1788</v>
      </c>
      <c r="G88" s="426">
        <v>3.03</v>
      </c>
      <c r="H88" s="426" t="s">
        <v>1790</v>
      </c>
      <c r="I88" s="545" t="s">
        <v>622</v>
      </c>
      <c r="J88" s="547" t="s">
        <v>623</v>
      </c>
      <c r="K88" s="865"/>
      <c r="L88" s="889"/>
      <c r="M88" s="889"/>
      <c r="N88" s="952"/>
      <c r="O88" s="865"/>
      <c r="P88" s="889"/>
      <c r="Q88" s="889"/>
      <c r="R88" s="952"/>
      <c r="S88" s="865"/>
      <c r="T88" s="889"/>
      <c r="U88" s="889"/>
      <c r="V88" s="952"/>
      <c r="W88" s="865"/>
      <c r="X88" s="889"/>
      <c r="Y88" s="889"/>
      <c r="Z88" s="952"/>
      <c r="AA88" s="865"/>
      <c r="AB88" s="889"/>
      <c r="AC88" s="889"/>
      <c r="AD88" s="952"/>
      <c r="AE88" s="865"/>
      <c r="AF88" s="889"/>
      <c r="AG88" s="889"/>
      <c r="AH88" s="952"/>
      <c r="AI88" s="865"/>
      <c r="AJ88" s="952"/>
    </row>
    <row r="89" spans="1:36" ht="15" thickBot="1">
      <c r="A89" s="1882"/>
      <c r="B89" s="1884"/>
      <c r="C89" s="1883"/>
      <c r="D89" s="1913"/>
      <c r="E89" s="426">
        <v>3</v>
      </c>
      <c r="F89" s="426" t="s">
        <v>1788</v>
      </c>
      <c r="G89" s="426">
        <v>3.03</v>
      </c>
      <c r="H89" s="426" t="s">
        <v>1790</v>
      </c>
      <c r="I89" s="545" t="s">
        <v>624</v>
      </c>
      <c r="J89" s="547" t="s">
        <v>625</v>
      </c>
      <c r="K89" s="865"/>
      <c r="L89" s="889"/>
      <c r="M89" s="889"/>
      <c r="N89" s="952"/>
      <c r="O89" s="865"/>
      <c r="P89" s="889"/>
      <c r="Q89" s="889"/>
      <c r="R89" s="952"/>
      <c r="S89" s="865"/>
      <c r="T89" s="889"/>
      <c r="U89" s="889"/>
      <c r="V89" s="952"/>
      <c r="W89" s="865"/>
      <c r="X89" s="889"/>
      <c r="Y89" s="889"/>
      <c r="Z89" s="952"/>
      <c r="AA89" s="865"/>
      <c r="AB89" s="889"/>
      <c r="AC89" s="889"/>
      <c r="AD89" s="952"/>
      <c r="AE89" s="865"/>
      <c r="AF89" s="889"/>
      <c r="AG89" s="889"/>
      <c r="AH89" s="952"/>
      <c r="AI89" s="865"/>
      <c r="AJ89" s="952"/>
    </row>
    <row r="90" spans="1:36" ht="15" thickBot="1">
      <c r="A90" s="1882"/>
      <c r="B90" s="1884"/>
      <c r="C90" s="1883"/>
      <c r="D90" s="1913"/>
      <c r="E90" s="426">
        <v>3</v>
      </c>
      <c r="F90" s="426" t="s">
        <v>1788</v>
      </c>
      <c r="G90" s="426">
        <v>3.03</v>
      </c>
      <c r="H90" s="426" t="s">
        <v>1790</v>
      </c>
      <c r="I90" s="545" t="s">
        <v>626</v>
      </c>
      <c r="J90" s="547" t="s">
        <v>627</v>
      </c>
      <c r="K90" s="865"/>
      <c r="L90" s="889"/>
      <c r="M90" s="889"/>
      <c r="N90" s="952"/>
      <c r="O90" s="865"/>
      <c r="P90" s="889"/>
      <c r="Q90" s="889"/>
      <c r="R90" s="952"/>
      <c r="S90" s="865"/>
      <c r="T90" s="889"/>
      <c r="U90" s="889"/>
      <c r="V90" s="952"/>
      <c r="W90" s="865"/>
      <c r="X90" s="889"/>
      <c r="Y90" s="889"/>
      <c r="Z90" s="952"/>
      <c r="AA90" s="865"/>
      <c r="AB90" s="889"/>
      <c r="AC90" s="889"/>
      <c r="AD90" s="952"/>
      <c r="AE90" s="865"/>
      <c r="AF90" s="889"/>
      <c r="AG90" s="889"/>
      <c r="AH90" s="952"/>
      <c r="AI90" s="865"/>
      <c r="AJ90" s="952"/>
    </row>
    <row r="91" spans="1:36" ht="15" thickBot="1">
      <c r="A91" s="1882"/>
      <c r="B91" s="1884"/>
      <c r="C91" s="1883"/>
      <c r="D91" s="1913"/>
      <c r="E91" s="426">
        <v>3</v>
      </c>
      <c r="F91" s="426" t="s">
        <v>1788</v>
      </c>
      <c r="G91" s="426">
        <v>3.03</v>
      </c>
      <c r="H91" s="426" t="s">
        <v>1790</v>
      </c>
      <c r="I91" s="545" t="s">
        <v>628</v>
      </c>
      <c r="J91" s="547" t="s">
        <v>629</v>
      </c>
      <c r="K91" s="865"/>
      <c r="L91" s="889"/>
      <c r="M91" s="889"/>
      <c r="N91" s="952"/>
      <c r="O91" s="865"/>
      <c r="P91" s="889"/>
      <c r="Q91" s="889"/>
      <c r="R91" s="952"/>
      <c r="S91" s="865"/>
      <c r="T91" s="889"/>
      <c r="U91" s="889"/>
      <c r="V91" s="952"/>
      <c r="W91" s="865"/>
      <c r="X91" s="889"/>
      <c r="Y91" s="889"/>
      <c r="Z91" s="952"/>
      <c r="AA91" s="865"/>
      <c r="AB91" s="889"/>
      <c r="AC91" s="889"/>
      <c r="AD91" s="952"/>
      <c r="AE91" s="865"/>
      <c r="AF91" s="889"/>
      <c r="AG91" s="889"/>
      <c r="AH91" s="952"/>
      <c r="AI91" s="865"/>
      <c r="AJ91" s="952"/>
    </row>
    <row r="92" spans="1:36" ht="15" thickBot="1">
      <c r="A92" s="1882"/>
      <c r="B92" s="1884"/>
      <c r="C92" s="1883"/>
      <c r="D92" s="1913"/>
      <c r="E92" s="426">
        <v>3</v>
      </c>
      <c r="F92" s="426" t="s">
        <v>1788</v>
      </c>
      <c r="G92" s="426">
        <v>3.03</v>
      </c>
      <c r="H92" s="426" t="s">
        <v>1790</v>
      </c>
      <c r="I92" s="545" t="s">
        <v>630</v>
      </c>
      <c r="J92" s="547" t="s">
        <v>631</v>
      </c>
      <c r="K92" s="865"/>
      <c r="L92" s="889"/>
      <c r="M92" s="889"/>
      <c r="N92" s="952"/>
      <c r="O92" s="865"/>
      <c r="P92" s="889"/>
      <c r="Q92" s="889"/>
      <c r="R92" s="952"/>
      <c r="S92" s="865"/>
      <c r="T92" s="889"/>
      <c r="U92" s="889"/>
      <c r="V92" s="952"/>
      <c r="W92" s="865"/>
      <c r="X92" s="889"/>
      <c r="Y92" s="889"/>
      <c r="Z92" s="952"/>
      <c r="AA92" s="865"/>
      <c r="AB92" s="889"/>
      <c r="AC92" s="889"/>
      <c r="AD92" s="952"/>
      <c r="AE92" s="865"/>
      <c r="AF92" s="889"/>
      <c r="AG92" s="889"/>
      <c r="AH92" s="952"/>
      <c r="AI92" s="865"/>
      <c r="AJ92" s="952"/>
    </row>
    <row r="93" spans="1:36" ht="15" thickBot="1">
      <c r="A93" s="1882"/>
      <c r="B93" s="1884"/>
      <c r="C93" s="1883"/>
      <c r="D93" s="1913"/>
      <c r="E93" s="426">
        <v>3</v>
      </c>
      <c r="F93" s="426" t="s">
        <v>1788</v>
      </c>
      <c r="G93" s="426">
        <v>3.03</v>
      </c>
      <c r="H93" s="426" t="s">
        <v>1790</v>
      </c>
      <c r="I93" s="545" t="s">
        <v>632</v>
      </c>
      <c r="J93" s="547" t="s">
        <v>633</v>
      </c>
      <c r="K93" s="865"/>
      <c r="L93" s="889"/>
      <c r="M93" s="889"/>
      <c r="N93" s="952"/>
      <c r="O93" s="865"/>
      <c r="P93" s="889"/>
      <c r="Q93" s="889"/>
      <c r="R93" s="952"/>
      <c r="S93" s="865"/>
      <c r="T93" s="889"/>
      <c r="U93" s="889"/>
      <c r="V93" s="952"/>
      <c r="W93" s="865"/>
      <c r="X93" s="889"/>
      <c r="Y93" s="889"/>
      <c r="Z93" s="952"/>
      <c r="AA93" s="865"/>
      <c r="AB93" s="889"/>
      <c r="AC93" s="889"/>
      <c r="AD93" s="952"/>
      <c r="AE93" s="865"/>
      <c r="AF93" s="889"/>
      <c r="AG93" s="889"/>
      <c r="AH93" s="952"/>
      <c r="AI93" s="865"/>
      <c r="AJ93" s="952"/>
    </row>
    <row r="94" spans="1:36" ht="15" thickBot="1">
      <c r="A94" s="1882"/>
      <c r="B94" s="1884"/>
      <c r="C94" s="1883"/>
      <c r="D94" s="1913"/>
      <c r="E94" s="426">
        <v>3</v>
      </c>
      <c r="F94" s="426" t="s">
        <v>1788</v>
      </c>
      <c r="G94" s="426">
        <v>3.03</v>
      </c>
      <c r="H94" s="426" t="s">
        <v>1790</v>
      </c>
      <c r="I94" s="545" t="s">
        <v>634</v>
      </c>
      <c r="J94" s="547" t="s">
        <v>635</v>
      </c>
      <c r="K94" s="865"/>
      <c r="L94" s="889"/>
      <c r="M94" s="889"/>
      <c r="N94" s="952"/>
      <c r="O94" s="865"/>
      <c r="P94" s="889"/>
      <c r="Q94" s="889"/>
      <c r="R94" s="952"/>
      <c r="S94" s="865"/>
      <c r="T94" s="889"/>
      <c r="U94" s="889"/>
      <c r="V94" s="952"/>
      <c r="W94" s="865"/>
      <c r="X94" s="889"/>
      <c r="Y94" s="889"/>
      <c r="Z94" s="952"/>
      <c r="AA94" s="865"/>
      <c r="AB94" s="889"/>
      <c r="AC94" s="889"/>
      <c r="AD94" s="952"/>
      <c r="AE94" s="865"/>
      <c r="AF94" s="889"/>
      <c r="AG94" s="889"/>
      <c r="AH94" s="952"/>
      <c r="AI94" s="865"/>
      <c r="AJ94" s="952"/>
    </row>
    <row r="95" spans="1:36" ht="15" thickBot="1">
      <c r="A95" s="1882"/>
      <c r="B95" s="1884"/>
      <c r="C95" s="1883"/>
      <c r="D95" s="1913"/>
      <c r="E95" s="426">
        <v>3</v>
      </c>
      <c r="F95" s="426" t="s">
        <v>1788</v>
      </c>
      <c r="G95" s="426">
        <v>3.03</v>
      </c>
      <c r="H95" s="426" t="s">
        <v>1790</v>
      </c>
      <c r="I95" s="545" t="s">
        <v>636</v>
      </c>
      <c r="J95" s="547" t="s">
        <v>637</v>
      </c>
      <c r="K95" s="865"/>
      <c r="L95" s="889"/>
      <c r="M95" s="889"/>
      <c r="N95" s="952"/>
      <c r="O95" s="865"/>
      <c r="P95" s="889"/>
      <c r="Q95" s="889"/>
      <c r="R95" s="952"/>
      <c r="S95" s="865"/>
      <c r="T95" s="889"/>
      <c r="U95" s="889"/>
      <c r="V95" s="952"/>
      <c r="W95" s="865"/>
      <c r="X95" s="889"/>
      <c r="Y95" s="889"/>
      <c r="Z95" s="952"/>
      <c r="AA95" s="865"/>
      <c r="AB95" s="889"/>
      <c r="AC95" s="889"/>
      <c r="AD95" s="952"/>
      <c r="AE95" s="865"/>
      <c r="AF95" s="889"/>
      <c r="AG95" s="889"/>
      <c r="AH95" s="952"/>
      <c r="AI95" s="865"/>
      <c r="AJ95" s="952"/>
    </row>
    <row r="96" spans="1:36" ht="15" thickBot="1">
      <c r="A96" s="1882"/>
      <c r="B96" s="1884"/>
      <c r="C96" s="1883"/>
      <c r="D96" s="1913"/>
      <c r="E96" s="426">
        <v>3</v>
      </c>
      <c r="F96" s="426" t="s">
        <v>1788</v>
      </c>
      <c r="G96" s="426">
        <v>3.03</v>
      </c>
      <c r="H96" s="426" t="s">
        <v>1790</v>
      </c>
      <c r="I96" s="545" t="s">
        <v>638</v>
      </c>
      <c r="J96" s="547" t="s">
        <v>639</v>
      </c>
      <c r="K96" s="865"/>
      <c r="L96" s="889"/>
      <c r="M96" s="889"/>
      <c r="N96" s="952"/>
      <c r="O96" s="865"/>
      <c r="P96" s="889"/>
      <c r="Q96" s="889"/>
      <c r="R96" s="952"/>
      <c r="S96" s="865"/>
      <c r="T96" s="889"/>
      <c r="U96" s="889"/>
      <c r="V96" s="952"/>
      <c r="W96" s="865"/>
      <c r="X96" s="889"/>
      <c r="Y96" s="889"/>
      <c r="Z96" s="952"/>
      <c r="AA96" s="865"/>
      <c r="AB96" s="889"/>
      <c r="AC96" s="889"/>
      <c r="AD96" s="952"/>
      <c r="AE96" s="865"/>
      <c r="AF96" s="889"/>
      <c r="AG96" s="889"/>
      <c r="AH96" s="952"/>
      <c r="AI96" s="865"/>
      <c r="AJ96" s="952"/>
    </row>
    <row r="97" spans="1:36" ht="15" thickBot="1">
      <c r="A97" s="1882"/>
      <c r="B97" s="1884"/>
      <c r="C97" s="1883"/>
      <c r="D97" s="1913"/>
      <c r="E97" s="426">
        <v>3</v>
      </c>
      <c r="F97" s="426" t="s">
        <v>1788</v>
      </c>
      <c r="G97" s="426">
        <v>3.03</v>
      </c>
      <c r="H97" s="426" t="s">
        <v>1790</v>
      </c>
      <c r="I97" s="545" t="s">
        <v>640</v>
      </c>
      <c r="J97" s="547" t="s">
        <v>641</v>
      </c>
      <c r="K97" s="865"/>
      <c r="L97" s="889"/>
      <c r="M97" s="889"/>
      <c r="N97" s="952"/>
      <c r="O97" s="865"/>
      <c r="P97" s="889"/>
      <c r="Q97" s="889"/>
      <c r="R97" s="952"/>
      <c r="S97" s="865"/>
      <c r="T97" s="889"/>
      <c r="U97" s="889"/>
      <c r="V97" s="952"/>
      <c r="W97" s="865"/>
      <c r="X97" s="889"/>
      <c r="Y97" s="889"/>
      <c r="Z97" s="952"/>
      <c r="AA97" s="865"/>
      <c r="AB97" s="889"/>
      <c r="AC97" s="889"/>
      <c r="AD97" s="952"/>
      <c r="AE97" s="865"/>
      <c r="AF97" s="889"/>
      <c r="AG97" s="889"/>
      <c r="AH97" s="952"/>
      <c r="AI97" s="865"/>
      <c r="AJ97" s="952"/>
    </row>
    <row r="98" spans="1:36" ht="15" thickBot="1">
      <c r="A98" s="1882"/>
      <c r="B98" s="1884"/>
      <c r="C98" s="1883"/>
      <c r="D98" s="1913"/>
      <c r="E98" s="426">
        <v>3</v>
      </c>
      <c r="F98" s="426" t="s">
        <v>1788</v>
      </c>
      <c r="G98" s="426">
        <v>3.03</v>
      </c>
      <c r="H98" s="426" t="s">
        <v>1790</v>
      </c>
      <c r="I98" s="545" t="s">
        <v>642</v>
      </c>
      <c r="J98" s="547" t="s">
        <v>643</v>
      </c>
      <c r="K98" s="865"/>
      <c r="L98" s="889"/>
      <c r="M98" s="889"/>
      <c r="N98" s="952"/>
      <c r="O98" s="865"/>
      <c r="P98" s="889"/>
      <c r="Q98" s="889"/>
      <c r="R98" s="952"/>
      <c r="S98" s="865"/>
      <c r="T98" s="889"/>
      <c r="U98" s="889"/>
      <c r="V98" s="952"/>
      <c r="W98" s="865"/>
      <c r="X98" s="889"/>
      <c r="Y98" s="889"/>
      <c r="Z98" s="952"/>
      <c r="AA98" s="865"/>
      <c r="AB98" s="889"/>
      <c r="AC98" s="889"/>
      <c r="AD98" s="952"/>
      <c r="AE98" s="865"/>
      <c r="AF98" s="889"/>
      <c r="AG98" s="889"/>
      <c r="AH98" s="952"/>
      <c r="AI98" s="865"/>
      <c r="AJ98" s="952"/>
    </row>
    <row r="99" spans="1:36" ht="15" thickBot="1">
      <c r="A99" s="1882"/>
      <c r="B99" s="1884"/>
      <c r="C99" s="1883"/>
      <c r="D99" s="1913"/>
      <c r="E99" s="426">
        <v>3</v>
      </c>
      <c r="F99" s="426" t="s">
        <v>1788</v>
      </c>
      <c r="G99" s="426">
        <v>3.03</v>
      </c>
      <c r="H99" s="426" t="s">
        <v>1790</v>
      </c>
      <c r="I99" s="545" t="s">
        <v>644</v>
      </c>
      <c r="J99" s="547" t="s">
        <v>645</v>
      </c>
      <c r="K99" s="865"/>
      <c r="L99" s="889"/>
      <c r="M99" s="889"/>
      <c r="N99" s="952"/>
      <c r="O99" s="865"/>
      <c r="P99" s="889"/>
      <c r="Q99" s="889"/>
      <c r="R99" s="952"/>
      <c r="S99" s="865"/>
      <c r="T99" s="889"/>
      <c r="U99" s="889"/>
      <c r="V99" s="952"/>
      <c r="W99" s="865"/>
      <c r="X99" s="889"/>
      <c r="Y99" s="889"/>
      <c r="Z99" s="952"/>
      <c r="AA99" s="865"/>
      <c r="AB99" s="889"/>
      <c r="AC99" s="889"/>
      <c r="AD99" s="952"/>
      <c r="AE99" s="865"/>
      <c r="AF99" s="889"/>
      <c r="AG99" s="889"/>
      <c r="AH99" s="952"/>
      <c r="AI99" s="865"/>
      <c r="AJ99" s="952"/>
    </row>
    <row r="100" spans="1:36" ht="15" thickBot="1">
      <c r="A100" s="1882"/>
      <c r="B100" s="1884"/>
      <c r="C100" s="1883"/>
      <c r="D100" s="1913"/>
      <c r="E100" s="426">
        <v>3</v>
      </c>
      <c r="F100" s="426" t="s">
        <v>1788</v>
      </c>
      <c r="G100" s="426">
        <v>3.03</v>
      </c>
      <c r="H100" s="426" t="s">
        <v>1790</v>
      </c>
      <c r="I100" s="545" t="s">
        <v>646</v>
      </c>
      <c r="J100" s="547" t="s">
        <v>647</v>
      </c>
      <c r="K100" s="865"/>
      <c r="L100" s="889"/>
      <c r="M100" s="889"/>
      <c r="N100" s="952"/>
      <c r="O100" s="865"/>
      <c r="P100" s="889"/>
      <c r="Q100" s="889"/>
      <c r="R100" s="952"/>
      <c r="S100" s="865"/>
      <c r="T100" s="889"/>
      <c r="U100" s="889"/>
      <c r="V100" s="952"/>
      <c r="W100" s="865"/>
      <c r="X100" s="889"/>
      <c r="Y100" s="889"/>
      <c r="Z100" s="952"/>
      <c r="AA100" s="865"/>
      <c r="AB100" s="889"/>
      <c r="AC100" s="889"/>
      <c r="AD100" s="952"/>
      <c r="AE100" s="865"/>
      <c r="AF100" s="889"/>
      <c r="AG100" s="889"/>
      <c r="AH100" s="952"/>
      <c r="AI100" s="865"/>
      <c r="AJ100" s="952"/>
    </row>
    <row r="101" spans="1:36" ht="15" thickBot="1">
      <c r="A101" s="1882"/>
      <c r="B101" s="1884"/>
      <c r="C101" s="1883"/>
      <c r="D101" s="1913"/>
      <c r="E101" s="426">
        <v>3</v>
      </c>
      <c r="F101" s="426" t="s">
        <v>1788</v>
      </c>
      <c r="G101" s="426">
        <v>3.03</v>
      </c>
      <c r="H101" s="426" t="s">
        <v>1790</v>
      </c>
      <c r="I101" s="545" t="s">
        <v>648</v>
      </c>
      <c r="J101" s="547" t="s">
        <v>649</v>
      </c>
      <c r="K101" s="865"/>
      <c r="L101" s="889"/>
      <c r="M101" s="889"/>
      <c r="N101" s="952"/>
      <c r="O101" s="865"/>
      <c r="P101" s="889"/>
      <c r="Q101" s="889"/>
      <c r="R101" s="952"/>
      <c r="S101" s="865"/>
      <c r="T101" s="889"/>
      <c r="U101" s="889"/>
      <c r="V101" s="952"/>
      <c r="W101" s="865"/>
      <c r="X101" s="889"/>
      <c r="Y101" s="889"/>
      <c r="Z101" s="952"/>
      <c r="AA101" s="865"/>
      <c r="AB101" s="889"/>
      <c r="AC101" s="889"/>
      <c r="AD101" s="952"/>
      <c r="AE101" s="865"/>
      <c r="AF101" s="889"/>
      <c r="AG101" s="889"/>
      <c r="AH101" s="952"/>
      <c r="AI101" s="865"/>
      <c r="AJ101" s="952"/>
    </row>
    <row r="102" spans="1:36" ht="15" thickBot="1">
      <c r="A102" s="1882"/>
      <c r="B102" s="1884"/>
      <c r="C102" s="1883"/>
      <c r="D102" s="1913"/>
      <c r="E102" s="426">
        <v>3</v>
      </c>
      <c r="F102" s="426" t="s">
        <v>1788</v>
      </c>
      <c r="G102" s="426">
        <v>3.03</v>
      </c>
      <c r="H102" s="426" t="s">
        <v>1790</v>
      </c>
      <c r="I102" s="545" t="s">
        <v>650</v>
      </c>
      <c r="J102" s="547" t="s">
        <v>651</v>
      </c>
      <c r="K102" s="865"/>
      <c r="L102" s="889"/>
      <c r="M102" s="889"/>
      <c r="N102" s="952"/>
      <c r="O102" s="865"/>
      <c r="P102" s="889"/>
      <c r="Q102" s="889"/>
      <c r="R102" s="952"/>
      <c r="S102" s="865"/>
      <c r="T102" s="889"/>
      <c r="U102" s="889"/>
      <c r="V102" s="952"/>
      <c r="W102" s="865"/>
      <c r="X102" s="889"/>
      <c r="Y102" s="889"/>
      <c r="Z102" s="952"/>
      <c r="AA102" s="865"/>
      <c r="AB102" s="889"/>
      <c r="AC102" s="889"/>
      <c r="AD102" s="952"/>
      <c r="AE102" s="865"/>
      <c r="AF102" s="889"/>
      <c r="AG102" s="889"/>
      <c r="AH102" s="952"/>
      <c r="AI102" s="865"/>
      <c r="AJ102" s="952"/>
    </row>
    <row r="103" spans="1:36" ht="15" thickBot="1">
      <c r="A103" s="1882"/>
      <c r="B103" s="1884"/>
      <c r="C103" s="1883"/>
      <c r="D103" s="1913"/>
      <c r="E103" s="426">
        <v>3</v>
      </c>
      <c r="F103" s="426" t="s">
        <v>1788</v>
      </c>
      <c r="G103" s="426">
        <v>3.03</v>
      </c>
      <c r="H103" s="426" t="s">
        <v>1790</v>
      </c>
      <c r="I103" s="545" t="s">
        <v>652</v>
      </c>
      <c r="J103" s="547" t="s">
        <v>653</v>
      </c>
      <c r="K103" s="865"/>
      <c r="L103" s="889"/>
      <c r="M103" s="889"/>
      <c r="N103" s="952"/>
      <c r="O103" s="865"/>
      <c r="P103" s="889"/>
      <c r="Q103" s="889"/>
      <c r="R103" s="952"/>
      <c r="S103" s="865"/>
      <c r="T103" s="889"/>
      <c r="U103" s="889"/>
      <c r="V103" s="952"/>
      <c r="W103" s="865"/>
      <c r="X103" s="889"/>
      <c r="Y103" s="889"/>
      <c r="Z103" s="952"/>
      <c r="AA103" s="865"/>
      <c r="AB103" s="889"/>
      <c r="AC103" s="889"/>
      <c r="AD103" s="952"/>
      <c r="AE103" s="865"/>
      <c r="AF103" s="889"/>
      <c r="AG103" s="889"/>
      <c r="AH103" s="952"/>
      <c r="AI103" s="865"/>
      <c r="AJ103" s="952"/>
    </row>
    <row r="104" spans="1:36" ht="15" thickBot="1">
      <c r="A104" s="1882"/>
      <c r="B104" s="1884"/>
      <c r="C104" s="1883"/>
      <c r="D104" s="1913"/>
      <c r="E104" s="426">
        <v>3</v>
      </c>
      <c r="F104" s="426" t="s">
        <v>1788</v>
      </c>
      <c r="G104" s="426">
        <v>3.03</v>
      </c>
      <c r="H104" s="426" t="s">
        <v>1790</v>
      </c>
      <c r="I104" s="545" t="s">
        <v>654</v>
      </c>
      <c r="J104" s="547" t="s">
        <v>655</v>
      </c>
      <c r="K104" s="865"/>
      <c r="L104" s="889"/>
      <c r="M104" s="889"/>
      <c r="N104" s="952"/>
      <c r="O104" s="865"/>
      <c r="P104" s="889"/>
      <c r="Q104" s="889"/>
      <c r="R104" s="952"/>
      <c r="S104" s="865"/>
      <c r="T104" s="889"/>
      <c r="U104" s="889"/>
      <c r="V104" s="952"/>
      <c r="W104" s="865"/>
      <c r="X104" s="889"/>
      <c r="Y104" s="889"/>
      <c r="Z104" s="952"/>
      <c r="AA104" s="865"/>
      <c r="AB104" s="889"/>
      <c r="AC104" s="889"/>
      <c r="AD104" s="952"/>
      <c r="AE104" s="865"/>
      <c r="AF104" s="889"/>
      <c r="AG104" s="889"/>
      <c r="AH104" s="952"/>
      <c r="AI104" s="865"/>
      <c r="AJ104" s="952"/>
    </row>
    <row r="105" spans="1:36" ht="15" thickBot="1">
      <c r="A105" s="1882"/>
      <c r="B105" s="1884"/>
      <c r="C105" s="1883"/>
      <c r="D105" s="1913"/>
      <c r="E105" s="426">
        <v>3</v>
      </c>
      <c r="F105" s="426" t="s">
        <v>1788</v>
      </c>
      <c r="G105" s="426">
        <v>3.03</v>
      </c>
      <c r="H105" s="426" t="s">
        <v>1790</v>
      </c>
      <c r="I105" s="545" t="s">
        <v>656</v>
      </c>
      <c r="J105" s="547" t="s">
        <v>657</v>
      </c>
      <c r="K105" s="865"/>
      <c r="L105" s="889"/>
      <c r="M105" s="889"/>
      <c r="N105" s="952"/>
      <c r="O105" s="865"/>
      <c r="P105" s="889"/>
      <c r="Q105" s="889"/>
      <c r="R105" s="952"/>
      <c r="S105" s="865"/>
      <c r="T105" s="889"/>
      <c r="U105" s="889"/>
      <c r="V105" s="952"/>
      <c r="W105" s="865"/>
      <c r="X105" s="889"/>
      <c r="Y105" s="889"/>
      <c r="Z105" s="952"/>
      <c r="AA105" s="865"/>
      <c r="AB105" s="889"/>
      <c r="AC105" s="889"/>
      <c r="AD105" s="952"/>
      <c r="AE105" s="865"/>
      <c r="AF105" s="889"/>
      <c r="AG105" s="889"/>
      <c r="AH105" s="952"/>
      <c r="AI105" s="865"/>
      <c r="AJ105" s="952"/>
    </row>
    <row r="106" spans="1:36" ht="15" thickBot="1">
      <c r="A106" s="1882"/>
      <c r="B106" s="1884"/>
      <c r="C106" s="1883"/>
      <c r="D106" s="1913"/>
      <c r="E106" s="426">
        <v>3</v>
      </c>
      <c r="F106" s="426" t="s">
        <v>1788</v>
      </c>
      <c r="G106" s="426">
        <v>3.03</v>
      </c>
      <c r="H106" s="426" t="s">
        <v>1790</v>
      </c>
      <c r="I106" s="545" t="s">
        <v>658</v>
      </c>
      <c r="J106" s="547" t="s">
        <v>659</v>
      </c>
      <c r="K106" s="865"/>
      <c r="L106" s="889"/>
      <c r="M106" s="889"/>
      <c r="N106" s="952"/>
      <c r="O106" s="865"/>
      <c r="P106" s="889"/>
      <c r="Q106" s="889"/>
      <c r="R106" s="952"/>
      <c r="S106" s="865"/>
      <c r="T106" s="889"/>
      <c r="U106" s="889"/>
      <c r="V106" s="952"/>
      <c r="W106" s="865"/>
      <c r="X106" s="889"/>
      <c r="Y106" s="889"/>
      <c r="Z106" s="952"/>
      <c r="AA106" s="865"/>
      <c r="AB106" s="889"/>
      <c r="AC106" s="889"/>
      <c r="AD106" s="952"/>
      <c r="AE106" s="865"/>
      <c r="AF106" s="889"/>
      <c r="AG106" s="889"/>
      <c r="AH106" s="952"/>
      <c r="AI106" s="865"/>
      <c r="AJ106" s="952"/>
    </row>
    <row r="107" spans="1:36" ht="15" thickBot="1">
      <c r="A107" s="1882"/>
      <c r="B107" s="1884"/>
      <c r="C107" s="1883"/>
      <c r="D107" s="1913"/>
      <c r="E107" s="426">
        <v>3</v>
      </c>
      <c r="F107" s="426" t="s">
        <v>1788</v>
      </c>
      <c r="G107" s="426">
        <v>3.03</v>
      </c>
      <c r="H107" s="426" t="s">
        <v>1790</v>
      </c>
      <c r="I107" s="545" t="s">
        <v>660</v>
      </c>
      <c r="J107" s="547" t="s">
        <v>661</v>
      </c>
      <c r="K107" s="865"/>
      <c r="L107" s="889"/>
      <c r="M107" s="889"/>
      <c r="N107" s="952"/>
      <c r="O107" s="865"/>
      <c r="P107" s="889"/>
      <c r="Q107" s="889"/>
      <c r="R107" s="952"/>
      <c r="S107" s="865"/>
      <c r="T107" s="889"/>
      <c r="U107" s="889"/>
      <c r="V107" s="952"/>
      <c r="W107" s="865"/>
      <c r="X107" s="889"/>
      <c r="Y107" s="889"/>
      <c r="Z107" s="952"/>
      <c r="AA107" s="865"/>
      <c r="AB107" s="889"/>
      <c r="AC107" s="889"/>
      <c r="AD107" s="952"/>
      <c r="AE107" s="865"/>
      <c r="AF107" s="889"/>
      <c r="AG107" s="889"/>
      <c r="AH107" s="952"/>
      <c r="AI107" s="865"/>
      <c r="AJ107" s="952"/>
    </row>
    <row r="108" spans="1:36" ht="15" thickBot="1">
      <c r="A108" s="1882"/>
      <c r="B108" s="1884"/>
      <c r="C108" s="1883"/>
      <c r="D108" s="1913"/>
      <c r="E108" s="426">
        <v>3</v>
      </c>
      <c r="F108" s="426" t="s">
        <v>1788</v>
      </c>
      <c r="G108" s="426">
        <v>3.03</v>
      </c>
      <c r="H108" s="426" t="s">
        <v>1790</v>
      </c>
      <c r="I108" s="545" t="s">
        <v>662</v>
      </c>
      <c r="J108" s="547" t="s">
        <v>663</v>
      </c>
      <c r="K108" s="865"/>
      <c r="L108" s="889"/>
      <c r="M108" s="889"/>
      <c r="N108" s="952"/>
      <c r="O108" s="865"/>
      <c r="P108" s="889"/>
      <c r="Q108" s="889"/>
      <c r="R108" s="952"/>
      <c r="S108" s="865"/>
      <c r="T108" s="889"/>
      <c r="U108" s="889"/>
      <c r="V108" s="952"/>
      <c r="W108" s="865"/>
      <c r="X108" s="889"/>
      <c r="Y108" s="889"/>
      <c r="Z108" s="952"/>
      <c r="AA108" s="865"/>
      <c r="AB108" s="889"/>
      <c r="AC108" s="889"/>
      <c r="AD108" s="952"/>
      <c r="AE108" s="865"/>
      <c r="AF108" s="889"/>
      <c r="AG108" s="889"/>
      <c r="AH108" s="952"/>
      <c r="AI108" s="865"/>
      <c r="AJ108" s="952"/>
    </row>
    <row r="109" spans="1:36" ht="15" thickBot="1">
      <c r="A109" s="1882"/>
      <c r="B109" s="1884"/>
      <c r="C109" s="1883"/>
      <c r="D109" s="1913"/>
      <c r="E109" s="426">
        <v>3</v>
      </c>
      <c r="F109" s="426" t="s">
        <v>1788</v>
      </c>
      <c r="G109" s="426">
        <v>3.03</v>
      </c>
      <c r="H109" s="426" t="s">
        <v>1790</v>
      </c>
      <c r="I109" s="545" t="s">
        <v>664</v>
      </c>
      <c r="J109" s="547" t="s">
        <v>665</v>
      </c>
      <c r="K109" s="865"/>
      <c r="L109" s="889"/>
      <c r="M109" s="889"/>
      <c r="N109" s="952"/>
      <c r="O109" s="865"/>
      <c r="P109" s="889"/>
      <c r="Q109" s="889"/>
      <c r="R109" s="952"/>
      <c r="S109" s="865"/>
      <c r="T109" s="889"/>
      <c r="U109" s="889"/>
      <c r="V109" s="952"/>
      <c r="W109" s="865"/>
      <c r="X109" s="889"/>
      <c r="Y109" s="889"/>
      <c r="Z109" s="952"/>
      <c r="AA109" s="865"/>
      <c r="AB109" s="889"/>
      <c r="AC109" s="889"/>
      <c r="AD109" s="952"/>
      <c r="AE109" s="865"/>
      <c r="AF109" s="889"/>
      <c r="AG109" s="889"/>
      <c r="AH109" s="952"/>
      <c r="AI109" s="865"/>
      <c r="AJ109" s="952"/>
    </row>
    <row r="110" spans="1:36" ht="15" thickBot="1">
      <c r="A110" s="1882"/>
      <c r="B110" s="1884"/>
      <c r="C110" s="1883"/>
      <c r="D110" s="1913"/>
      <c r="E110" s="426">
        <v>3</v>
      </c>
      <c r="F110" s="426" t="s">
        <v>1788</v>
      </c>
      <c r="G110" s="426">
        <v>3.03</v>
      </c>
      <c r="H110" s="426" t="s">
        <v>1790</v>
      </c>
      <c r="I110" s="545" t="s">
        <v>666</v>
      </c>
      <c r="J110" s="547" t="s">
        <v>667</v>
      </c>
      <c r="K110" s="865"/>
      <c r="L110" s="889"/>
      <c r="M110" s="889"/>
      <c r="N110" s="952"/>
      <c r="O110" s="865"/>
      <c r="P110" s="889"/>
      <c r="Q110" s="889"/>
      <c r="R110" s="952"/>
      <c r="S110" s="865"/>
      <c r="T110" s="889"/>
      <c r="U110" s="889"/>
      <c r="V110" s="952"/>
      <c r="W110" s="865"/>
      <c r="X110" s="889"/>
      <c r="Y110" s="889"/>
      <c r="Z110" s="952"/>
      <c r="AA110" s="865"/>
      <c r="AB110" s="889"/>
      <c r="AC110" s="889"/>
      <c r="AD110" s="952"/>
      <c r="AE110" s="865"/>
      <c r="AF110" s="889"/>
      <c r="AG110" s="889"/>
      <c r="AH110" s="952"/>
      <c r="AI110" s="865"/>
      <c r="AJ110" s="952"/>
    </row>
    <row r="111" spans="1:36" ht="15" thickBot="1">
      <c r="A111" s="1882"/>
      <c r="B111" s="1884"/>
      <c r="C111" s="1883"/>
      <c r="D111" s="1913"/>
      <c r="E111" s="426">
        <v>3</v>
      </c>
      <c r="F111" s="426" t="s">
        <v>1788</v>
      </c>
      <c r="G111" s="426">
        <v>3.03</v>
      </c>
      <c r="H111" s="426" t="s">
        <v>1790</v>
      </c>
      <c r="I111" s="545" t="s">
        <v>668</v>
      </c>
      <c r="J111" s="547" t="s">
        <v>669</v>
      </c>
      <c r="K111" s="865"/>
      <c r="L111" s="889"/>
      <c r="M111" s="889"/>
      <c r="N111" s="952"/>
      <c r="O111" s="865"/>
      <c r="P111" s="889"/>
      <c r="Q111" s="889"/>
      <c r="R111" s="952"/>
      <c r="S111" s="865"/>
      <c r="T111" s="889"/>
      <c r="U111" s="889"/>
      <c r="V111" s="952"/>
      <c r="W111" s="865"/>
      <c r="X111" s="889"/>
      <c r="Y111" s="889"/>
      <c r="Z111" s="952"/>
      <c r="AA111" s="865"/>
      <c r="AB111" s="889"/>
      <c r="AC111" s="889"/>
      <c r="AD111" s="952"/>
      <c r="AE111" s="865"/>
      <c r="AF111" s="889"/>
      <c r="AG111" s="889"/>
      <c r="AH111" s="952"/>
      <c r="AI111" s="865"/>
      <c r="AJ111" s="952"/>
    </row>
    <row r="112" spans="1:36" ht="15" thickBot="1">
      <c r="A112" s="1882"/>
      <c r="B112" s="1884"/>
      <c r="C112" s="1883"/>
      <c r="D112" s="1913"/>
      <c r="E112" s="426">
        <v>3</v>
      </c>
      <c r="F112" s="426" t="s">
        <v>1788</v>
      </c>
      <c r="G112" s="426">
        <v>3.03</v>
      </c>
      <c r="H112" s="426" t="s">
        <v>1790</v>
      </c>
      <c r="I112" s="545" t="s">
        <v>670</v>
      </c>
      <c r="J112" s="547" t="s">
        <v>671</v>
      </c>
      <c r="K112" s="865"/>
      <c r="L112" s="889"/>
      <c r="M112" s="889"/>
      <c r="N112" s="952"/>
      <c r="O112" s="865"/>
      <c r="P112" s="889"/>
      <c r="Q112" s="889"/>
      <c r="R112" s="952"/>
      <c r="S112" s="865"/>
      <c r="T112" s="889"/>
      <c r="U112" s="889"/>
      <c r="V112" s="952"/>
      <c r="W112" s="865"/>
      <c r="X112" s="889"/>
      <c r="Y112" s="889"/>
      <c r="Z112" s="952"/>
      <c r="AA112" s="865"/>
      <c r="AB112" s="889"/>
      <c r="AC112" s="889"/>
      <c r="AD112" s="952"/>
      <c r="AE112" s="865"/>
      <c r="AF112" s="889"/>
      <c r="AG112" s="889"/>
      <c r="AH112" s="952"/>
      <c r="AI112" s="865"/>
      <c r="AJ112" s="952"/>
    </row>
    <row r="113" spans="1:36" ht="15" thickBot="1">
      <c r="A113" s="1882"/>
      <c r="B113" s="1884"/>
      <c r="C113" s="1883"/>
      <c r="D113" s="1913"/>
      <c r="E113" s="426">
        <v>3</v>
      </c>
      <c r="F113" s="426" t="s">
        <v>1788</v>
      </c>
      <c r="G113" s="426">
        <v>3.03</v>
      </c>
      <c r="H113" s="426" t="s">
        <v>1790</v>
      </c>
      <c r="I113" s="545" t="s">
        <v>672</v>
      </c>
      <c r="J113" s="547" t="s">
        <v>673</v>
      </c>
      <c r="K113" s="873"/>
      <c r="L113" s="953"/>
      <c r="M113" s="953"/>
      <c r="N113" s="954"/>
      <c r="O113" s="873"/>
      <c r="P113" s="953"/>
      <c r="Q113" s="953"/>
      <c r="R113" s="954"/>
      <c r="S113" s="873"/>
      <c r="T113" s="953"/>
      <c r="U113" s="953"/>
      <c r="V113" s="954"/>
      <c r="W113" s="873"/>
      <c r="X113" s="953"/>
      <c r="Y113" s="953"/>
      <c r="Z113" s="954"/>
      <c r="AA113" s="873"/>
      <c r="AB113" s="953"/>
      <c r="AC113" s="953"/>
      <c r="AD113" s="954"/>
      <c r="AE113" s="873"/>
      <c r="AF113" s="953"/>
      <c r="AG113" s="953"/>
      <c r="AH113" s="954"/>
      <c r="AI113" s="873"/>
      <c r="AJ113" s="954"/>
    </row>
    <row r="114" spans="1:36" ht="15.75" customHeight="1" thickBot="1">
      <c r="A114" s="1882">
        <v>1</v>
      </c>
      <c r="B114" s="1884" t="s">
        <v>1794</v>
      </c>
      <c r="C114" s="1883" t="s">
        <v>883</v>
      </c>
      <c r="D114" s="1913" t="s">
        <v>1795</v>
      </c>
      <c r="E114" s="426">
        <v>1</v>
      </c>
      <c r="F114" s="426" t="s">
        <v>1794</v>
      </c>
      <c r="G114" s="426">
        <v>1.01</v>
      </c>
      <c r="H114" s="426" t="s">
        <v>1795</v>
      </c>
      <c r="I114" s="545" t="s">
        <v>674</v>
      </c>
      <c r="J114" s="547" t="s">
        <v>675</v>
      </c>
      <c r="K114" s="955"/>
      <c r="L114" s="956"/>
      <c r="M114" s="956"/>
      <c r="N114" s="957"/>
      <c r="O114" s="955"/>
      <c r="P114" s="956"/>
      <c r="Q114" s="956"/>
      <c r="R114" s="957"/>
      <c r="S114" s="955"/>
      <c r="T114" s="956"/>
      <c r="U114" s="956"/>
      <c r="V114" s="957"/>
      <c r="W114" s="955"/>
      <c r="X114" s="956"/>
      <c r="Y114" s="956"/>
      <c r="Z114" s="957"/>
      <c r="AA114" s="955"/>
      <c r="AB114" s="956"/>
      <c r="AC114" s="956"/>
      <c r="AD114" s="957"/>
      <c r="AE114" s="955"/>
      <c r="AF114" s="956"/>
      <c r="AG114" s="956"/>
      <c r="AH114" s="957"/>
      <c r="AI114" s="955"/>
      <c r="AJ114" s="957"/>
    </row>
    <row r="115" spans="1:36" ht="15" thickBot="1">
      <c r="A115" s="1882"/>
      <c r="B115" s="1884"/>
      <c r="C115" s="1883"/>
      <c r="D115" s="1913"/>
      <c r="E115" s="426">
        <v>1</v>
      </c>
      <c r="F115" s="426" t="s">
        <v>1794</v>
      </c>
      <c r="G115" s="426">
        <v>1.01</v>
      </c>
      <c r="H115" s="426" t="s">
        <v>1795</v>
      </c>
      <c r="I115" s="545" t="s">
        <v>676</v>
      </c>
      <c r="J115" s="547" t="s">
        <v>677</v>
      </c>
      <c r="K115" s="860"/>
      <c r="L115" s="958"/>
      <c r="M115" s="958"/>
      <c r="N115" s="959"/>
      <c r="O115" s="860"/>
      <c r="P115" s="958"/>
      <c r="Q115" s="958"/>
      <c r="R115" s="959"/>
      <c r="S115" s="860"/>
      <c r="T115" s="958"/>
      <c r="U115" s="958"/>
      <c r="V115" s="959"/>
      <c r="W115" s="860"/>
      <c r="X115" s="958"/>
      <c r="Y115" s="958"/>
      <c r="Z115" s="959"/>
      <c r="AA115" s="860"/>
      <c r="AB115" s="958"/>
      <c r="AC115" s="958"/>
      <c r="AD115" s="959"/>
      <c r="AE115" s="860"/>
      <c r="AF115" s="958"/>
      <c r="AG115" s="958"/>
      <c r="AH115" s="959"/>
      <c r="AI115" s="860"/>
      <c r="AJ115" s="959"/>
    </row>
    <row r="116" spans="1:36" ht="15" thickBot="1">
      <c r="A116" s="1882"/>
      <c r="B116" s="1884"/>
      <c r="C116" s="1883"/>
      <c r="D116" s="1913"/>
      <c r="E116" s="426">
        <v>1</v>
      </c>
      <c r="F116" s="426" t="s">
        <v>1794</v>
      </c>
      <c r="G116" s="426">
        <v>1.01</v>
      </c>
      <c r="H116" s="426" t="s">
        <v>1795</v>
      </c>
      <c r="I116" s="545" t="s">
        <v>678</v>
      </c>
      <c r="J116" s="547" t="s">
        <v>679</v>
      </c>
      <c r="K116" s="865"/>
      <c r="L116" s="889"/>
      <c r="M116" s="889"/>
      <c r="N116" s="952"/>
      <c r="O116" s="865"/>
      <c r="P116" s="889"/>
      <c r="Q116" s="889"/>
      <c r="R116" s="952"/>
      <c r="S116" s="865"/>
      <c r="T116" s="889"/>
      <c r="U116" s="889"/>
      <c r="V116" s="952"/>
      <c r="W116" s="865"/>
      <c r="X116" s="889"/>
      <c r="Y116" s="889"/>
      <c r="Z116" s="952"/>
      <c r="AA116" s="865"/>
      <c r="AB116" s="889"/>
      <c r="AC116" s="889"/>
      <c r="AD116" s="952"/>
      <c r="AE116" s="865"/>
      <c r="AF116" s="889"/>
      <c r="AG116" s="889"/>
      <c r="AH116" s="952"/>
      <c r="AI116" s="865"/>
      <c r="AJ116" s="952"/>
    </row>
    <row r="117" spans="1:36" ht="15" thickBot="1">
      <c r="A117" s="1882"/>
      <c r="B117" s="1884"/>
      <c r="C117" s="1883" t="s">
        <v>884</v>
      </c>
      <c r="D117" s="1913" t="s">
        <v>1798</v>
      </c>
      <c r="E117" s="426">
        <v>1</v>
      </c>
      <c r="F117" s="426" t="s">
        <v>1794</v>
      </c>
      <c r="G117" s="426">
        <v>1.02</v>
      </c>
      <c r="H117" s="426" t="s">
        <v>1798</v>
      </c>
      <c r="I117" s="545" t="s">
        <v>680</v>
      </c>
      <c r="J117" s="547" t="s">
        <v>681</v>
      </c>
      <c r="K117" s="865"/>
      <c r="L117" s="889"/>
      <c r="M117" s="889"/>
      <c r="N117" s="952"/>
      <c r="O117" s="865"/>
      <c r="P117" s="889"/>
      <c r="Q117" s="889"/>
      <c r="R117" s="952"/>
      <c r="S117" s="865"/>
      <c r="T117" s="889"/>
      <c r="U117" s="889"/>
      <c r="V117" s="952"/>
      <c r="W117" s="865"/>
      <c r="X117" s="889"/>
      <c r="Y117" s="889"/>
      <c r="Z117" s="952"/>
      <c r="AA117" s="865"/>
      <c r="AB117" s="889"/>
      <c r="AC117" s="889"/>
      <c r="AD117" s="952"/>
      <c r="AE117" s="865"/>
      <c r="AF117" s="889"/>
      <c r="AG117" s="889"/>
      <c r="AH117" s="952"/>
      <c r="AI117" s="865"/>
      <c r="AJ117" s="952"/>
    </row>
    <row r="118" spans="1:36" ht="15" thickBot="1">
      <c r="A118" s="1882"/>
      <c r="B118" s="1884"/>
      <c r="C118" s="1883"/>
      <c r="D118" s="1913"/>
      <c r="E118" s="426">
        <v>1</v>
      </c>
      <c r="F118" s="426" t="s">
        <v>1794</v>
      </c>
      <c r="G118" s="426">
        <v>1.02</v>
      </c>
      <c r="H118" s="426" t="s">
        <v>1798</v>
      </c>
      <c r="I118" s="545" t="s">
        <v>682</v>
      </c>
      <c r="J118" s="547" t="s">
        <v>683</v>
      </c>
      <c r="K118" s="865"/>
      <c r="L118" s="889"/>
      <c r="M118" s="889"/>
      <c r="N118" s="952"/>
      <c r="O118" s="865"/>
      <c r="P118" s="889"/>
      <c r="Q118" s="889"/>
      <c r="R118" s="952"/>
      <c r="S118" s="865"/>
      <c r="T118" s="889"/>
      <c r="U118" s="889"/>
      <c r="V118" s="952"/>
      <c r="W118" s="865"/>
      <c r="X118" s="889"/>
      <c r="Y118" s="889"/>
      <c r="Z118" s="952"/>
      <c r="AA118" s="865"/>
      <c r="AB118" s="889"/>
      <c r="AC118" s="889"/>
      <c r="AD118" s="952"/>
      <c r="AE118" s="865"/>
      <c r="AF118" s="889"/>
      <c r="AG118" s="889"/>
      <c r="AH118" s="952"/>
      <c r="AI118" s="865"/>
      <c r="AJ118" s="952"/>
    </row>
    <row r="119" spans="1:36" ht="15" thickBot="1">
      <c r="A119" s="1882"/>
      <c r="B119" s="1884"/>
      <c r="C119" s="1883" t="s">
        <v>886</v>
      </c>
      <c r="D119" s="1913" t="s">
        <v>1797</v>
      </c>
      <c r="E119" s="426">
        <v>1</v>
      </c>
      <c r="F119" s="426" t="s">
        <v>1794</v>
      </c>
      <c r="G119" s="426">
        <v>1.04</v>
      </c>
      <c r="H119" s="426" t="s">
        <v>1797</v>
      </c>
      <c r="I119" s="545" t="s">
        <v>684</v>
      </c>
      <c r="J119" s="547" t="s">
        <v>685</v>
      </c>
      <c r="K119" s="865"/>
      <c r="L119" s="889"/>
      <c r="M119" s="889"/>
      <c r="N119" s="952"/>
      <c r="O119" s="865"/>
      <c r="P119" s="889"/>
      <c r="Q119" s="889"/>
      <c r="R119" s="952"/>
      <c r="S119" s="865"/>
      <c r="T119" s="889"/>
      <c r="U119" s="889"/>
      <c r="V119" s="952"/>
      <c r="W119" s="865"/>
      <c r="X119" s="889"/>
      <c r="Y119" s="889"/>
      <c r="Z119" s="952"/>
      <c r="AA119" s="865"/>
      <c r="AB119" s="889"/>
      <c r="AC119" s="889"/>
      <c r="AD119" s="952"/>
      <c r="AE119" s="865"/>
      <c r="AF119" s="889"/>
      <c r="AG119" s="889"/>
      <c r="AH119" s="952"/>
      <c r="AI119" s="865"/>
      <c r="AJ119" s="952"/>
    </row>
    <row r="120" spans="1:36" ht="15" thickBot="1">
      <c r="A120" s="1882"/>
      <c r="B120" s="1884"/>
      <c r="C120" s="1883"/>
      <c r="D120" s="1913"/>
      <c r="E120" s="426">
        <v>1</v>
      </c>
      <c r="F120" s="426" t="s">
        <v>1794</v>
      </c>
      <c r="G120" s="426">
        <v>1.04</v>
      </c>
      <c r="H120" s="426" t="s">
        <v>1797</v>
      </c>
      <c r="I120" s="545" t="s">
        <v>686</v>
      </c>
      <c r="J120" s="547" t="s">
        <v>687</v>
      </c>
      <c r="K120" s="865"/>
      <c r="L120" s="889"/>
      <c r="M120" s="889"/>
      <c r="N120" s="952"/>
      <c r="O120" s="865"/>
      <c r="P120" s="889"/>
      <c r="Q120" s="889"/>
      <c r="R120" s="952"/>
      <c r="S120" s="865"/>
      <c r="T120" s="889"/>
      <c r="U120" s="889"/>
      <c r="V120" s="952"/>
      <c r="W120" s="865"/>
      <c r="X120" s="889"/>
      <c r="Y120" s="889"/>
      <c r="Z120" s="952"/>
      <c r="AA120" s="865"/>
      <c r="AB120" s="889"/>
      <c r="AC120" s="889"/>
      <c r="AD120" s="952"/>
      <c r="AE120" s="865"/>
      <c r="AF120" s="889"/>
      <c r="AG120" s="889"/>
      <c r="AH120" s="952"/>
      <c r="AI120" s="865"/>
      <c r="AJ120" s="952"/>
    </row>
    <row r="121" spans="1:36" ht="15" thickBot="1">
      <c r="A121" s="1882"/>
      <c r="B121" s="1884"/>
      <c r="C121" s="1883" t="s">
        <v>887</v>
      </c>
      <c r="D121" s="1913" t="s">
        <v>1796</v>
      </c>
      <c r="E121" s="426">
        <v>1</v>
      </c>
      <c r="F121" s="426" t="s">
        <v>1794</v>
      </c>
      <c r="G121" s="426">
        <v>1.05</v>
      </c>
      <c r="H121" s="426" t="s">
        <v>1796</v>
      </c>
      <c r="I121" s="545" t="s">
        <v>688</v>
      </c>
      <c r="J121" s="547" t="s">
        <v>689</v>
      </c>
      <c r="K121" s="865"/>
      <c r="L121" s="889"/>
      <c r="M121" s="889"/>
      <c r="N121" s="952"/>
      <c r="O121" s="865"/>
      <c r="P121" s="889"/>
      <c r="Q121" s="889"/>
      <c r="R121" s="952"/>
      <c r="S121" s="865"/>
      <c r="T121" s="889"/>
      <c r="U121" s="889"/>
      <c r="V121" s="952"/>
      <c r="W121" s="865"/>
      <c r="X121" s="889"/>
      <c r="Y121" s="889"/>
      <c r="Z121" s="952"/>
      <c r="AA121" s="865"/>
      <c r="AB121" s="889"/>
      <c r="AC121" s="889"/>
      <c r="AD121" s="952"/>
      <c r="AE121" s="865"/>
      <c r="AF121" s="889"/>
      <c r="AG121" s="889"/>
      <c r="AH121" s="952"/>
      <c r="AI121" s="865"/>
      <c r="AJ121" s="952"/>
    </row>
    <row r="122" spans="1:36" ht="15" thickBot="1">
      <c r="A122" s="1882"/>
      <c r="B122" s="1884"/>
      <c r="C122" s="1883"/>
      <c r="D122" s="1913"/>
      <c r="E122" s="426">
        <v>1</v>
      </c>
      <c r="F122" s="426" t="s">
        <v>1794</v>
      </c>
      <c r="G122" s="426">
        <v>1.05</v>
      </c>
      <c r="H122" s="426" t="s">
        <v>1796</v>
      </c>
      <c r="I122" s="545" t="s">
        <v>690</v>
      </c>
      <c r="J122" s="547" t="s">
        <v>691</v>
      </c>
      <c r="K122" s="865"/>
      <c r="L122" s="889"/>
      <c r="M122" s="889"/>
      <c r="N122" s="952"/>
      <c r="O122" s="865"/>
      <c r="P122" s="889"/>
      <c r="Q122" s="889"/>
      <c r="R122" s="952"/>
      <c r="S122" s="865"/>
      <c r="T122" s="889"/>
      <c r="U122" s="889"/>
      <c r="V122" s="952"/>
      <c r="W122" s="865"/>
      <c r="X122" s="889"/>
      <c r="Y122" s="889"/>
      <c r="Z122" s="952"/>
      <c r="AA122" s="865"/>
      <c r="AB122" s="889"/>
      <c r="AC122" s="889"/>
      <c r="AD122" s="952"/>
      <c r="AE122" s="865"/>
      <c r="AF122" s="889"/>
      <c r="AG122" s="889"/>
      <c r="AH122" s="952"/>
      <c r="AI122" s="865"/>
      <c r="AJ122" s="952"/>
    </row>
    <row r="123" spans="1:36" ht="15" thickBot="1">
      <c r="A123" s="1882"/>
      <c r="B123" s="1884"/>
      <c r="C123" s="1883" t="s">
        <v>885</v>
      </c>
      <c r="D123" s="1913" t="s">
        <v>1800</v>
      </c>
      <c r="E123" s="426">
        <v>1</v>
      </c>
      <c r="F123" s="426" t="s">
        <v>1794</v>
      </c>
      <c r="G123" s="426">
        <v>1.03</v>
      </c>
      <c r="H123" s="426" t="s">
        <v>1800</v>
      </c>
      <c r="I123" s="545" t="s">
        <v>692</v>
      </c>
      <c r="J123" s="547" t="s">
        <v>693</v>
      </c>
      <c r="K123" s="865"/>
      <c r="L123" s="889"/>
      <c r="M123" s="889"/>
      <c r="N123" s="952"/>
      <c r="O123" s="865"/>
      <c r="P123" s="889"/>
      <c r="Q123" s="889"/>
      <c r="R123" s="952"/>
      <c r="S123" s="865"/>
      <c r="T123" s="889"/>
      <c r="U123" s="889"/>
      <c r="V123" s="952"/>
      <c r="W123" s="865"/>
      <c r="X123" s="889"/>
      <c r="Y123" s="889"/>
      <c r="Z123" s="952"/>
      <c r="AA123" s="865"/>
      <c r="AB123" s="889"/>
      <c r="AC123" s="889"/>
      <c r="AD123" s="952"/>
      <c r="AE123" s="865"/>
      <c r="AF123" s="889"/>
      <c r="AG123" s="889"/>
      <c r="AH123" s="952"/>
      <c r="AI123" s="865"/>
      <c r="AJ123" s="952"/>
    </row>
    <row r="124" spans="1:36" ht="15" thickBot="1">
      <c r="A124" s="1882"/>
      <c r="B124" s="1884"/>
      <c r="C124" s="1883"/>
      <c r="D124" s="1913"/>
      <c r="E124" s="426">
        <v>1</v>
      </c>
      <c r="F124" s="426" t="s">
        <v>1794</v>
      </c>
      <c r="G124" s="426">
        <v>1.03</v>
      </c>
      <c r="H124" s="426" t="s">
        <v>1800</v>
      </c>
      <c r="I124" s="545" t="s">
        <v>694</v>
      </c>
      <c r="J124" s="547" t="s">
        <v>695</v>
      </c>
      <c r="K124" s="865"/>
      <c r="L124" s="889"/>
      <c r="M124" s="889"/>
      <c r="N124" s="952"/>
      <c r="O124" s="865"/>
      <c r="P124" s="889"/>
      <c r="Q124" s="889"/>
      <c r="R124" s="952"/>
      <c r="S124" s="865"/>
      <c r="T124" s="889"/>
      <c r="U124" s="889"/>
      <c r="V124" s="952"/>
      <c r="W124" s="865"/>
      <c r="X124" s="889"/>
      <c r="Y124" s="889"/>
      <c r="Z124" s="952"/>
      <c r="AA124" s="865"/>
      <c r="AB124" s="889"/>
      <c r="AC124" s="889"/>
      <c r="AD124" s="952"/>
      <c r="AE124" s="865"/>
      <c r="AF124" s="889"/>
      <c r="AG124" s="889"/>
      <c r="AH124" s="952"/>
      <c r="AI124" s="865"/>
      <c r="AJ124" s="952"/>
    </row>
    <row r="125" spans="1:36" ht="15" thickBot="1">
      <c r="A125" s="1882"/>
      <c r="B125" s="1884"/>
      <c r="C125" s="1883" t="s">
        <v>888</v>
      </c>
      <c r="D125" s="1913" t="s">
        <v>1799</v>
      </c>
      <c r="E125" s="426">
        <v>1</v>
      </c>
      <c r="F125" s="426" t="s">
        <v>1794</v>
      </c>
      <c r="G125" s="426">
        <v>1.06</v>
      </c>
      <c r="H125" s="426" t="s">
        <v>1799</v>
      </c>
      <c r="I125" s="545" t="s">
        <v>696</v>
      </c>
      <c r="J125" s="547" t="s">
        <v>697</v>
      </c>
      <c r="K125" s="865"/>
      <c r="L125" s="889"/>
      <c r="M125" s="889"/>
      <c r="N125" s="952"/>
      <c r="O125" s="865"/>
      <c r="P125" s="889"/>
      <c r="Q125" s="889"/>
      <c r="R125" s="952"/>
      <c r="S125" s="865"/>
      <c r="T125" s="889"/>
      <c r="U125" s="889"/>
      <c r="V125" s="952"/>
      <c r="W125" s="865"/>
      <c r="X125" s="889"/>
      <c r="Y125" s="889"/>
      <c r="Z125" s="952"/>
      <c r="AA125" s="865"/>
      <c r="AB125" s="889"/>
      <c r="AC125" s="889"/>
      <c r="AD125" s="952"/>
      <c r="AE125" s="865"/>
      <c r="AF125" s="889"/>
      <c r="AG125" s="889"/>
      <c r="AH125" s="952"/>
      <c r="AI125" s="865"/>
      <c r="AJ125" s="952"/>
    </row>
    <row r="126" spans="1:36" ht="15" thickBot="1">
      <c r="A126" s="1882"/>
      <c r="B126" s="1884"/>
      <c r="C126" s="1883"/>
      <c r="D126" s="1913"/>
      <c r="E126" s="426">
        <v>1</v>
      </c>
      <c r="F126" s="426" t="s">
        <v>1794</v>
      </c>
      <c r="G126" s="426">
        <v>1.06</v>
      </c>
      <c r="H126" s="426" t="s">
        <v>1799</v>
      </c>
      <c r="I126" s="545" t="s">
        <v>698</v>
      </c>
      <c r="J126" s="547" t="s">
        <v>699</v>
      </c>
      <c r="K126" s="865"/>
      <c r="L126" s="889"/>
      <c r="M126" s="889"/>
      <c r="N126" s="952"/>
      <c r="O126" s="865"/>
      <c r="P126" s="889"/>
      <c r="Q126" s="889"/>
      <c r="R126" s="952"/>
      <c r="S126" s="865"/>
      <c r="T126" s="889"/>
      <c r="U126" s="889"/>
      <c r="V126" s="952"/>
      <c r="W126" s="865"/>
      <c r="X126" s="889"/>
      <c r="Y126" s="889"/>
      <c r="Z126" s="952"/>
      <c r="AA126" s="865"/>
      <c r="AB126" s="889"/>
      <c r="AC126" s="889"/>
      <c r="AD126" s="952"/>
      <c r="AE126" s="865"/>
      <c r="AF126" s="889"/>
      <c r="AG126" s="889"/>
      <c r="AH126" s="952"/>
      <c r="AI126" s="865"/>
      <c r="AJ126" s="952"/>
    </row>
    <row r="127" spans="1:36" ht="15" thickBot="1">
      <c r="A127" s="1882"/>
      <c r="B127" s="1884"/>
      <c r="C127" s="1883"/>
      <c r="D127" s="1913"/>
      <c r="E127" s="426">
        <v>1</v>
      </c>
      <c r="F127" s="426" t="s">
        <v>1794</v>
      </c>
      <c r="G127" s="426">
        <v>1.06</v>
      </c>
      <c r="H127" s="426" t="s">
        <v>1799</v>
      </c>
      <c r="I127" s="545" t="s">
        <v>700</v>
      </c>
      <c r="J127" s="547" t="s">
        <v>701</v>
      </c>
      <c r="K127" s="865"/>
      <c r="L127" s="889"/>
      <c r="M127" s="889"/>
      <c r="N127" s="952"/>
      <c r="O127" s="865"/>
      <c r="P127" s="889"/>
      <c r="Q127" s="889"/>
      <c r="R127" s="952"/>
      <c r="S127" s="865"/>
      <c r="T127" s="889"/>
      <c r="U127" s="889"/>
      <c r="V127" s="952"/>
      <c r="W127" s="865"/>
      <c r="X127" s="889"/>
      <c r="Y127" s="889"/>
      <c r="Z127" s="952"/>
      <c r="AA127" s="865"/>
      <c r="AB127" s="889"/>
      <c r="AC127" s="889"/>
      <c r="AD127" s="952"/>
      <c r="AE127" s="865"/>
      <c r="AF127" s="889"/>
      <c r="AG127" s="889"/>
      <c r="AH127" s="952"/>
      <c r="AI127" s="865"/>
      <c r="AJ127" s="952"/>
    </row>
    <row r="128" spans="1:36" ht="15" thickBot="1">
      <c r="A128" s="1882"/>
      <c r="B128" s="1884"/>
      <c r="C128" s="1883"/>
      <c r="D128" s="1913"/>
      <c r="E128" s="426">
        <v>1</v>
      </c>
      <c r="F128" s="426" t="s">
        <v>1794</v>
      </c>
      <c r="G128" s="426">
        <v>1.06</v>
      </c>
      <c r="H128" s="426" t="s">
        <v>1799</v>
      </c>
      <c r="I128" s="545" t="s">
        <v>702</v>
      </c>
      <c r="J128" s="547" t="s">
        <v>703</v>
      </c>
      <c r="K128" s="865"/>
      <c r="L128" s="889"/>
      <c r="M128" s="889"/>
      <c r="N128" s="952"/>
      <c r="O128" s="865"/>
      <c r="P128" s="889"/>
      <c r="Q128" s="889"/>
      <c r="R128" s="952"/>
      <c r="S128" s="865"/>
      <c r="T128" s="889"/>
      <c r="U128" s="889"/>
      <c r="V128" s="952"/>
      <c r="W128" s="865"/>
      <c r="X128" s="889"/>
      <c r="Y128" s="889"/>
      <c r="Z128" s="952"/>
      <c r="AA128" s="865"/>
      <c r="AB128" s="889"/>
      <c r="AC128" s="889"/>
      <c r="AD128" s="952"/>
      <c r="AE128" s="865"/>
      <c r="AF128" s="889"/>
      <c r="AG128" s="889"/>
      <c r="AH128" s="952"/>
      <c r="AI128" s="865"/>
      <c r="AJ128" s="952"/>
    </row>
    <row r="129" spans="1:36" ht="15" customHeight="1" thickBot="1">
      <c r="A129" s="1882"/>
      <c r="B129" s="1884"/>
      <c r="C129" s="1883" t="s">
        <v>889</v>
      </c>
      <c r="D129" s="1913" t="s">
        <v>1801</v>
      </c>
      <c r="E129" s="426">
        <v>1</v>
      </c>
      <c r="F129" s="426" t="s">
        <v>1794</v>
      </c>
      <c r="G129" s="426">
        <v>1.07</v>
      </c>
      <c r="H129" s="426" t="s">
        <v>1801</v>
      </c>
      <c r="I129" s="545" t="s">
        <v>704</v>
      </c>
      <c r="J129" s="547" t="s">
        <v>705</v>
      </c>
      <c r="K129" s="865"/>
      <c r="L129" s="889"/>
      <c r="M129" s="889"/>
      <c r="N129" s="952"/>
      <c r="O129" s="865"/>
      <c r="P129" s="889"/>
      <c r="Q129" s="889"/>
      <c r="R129" s="952"/>
      <c r="S129" s="865"/>
      <c r="T129" s="889"/>
      <c r="U129" s="889"/>
      <c r="V129" s="952"/>
      <c r="W129" s="865"/>
      <c r="X129" s="889"/>
      <c r="Y129" s="889"/>
      <c r="Z129" s="952"/>
      <c r="AA129" s="865"/>
      <c r="AB129" s="889"/>
      <c r="AC129" s="889"/>
      <c r="AD129" s="952"/>
      <c r="AE129" s="865"/>
      <c r="AF129" s="889"/>
      <c r="AG129" s="889"/>
      <c r="AH129" s="952"/>
      <c r="AI129" s="865"/>
      <c r="AJ129" s="952"/>
    </row>
    <row r="130" spans="1:36" ht="27" thickBot="1">
      <c r="A130" s="1882"/>
      <c r="B130" s="1884"/>
      <c r="C130" s="1883"/>
      <c r="D130" s="1913"/>
      <c r="E130" s="426">
        <v>1</v>
      </c>
      <c r="F130" s="426" t="s">
        <v>1794</v>
      </c>
      <c r="G130" s="426">
        <v>1.07</v>
      </c>
      <c r="H130" s="426" t="s">
        <v>1801</v>
      </c>
      <c r="I130" s="545" t="s">
        <v>706</v>
      </c>
      <c r="J130" s="547" t="s">
        <v>707</v>
      </c>
      <c r="K130" s="865"/>
      <c r="L130" s="889"/>
      <c r="M130" s="889"/>
      <c r="N130" s="952"/>
      <c r="O130" s="865"/>
      <c r="P130" s="889"/>
      <c r="Q130" s="889"/>
      <c r="R130" s="952"/>
      <c r="S130" s="865"/>
      <c r="T130" s="889"/>
      <c r="U130" s="889"/>
      <c r="V130" s="952"/>
      <c r="W130" s="865"/>
      <c r="X130" s="889"/>
      <c r="Y130" s="889"/>
      <c r="Z130" s="952"/>
      <c r="AA130" s="865"/>
      <c r="AB130" s="889"/>
      <c r="AC130" s="889"/>
      <c r="AD130" s="952"/>
      <c r="AE130" s="865"/>
      <c r="AF130" s="889"/>
      <c r="AG130" s="889"/>
      <c r="AH130" s="952"/>
      <c r="AI130" s="865"/>
      <c r="AJ130" s="952"/>
    </row>
    <row r="131" spans="1:36" ht="15.75" customHeight="1" thickBot="1">
      <c r="A131" s="1882">
        <v>2</v>
      </c>
      <c r="B131" s="1884" t="s">
        <v>1802</v>
      </c>
      <c r="C131" s="551" t="s">
        <v>883</v>
      </c>
      <c r="D131" s="426" t="s">
        <v>1569</v>
      </c>
      <c r="E131" s="426">
        <v>2</v>
      </c>
      <c r="F131" s="426" t="s">
        <v>1802</v>
      </c>
      <c r="G131" s="426">
        <v>2.0099999999999998</v>
      </c>
      <c r="H131" s="426" t="str">
        <f>D131</f>
        <v>Salas de parto</v>
      </c>
      <c r="I131" s="545">
        <v>238</v>
      </c>
      <c r="J131" s="548" t="s">
        <v>1824</v>
      </c>
      <c r="K131" s="865"/>
      <c r="L131" s="889"/>
      <c r="M131" s="889"/>
      <c r="N131" s="952"/>
      <c r="O131" s="865"/>
      <c r="P131" s="889"/>
      <c r="Q131" s="889"/>
      <c r="R131" s="952"/>
      <c r="S131" s="865"/>
      <c r="T131" s="889"/>
      <c r="U131" s="889"/>
      <c r="V131" s="952"/>
      <c r="W131" s="865"/>
      <c r="X131" s="889"/>
      <c r="Y131" s="889"/>
      <c r="Z131" s="952"/>
      <c r="AA131" s="865"/>
      <c r="AB131" s="889"/>
      <c r="AC131" s="889"/>
      <c r="AD131" s="952"/>
      <c r="AE131" s="865"/>
      <c r="AF131" s="889"/>
      <c r="AG131" s="889"/>
      <c r="AH131" s="952"/>
      <c r="AI131" s="865"/>
      <c r="AJ131" s="952"/>
    </row>
    <row r="132" spans="1:36" ht="27" thickBot="1">
      <c r="A132" s="1882"/>
      <c r="B132" s="1884"/>
      <c r="C132" s="1883" t="s">
        <v>884</v>
      </c>
      <c r="D132" s="1913" t="s">
        <v>1803</v>
      </c>
      <c r="E132" s="426">
        <v>2</v>
      </c>
      <c r="F132" s="426" t="s">
        <v>1802</v>
      </c>
      <c r="G132" s="426">
        <v>2.02</v>
      </c>
      <c r="H132" s="426" t="s">
        <v>1803</v>
      </c>
      <c r="I132" s="545">
        <v>239</v>
      </c>
      <c r="J132" s="548" t="s">
        <v>1825</v>
      </c>
      <c r="K132" s="865"/>
      <c r="L132" s="889"/>
      <c r="M132" s="889"/>
      <c r="N132" s="952"/>
      <c r="O132" s="865"/>
      <c r="P132" s="889"/>
      <c r="Q132" s="889"/>
      <c r="R132" s="952"/>
      <c r="S132" s="865"/>
      <c r="T132" s="889"/>
      <c r="U132" s="889"/>
      <c r="V132" s="952"/>
      <c r="W132" s="865"/>
      <c r="X132" s="889"/>
      <c r="Y132" s="889"/>
      <c r="Z132" s="952"/>
      <c r="AA132" s="865"/>
      <c r="AB132" s="889"/>
      <c r="AC132" s="889"/>
      <c r="AD132" s="952"/>
      <c r="AE132" s="865"/>
      <c r="AF132" s="889"/>
      <c r="AG132" s="889"/>
      <c r="AH132" s="952"/>
      <c r="AI132" s="865"/>
      <c r="AJ132" s="952"/>
    </row>
    <row r="133" spans="1:36" ht="27" thickBot="1">
      <c r="A133" s="1882"/>
      <c r="B133" s="1884"/>
      <c r="C133" s="1883"/>
      <c r="D133" s="1913"/>
      <c r="E133" s="426">
        <v>2</v>
      </c>
      <c r="F133" s="426" t="s">
        <v>1802</v>
      </c>
      <c r="G133" s="426">
        <v>2.02</v>
      </c>
      <c r="H133" s="426" t="s">
        <v>1803</v>
      </c>
      <c r="I133" s="545" t="s">
        <v>708</v>
      </c>
      <c r="J133" s="547" t="s">
        <v>615</v>
      </c>
      <c r="K133" s="865"/>
      <c r="L133" s="889"/>
      <c r="M133" s="889"/>
      <c r="N133" s="952"/>
      <c r="O133" s="865"/>
      <c r="P133" s="889"/>
      <c r="Q133" s="889"/>
      <c r="R133" s="952"/>
      <c r="S133" s="865"/>
      <c r="T133" s="889"/>
      <c r="U133" s="889"/>
      <c r="V133" s="952"/>
      <c r="W133" s="865"/>
      <c r="X133" s="889"/>
      <c r="Y133" s="889"/>
      <c r="Z133" s="952"/>
      <c r="AA133" s="865"/>
      <c r="AB133" s="889"/>
      <c r="AC133" s="889"/>
      <c r="AD133" s="952"/>
      <c r="AE133" s="865"/>
      <c r="AF133" s="889"/>
      <c r="AG133" s="889"/>
      <c r="AH133" s="952"/>
      <c r="AI133" s="865"/>
      <c r="AJ133" s="952"/>
    </row>
    <row r="134" spans="1:36" ht="27" thickBot="1">
      <c r="A134" s="1882"/>
      <c r="B134" s="1884"/>
      <c r="C134" s="1883"/>
      <c r="D134" s="1913"/>
      <c r="E134" s="426">
        <v>2</v>
      </c>
      <c r="F134" s="426" t="s">
        <v>1802</v>
      </c>
      <c r="G134" s="426">
        <v>2.02</v>
      </c>
      <c r="H134" s="426" t="s">
        <v>1803</v>
      </c>
      <c r="I134" s="545" t="s">
        <v>709</v>
      </c>
      <c r="J134" s="547" t="s">
        <v>510</v>
      </c>
      <c r="K134" s="865"/>
      <c r="L134" s="889"/>
      <c r="M134" s="889"/>
      <c r="N134" s="952"/>
      <c r="O134" s="865"/>
      <c r="P134" s="889"/>
      <c r="Q134" s="889"/>
      <c r="R134" s="952"/>
      <c r="S134" s="865"/>
      <c r="T134" s="889"/>
      <c r="U134" s="889"/>
      <c r="V134" s="952"/>
      <c r="W134" s="865"/>
      <c r="X134" s="889"/>
      <c r="Y134" s="889"/>
      <c r="Z134" s="952"/>
      <c r="AA134" s="865"/>
      <c r="AB134" s="889"/>
      <c r="AC134" s="889"/>
      <c r="AD134" s="952"/>
      <c r="AE134" s="865"/>
      <c r="AF134" s="889"/>
      <c r="AG134" s="889"/>
      <c r="AH134" s="952"/>
      <c r="AI134" s="865"/>
      <c r="AJ134" s="952"/>
    </row>
    <row r="135" spans="1:36" ht="15.75" customHeight="1" thickBot="1">
      <c r="A135" s="1882"/>
      <c r="B135" s="1884"/>
      <c r="C135" s="1883"/>
      <c r="D135" s="1913"/>
      <c r="E135" s="426">
        <v>2</v>
      </c>
      <c r="F135" s="426" t="s">
        <v>1802</v>
      </c>
      <c r="G135" s="426">
        <v>2.02</v>
      </c>
      <c r="H135" s="426" t="s">
        <v>1803</v>
      </c>
      <c r="I135" s="545" t="s">
        <v>710</v>
      </c>
      <c r="J135" s="547" t="s">
        <v>512</v>
      </c>
      <c r="K135" s="865"/>
      <c r="L135" s="889"/>
      <c r="M135" s="889"/>
      <c r="N135" s="952"/>
      <c r="O135" s="865"/>
      <c r="P135" s="889"/>
      <c r="Q135" s="889"/>
      <c r="R135" s="952"/>
      <c r="S135" s="865"/>
      <c r="T135" s="889"/>
      <c r="U135" s="889"/>
      <c r="V135" s="952"/>
      <c r="W135" s="865"/>
      <c r="X135" s="889"/>
      <c r="Y135" s="889"/>
      <c r="Z135" s="952"/>
      <c r="AA135" s="865"/>
      <c r="AB135" s="889"/>
      <c r="AC135" s="889"/>
      <c r="AD135" s="952"/>
      <c r="AE135" s="865"/>
      <c r="AF135" s="889"/>
      <c r="AG135" s="889"/>
      <c r="AH135" s="952"/>
      <c r="AI135" s="865"/>
      <c r="AJ135" s="952"/>
    </row>
    <row r="136" spans="1:36" ht="27" thickBot="1">
      <c r="A136" s="1882"/>
      <c r="B136" s="1884"/>
      <c r="C136" s="1883"/>
      <c r="D136" s="1913"/>
      <c r="E136" s="426">
        <v>2</v>
      </c>
      <c r="F136" s="426" t="s">
        <v>1802</v>
      </c>
      <c r="G136" s="426">
        <v>2.02</v>
      </c>
      <c r="H136" s="426" t="s">
        <v>1803</v>
      </c>
      <c r="I136" s="545" t="s">
        <v>711</v>
      </c>
      <c r="J136" s="547" t="s">
        <v>712</v>
      </c>
      <c r="K136" s="865"/>
      <c r="L136" s="889"/>
      <c r="M136" s="889"/>
      <c r="N136" s="952"/>
      <c r="O136" s="865"/>
      <c r="P136" s="889"/>
      <c r="Q136" s="889"/>
      <c r="R136" s="952"/>
      <c r="S136" s="865"/>
      <c r="T136" s="889"/>
      <c r="U136" s="889"/>
      <c r="V136" s="952"/>
      <c r="W136" s="865"/>
      <c r="X136" s="889"/>
      <c r="Y136" s="889"/>
      <c r="Z136" s="952"/>
      <c r="AA136" s="865"/>
      <c r="AB136" s="889"/>
      <c r="AC136" s="889"/>
      <c r="AD136" s="952"/>
      <c r="AE136" s="865"/>
      <c r="AF136" s="889"/>
      <c r="AG136" s="889"/>
      <c r="AH136" s="952"/>
      <c r="AI136" s="865"/>
      <c r="AJ136" s="952"/>
    </row>
    <row r="137" spans="1:36" ht="15.75" customHeight="1" thickBot="1">
      <c r="A137" s="1882"/>
      <c r="B137" s="1884"/>
      <c r="C137" s="1883"/>
      <c r="D137" s="1913"/>
      <c r="E137" s="426">
        <v>2</v>
      </c>
      <c r="F137" s="426" t="s">
        <v>1802</v>
      </c>
      <c r="G137" s="426">
        <v>2.02</v>
      </c>
      <c r="H137" s="426" t="s">
        <v>1803</v>
      </c>
      <c r="I137" s="545" t="s">
        <v>713</v>
      </c>
      <c r="J137" s="547" t="s">
        <v>714</v>
      </c>
      <c r="K137" s="865"/>
      <c r="L137" s="889"/>
      <c r="M137" s="889"/>
      <c r="N137" s="952"/>
      <c r="O137" s="865"/>
      <c r="P137" s="889"/>
      <c r="Q137" s="889"/>
      <c r="R137" s="952"/>
      <c r="S137" s="865"/>
      <c r="T137" s="889"/>
      <c r="U137" s="889"/>
      <c r="V137" s="952"/>
      <c r="W137" s="865"/>
      <c r="X137" s="889"/>
      <c r="Y137" s="889"/>
      <c r="Z137" s="952"/>
      <c r="AA137" s="865"/>
      <c r="AB137" s="889"/>
      <c r="AC137" s="889"/>
      <c r="AD137" s="952"/>
      <c r="AE137" s="865"/>
      <c r="AF137" s="889"/>
      <c r="AG137" s="889"/>
      <c r="AH137" s="952"/>
      <c r="AI137" s="865"/>
      <c r="AJ137" s="952"/>
    </row>
    <row r="138" spans="1:36" ht="27" thickBot="1">
      <c r="A138" s="1882"/>
      <c r="B138" s="1884"/>
      <c r="C138" s="1883"/>
      <c r="D138" s="1913"/>
      <c r="E138" s="426">
        <v>2</v>
      </c>
      <c r="F138" s="426" t="s">
        <v>1802</v>
      </c>
      <c r="G138" s="426">
        <v>2.02</v>
      </c>
      <c r="H138" s="426" t="s">
        <v>1803</v>
      </c>
      <c r="I138" s="545" t="s">
        <v>715</v>
      </c>
      <c r="J138" s="547" t="s">
        <v>514</v>
      </c>
      <c r="K138" s="865"/>
      <c r="L138" s="889"/>
      <c r="M138" s="889"/>
      <c r="N138" s="952"/>
      <c r="O138" s="865"/>
      <c r="P138" s="889"/>
      <c r="Q138" s="889"/>
      <c r="R138" s="952"/>
      <c r="S138" s="865"/>
      <c r="T138" s="889"/>
      <c r="U138" s="889"/>
      <c r="V138" s="952"/>
      <c r="W138" s="865"/>
      <c r="X138" s="889"/>
      <c r="Y138" s="889"/>
      <c r="Z138" s="952"/>
      <c r="AA138" s="865"/>
      <c r="AB138" s="889"/>
      <c r="AC138" s="889"/>
      <c r="AD138" s="952"/>
      <c r="AE138" s="865"/>
      <c r="AF138" s="889"/>
      <c r="AG138" s="889"/>
      <c r="AH138" s="952"/>
      <c r="AI138" s="865"/>
      <c r="AJ138" s="952"/>
    </row>
    <row r="139" spans="1:36" ht="27" thickBot="1">
      <c r="A139" s="1882"/>
      <c r="B139" s="1884"/>
      <c r="C139" s="1883"/>
      <c r="D139" s="1913"/>
      <c r="E139" s="426">
        <v>2</v>
      </c>
      <c r="F139" s="426" t="s">
        <v>1802</v>
      </c>
      <c r="G139" s="426">
        <v>2.02</v>
      </c>
      <c r="H139" s="426" t="s">
        <v>1803</v>
      </c>
      <c r="I139" s="545" t="s">
        <v>716</v>
      </c>
      <c r="J139" s="547" t="s">
        <v>717</v>
      </c>
      <c r="K139" s="865"/>
      <c r="L139" s="889"/>
      <c r="M139" s="889"/>
      <c r="N139" s="952"/>
      <c r="O139" s="865"/>
      <c r="P139" s="889"/>
      <c r="Q139" s="889"/>
      <c r="R139" s="952"/>
      <c r="S139" s="865"/>
      <c r="T139" s="889"/>
      <c r="U139" s="889"/>
      <c r="V139" s="952"/>
      <c r="W139" s="865"/>
      <c r="X139" s="889"/>
      <c r="Y139" s="889"/>
      <c r="Z139" s="952"/>
      <c r="AA139" s="865"/>
      <c r="AB139" s="889"/>
      <c r="AC139" s="889"/>
      <c r="AD139" s="952"/>
      <c r="AE139" s="865"/>
      <c r="AF139" s="889"/>
      <c r="AG139" s="889"/>
      <c r="AH139" s="952"/>
      <c r="AI139" s="865"/>
      <c r="AJ139" s="952"/>
    </row>
    <row r="140" spans="1:36" ht="27" thickBot="1">
      <c r="A140" s="1882"/>
      <c r="B140" s="1884"/>
      <c r="C140" s="1883"/>
      <c r="D140" s="1913"/>
      <c r="E140" s="426">
        <v>2</v>
      </c>
      <c r="F140" s="426" t="s">
        <v>1802</v>
      </c>
      <c r="G140" s="426">
        <v>2.02</v>
      </c>
      <c r="H140" s="426" t="s">
        <v>1803</v>
      </c>
      <c r="I140" s="545" t="s">
        <v>718</v>
      </c>
      <c r="J140" s="547" t="s">
        <v>719</v>
      </c>
      <c r="K140" s="865"/>
      <c r="L140" s="889"/>
      <c r="M140" s="889"/>
      <c r="N140" s="952"/>
      <c r="O140" s="865"/>
      <c r="P140" s="889"/>
      <c r="Q140" s="889"/>
      <c r="R140" s="952"/>
      <c r="S140" s="865"/>
      <c r="T140" s="889"/>
      <c r="U140" s="889"/>
      <c r="V140" s="952"/>
      <c r="W140" s="865"/>
      <c r="X140" s="889"/>
      <c r="Y140" s="889"/>
      <c r="Z140" s="952"/>
      <c r="AA140" s="865"/>
      <c r="AB140" s="889"/>
      <c r="AC140" s="889"/>
      <c r="AD140" s="952"/>
      <c r="AE140" s="865"/>
      <c r="AF140" s="889"/>
      <c r="AG140" s="889"/>
      <c r="AH140" s="952"/>
      <c r="AI140" s="865"/>
      <c r="AJ140" s="952"/>
    </row>
    <row r="141" spans="1:36" ht="27" thickBot="1">
      <c r="A141" s="1882"/>
      <c r="B141" s="1884"/>
      <c r="C141" s="1883"/>
      <c r="D141" s="1913"/>
      <c r="E141" s="426">
        <v>2</v>
      </c>
      <c r="F141" s="426" t="s">
        <v>1802</v>
      </c>
      <c r="G141" s="426">
        <v>2.02</v>
      </c>
      <c r="H141" s="426" t="s">
        <v>1803</v>
      </c>
      <c r="I141" s="545" t="s">
        <v>720</v>
      </c>
      <c r="J141" s="547" t="s">
        <v>721</v>
      </c>
      <c r="K141" s="865"/>
      <c r="L141" s="889"/>
      <c r="M141" s="889"/>
      <c r="N141" s="952"/>
      <c r="O141" s="865"/>
      <c r="P141" s="889"/>
      <c r="Q141" s="889"/>
      <c r="R141" s="952"/>
      <c r="S141" s="865"/>
      <c r="T141" s="889"/>
      <c r="U141" s="889"/>
      <c r="V141" s="952"/>
      <c r="W141" s="865"/>
      <c r="X141" s="889"/>
      <c r="Y141" s="889"/>
      <c r="Z141" s="952"/>
      <c r="AA141" s="865"/>
      <c r="AB141" s="889"/>
      <c r="AC141" s="889"/>
      <c r="AD141" s="952"/>
      <c r="AE141" s="865"/>
      <c r="AF141" s="889"/>
      <c r="AG141" s="889"/>
      <c r="AH141" s="952"/>
      <c r="AI141" s="865"/>
      <c r="AJ141" s="952"/>
    </row>
    <row r="142" spans="1:36" ht="27" thickBot="1">
      <c r="A142" s="1882"/>
      <c r="B142" s="1884"/>
      <c r="C142" s="1883"/>
      <c r="D142" s="1913"/>
      <c r="E142" s="426">
        <v>2</v>
      </c>
      <c r="F142" s="426" t="s">
        <v>1802</v>
      </c>
      <c r="G142" s="426">
        <v>2.02</v>
      </c>
      <c r="H142" s="426" t="s">
        <v>1803</v>
      </c>
      <c r="I142" s="545" t="s">
        <v>722</v>
      </c>
      <c r="J142" s="547" t="s">
        <v>635</v>
      </c>
      <c r="K142" s="865"/>
      <c r="L142" s="889"/>
      <c r="M142" s="889"/>
      <c r="N142" s="952"/>
      <c r="O142" s="865"/>
      <c r="P142" s="889"/>
      <c r="Q142" s="889"/>
      <c r="R142" s="952"/>
      <c r="S142" s="865"/>
      <c r="T142" s="889"/>
      <c r="U142" s="889"/>
      <c r="V142" s="952"/>
      <c r="W142" s="865"/>
      <c r="X142" s="889"/>
      <c r="Y142" s="889"/>
      <c r="Z142" s="952"/>
      <c r="AA142" s="865"/>
      <c r="AB142" s="889"/>
      <c r="AC142" s="889"/>
      <c r="AD142" s="952"/>
      <c r="AE142" s="865"/>
      <c r="AF142" s="889"/>
      <c r="AG142" s="889"/>
      <c r="AH142" s="952"/>
      <c r="AI142" s="865"/>
      <c r="AJ142" s="952"/>
    </row>
    <row r="143" spans="1:36" ht="27" thickBot="1">
      <c r="A143" s="1882"/>
      <c r="B143" s="1884"/>
      <c r="C143" s="1883"/>
      <c r="D143" s="1913"/>
      <c r="E143" s="426">
        <v>2</v>
      </c>
      <c r="F143" s="426" t="s">
        <v>1802</v>
      </c>
      <c r="G143" s="426">
        <v>2.02</v>
      </c>
      <c r="H143" s="426" t="s">
        <v>1803</v>
      </c>
      <c r="I143" s="545" t="s">
        <v>723</v>
      </c>
      <c r="J143" s="547" t="s">
        <v>724</v>
      </c>
      <c r="K143" s="865"/>
      <c r="L143" s="889"/>
      <c r="M143" s="889"/>
      <c r="N143" s="952"/>
      <c r="O143" s="865"/>
      <c r="P143" s="889"/>
      <c r="Q143" s="889"/>
      <c r="R143" s="952"/>
      <c r="S143" s="865"/>
      <c r="T143" s="889"/>
      <c r="U143" s="889"/>
      <c r="V143" s="952"/>
      <c r="W143" s="865"/>
      <c r="X143" s="889"/>
      <c r="Y143" s="889"/>
      <c r="Z143" s="952"/>
      <c r="AA143" s="865"/>
      <c r="AB143" s="889"/>
      <c r="AC143" s="889"/>
      <c r="AD143" s="952"/>
      <c r="AE143" s="865"/>
      <c r="AF143" s="889"/>
      <c r="AG143" s="889"/>
      <c r="AH143" s="952"/>
      <c r="AI143" s="865"/>
      <c r="AJ143" s="952"/>
    </row>
    <row r="144" spans="1:36" ht="27" thickBot="1">
      <c r="A144" s="1882"/>
      <c r="B144" s="1884"/>
      <c r="C144" s="1883"/>
      <c r="D144" s="1913"/>
      <c r="E144" s="426">
        <v>2</v>
      </c>
      <c r="F144" s="426" t="s">
        <v>1802</v>
      </c>
      <c r="G144" s="426">
        <v>2.02</v>
      </c>
      <c r="H144" s="426" t="s">
        <v>1803</v>
      </c>
      <c r="I144" s="545" t="s">
        <v>725</v>
      </c>
      <c r="J144" s="547" t="s">
        <v>516</v>
      </c>
      <c r="K144" s="865"/>
      <c r="L144" s="889"/>
      <c r="M144" s="889"/>
      <c r="N144" s="952"/>
      <c r="O144" s="865"/>
      <c r="P144" s="889"/>
      <c r="Q144" s="889"/>
      <c r="R144" s="952"/>
      <c r="S144" s="865"/>
      <c r="T144" s="889"/>
      <c r="U144" s="889"/>
      <c r="V144" s="952"/>
      <c r="W144" s="865"/>
      <c r="X144" s="889"/>
      <c r="Y144" s="889"/>
      <c r="Z144" s="952"/>
      <c r="AA144" s="865"/>
      <c r="AB144" s="889"/>
      <c r="AC144" s="889"/>
      <c r="AD144" s="952"/>
      <c r="AE144" s="865"/>
      <c r="AF144" s="889"/>
      <c r="AG144" s="889"/>
      <c r="AH144" s="952"/>
      <c r="AI144" s="865"/>
      <c r="AJ144" s="952"/>
    </row>
    <row r="145" spans="1:36" ht="27" thickBot="1">
      <c r="A145" s="1882"/>
      <c r="B145" s="1884"/>
      <c r="C145" s="1883"/>
      <c r="D145" s="1913"/>
      <c r="E145" s="426">
        <v>2</v>
      </c>
      <c r="F145" s="426" t="s">
        <v>1802</v>
      </c>
      <c r="G145" s="426">
        <v>2.02</v>
      </c>
      <c r="H145" s="426" t="s">
        <v>1803</v>
      </c>
      <c r="I145" s="545" t="s">
        <v>726</v>
      </c>
      <c r="J145" s="547" t="s">
        <v>629</v>
      </c>
      <c r="K145" s="865"/>
      <c r="L145" s="889"/>
      <c r="M145" s="889"/>
      <c r="N145" s="952"/>
      <c r="O145" s="865"/>
      <c r="P145" s="889"/>
      <c r="Q145" s="889"/>
      <c r="R145" s="952"/>
      <c r="S145" s="865"/>
      <c r="T145" s="889"/>
      <c r="U145" s="889"/>
      <c r="V145" s="952"/>
      <c r="W145" s="865"/>
      <c r="X145" s="889"/>
      <c r="Y145" s="889"/>
      <c r="Z145" s="952"/>
      <c r="AA145" s="865"/>
      <c r="AB145" s="889"/>
      <c r="AC145" s="889"/>
      <c r="AD145" s="952"/>
      <c r="AE145" s="865"/>
      <c r="AF145" s="889"/>
      <c r="AG145" s="889"/>
      <c r="AH145" s="952"/>
      <c r="AI145" s="865"/>
      <c r="AJ145" s="952"/>
    </row>
    <row r="146" spans="1:36" ht="27" thickBot="1">
      <c r="A146" s="1882"/>
      <c r="B146" s="1884"/>
      <c r="C146" s="1883"/>
      <c r="D146" s="1913"/>
      <c r="E146" s="426">
        <v>2</v>
      </c>
      <c r="F146" s="426" t="s">
        <v>1802</v>
      </c>
      <c r="G146" s="426">
        <v>2.02</v>
      </c>
      <c r="H146" s="426" t="s">
        <v>1803</v>
      </c>
      <c r="I146" s="545" t="s">
        <v>727</v>
      </c>
      <c r="J146" s="547" t="s">
        <v>728</v>
      </c>
      <c r="K146" s="865"/>
      <c r="L146" s="889"/>
      <c r="M146" s="889"/>
      <c r="N146" s="952"/>
      <c r="O146" s="865"/>
      <c r="P146" s="889"/>
      <c r="Q146" s="889"/>
      <c r="R146" s="952"/>
      <c r="S146" s="865"/>
      <c r="T146" s="889"/>
      <c r="U146" s="889"/>
      <c r="V146" s="952"/>
      <c r="W146" s="865"/>
      <c r="X146" s="889"/>
      <c r="Y146" s="889"/>
      <c r="Z146" s="952"/>
      <c r="AA146" s="865"/>
      <c r="AB146" s="889"/>
      <c r="AC146" s="889"/>
      <c r="AD146" s="952"/>
      <c r="AE146" s="865"/>
      <c r="AF146" s="889"/>
      <c r="AG146" s="889"/>
      <c r="AH146" s="952"/>
      <c r="AI146" s="865"/>
      <c r="AJ146" s="952"/>
    </row>
    <row r="147" spans="1:36" ht="27" thickBot="1">
      <c r="A147" s="1882"/>
      <c r="B147" s="1884"/>
      <c r="C147" s="1883"/>
      <c r="D147" s="1913"/>
      <c r="E147" s="426">
        <v>2</v>
      </c>
      <c r="F147" s="426" t="s">
        <v>1802</v>
      </c>
      <c r="G147" s="426">
        <v>2.02</v>
      </c>
      <c r="H147" s="426" t="s">
        <v>1803</v>
      </c>
      <c r="I147" s="545" t="s">
        <v>729</v>
      </c>
      <c r="J147" s="547" t="s">
        <v>730</v>
      </c>
      <c r="K147" s="865"/>
      <c r="L147" s="889"/>
      <c r="M147" s="889"/>
      <c r="N147" s="952"/>
      <c r="O147" s="865"/>
      <c r="P147" s="889"/>
      <c r="Q147" s="889"/>
      <c r="R147" s="952"/>
      <c r="S147" s="865"/>
      <c r="T147" s="889"/>
      <c r="U147" s="889"/>
      <c r="V147" s="952"/>
      <c r="W147" s="865"/>
      <c r="X147" s="889"/>
      <c r="Y147" s="889"/>
      <c r="Z147" s="952"/>
      <c r="AA147" s="865"/>
      <c r="AB147" s="889"/>
      <c r="AC147" s="889"/>
      <c r="AD147" s="952"/>
      <c r="AE147" s="865"/>
      <c r="AF147" s="889"/>
      <c r="AG147" s="889"/>
      <c r="AH147" s="952"/>
      <c r="AI147" s="865"/>
      <c r="AJ147" s="952"/>
    </row>
    <row r="148" spans="1:36" ht="27" thickBot="1">
      <c r="A148" s="1882"/>
      <c r="B148" s="1884"/>
      <c r="C148" s="1883"/>
      <c r="D148" s="1913"/>
      <c r="E148" s="426">
        <v>2</v>
      </c>
      <c r="F148" s="426" t="s">
        <v>1802</v>
      </c>
      <c r="G148" s="426">
        <v>2.02</v>
      </c>
      <c r="H148" s="426" t="s">
        <v>1803</v>
      </c>
      <c r="I148" s="545" t="s">
        <v>731</v>
      </c>
      <c r="J148" s="547" t="s">
        <v>732</v>
      </c>
      <c r="K148" s="865"/>
      <c r="L148" s="889"/>
      <c r="M148" s="889"/>
      <c r="N148" s="952"/>
      <c r="O148" s="865"/>
      <c r="P148" s="889"/>
      <c r="Q148" s="889"/>
      <c r="R148" s="952"/>
      <c r="S148" s="865"/>
      <c r="T148" s="889"/>
      <c r="U148" s="889"/>
      <c r="V148" s="952"/>
      <c r="W148" s="865"/>
      <c r="X148" s="889"/>
      <c r="Y148" s="889"/>
      <c r="Z148" s="952"/>
      <c r="AA148" s="865"/>
      <c r="AB148" s="889"/>
      <c r="AC148" s="889"/>
      <c r="AD148" s="952"/>
      <c r="AE148" s="865"/>
      <c r="AF148" s="889"/>
      <c r="AG148" s="889"/>
      <c r="AH148" s="952"/>
      <c r="AI148" s="865"/>
      <c r="AJ148" s="952"/>
    </row>
    <row r="149" spans="1:36" ht="27" thickBot="1">
      <c r="A149" s="1882"/>
      <c r="B149" s="1884"/>
      <c r="C149" s="1883"/>
      <c r="D149" s="1913"/>
      <c r="E149" s="426">
        <v>2</v>
      </c>
      <c r="F149" s="426" t="s">
        <v>1802</v>
      </c>
      <c r="G149" s="426">
        <v>2.02</v>
      </c>
      <c r="H149" s="426" t="s">
        <v>1803</v>
      </c>
      <c r="I149" s="545" t="s">
        <v>733</v>
      </c>
      <c r="J149" s="547" t="s">
        <v>734</v>
      </c>
      <c r="K149" s="865"/>
      <c r="L149" s="889"/>
      <c r="M149" s="889"/>
      <c r="N149" s="952"/>
      <c r="O149" s="865"/>
      <c r="P149" s="889"/>
      <c r="Q149" s="889"/>
      <c r="R149" s="952"/>
      <c r="S149" s="865"/>
      <c r="T149" s="889"/>
      <c r="U149" s="889"/>
      <c r="V149" s="952"/>
      <c r="W149" s="865"/>
      <c r="X149" s="889"/>
      <c r="Y149" s="889"/>
      <c r="Z149" s="952"/>
      <c r="AA149" s="865"/>
      <c r="AB149" s="889"/>
      <c r="AC149" s="889"/>
      <c r="AD149" s="952"/>
      <c r="AE149" s="865"/>
      <c r="AF149" s="889"/>
      <c r="AG149" s="889"/>
      <c r="AH149" s="952"/>
      <c r="AI149" s="865"/>
      <c r="AJ149" s="952"/>
    </row>
    <row r="150" spans="1:36" ht="27" thickBot="1">
      <c r="A150" s="1882"/>
      <c r="B150" s="1884"/>
      <c r="C150" s="1883"/>
      <c r="D150" s="1913"/>
      <c r="E150" s="426">
        <v>2</v>
      </c>
      <c r="F150" s="426" t="s">
        <v>1802</v>
      </c>
      <c r="G150" s="426">
        <v>2.02</v>
      </c>
      <c r="H150" s="426" t="s">
        <v>1803</v>
      </c>
      <c r="I150" s="545" t="s">
        <v>735</v>
      </c>
      <c r="J150" s="547" t="s">
        <v>736</v>
      </c>
      <c r="K150" s="865"/>
      <c r="L150" s="889"/>
      <c r="M150" s="889"/>
      <c r="N150" s="952"/>
      <c r="O150" s="865"/>
      <c r="P150" s="889"/>
      <c r="Q150" s="889"/>
      <c r="R150" s="952"/>
      <c r="S150" s="865"/>
      <c r="T150" s="889"/>
      <c r="U150" s="889"/>
      <c r="V150" s="952"/>
      <c r="W150" s="865"/>
      <c r="X150" s="889"/>
      <c r="Y150" s="889"/>
      <c r="Z150" s="952"/>
      <c r="AA150" s="865"/>
      <c r="AB150" s="889"/>
      <c r="AC150" s="889"/>
      <c r="AD150" s="952"/>
      <c r="AE150" s="865"/>
      <c r="AF150" s="889"/>
      <c r="AG150" s="889"/>
      <c r="AH150" s="952"/>
      <c r="AI150" s="865"/>
      <c r="AJ150" s="952"/>
    </row>
    <row r="151" spans="1:36" ht="27" thickBot="1">
      <c r="A151" s="1882"/>
      <c r="B151" s="1884"/>
      <c r="C151" s="1883"/>
      <c r="D151" s="1913"/>
      <c r="E151" s="426">
        <v>2</v>
      </c>
      <c r="F151" s="426" t="s">
        <v>1802</v>
      </c>
      <c r="G151" s="426">
        <v>2.02</v>
      </c>
      <c r="H151" s="426" t="s">
        <v>1803</v>
      </c>
      <c r="I151" s="545" t="s">
        <v>737</v>
      </c>
      <c r="J151" s="547" t="s">
        <v>738</v>
      </c>
      <c r="K151" s="865"/>
      <c r="L151" s="889"/>
      <c r="M151" s="889"/>
      <c r="N151" s="952"/>
      <c r="O151" s="865"/>
      <c r="P151" s="889"/>
      <c r="Q151" s="889"/>
      <c r="R151" s="952"/>
      <c r="S151" s="865"/>
      <c r="T151" s="889"/>
      <c r="U151" s="889"/>
      <c r="V151" s="952"/>
      <c r="W151" s="865"/>
      <c r="X151" s="889"/>
      <c r="Y151" s="889"/>
      <c r="Z151" s="952"/>
      <c r="AA151" s="865"/>
      <c r="AB151" s="889"/>
      <c r="AC151" s="889"/>
      <c r="AD151" s="952"/>
      <c r="AE151" s="865"/>
      <c r="AF151" s="889"/>
      <c r="AG151" s="889"/>
      <c r="AH151" s="952"/>
      <c r="AI151" s="865"/>
      <c r="AJ151" s="952"/>
    </row>
    <row r="152" spans="1:36" ht="27" thickBot="1">
      <c r="A152" s="1882"/>
      <c r="B152" s="1884"/>
      <c r="C152" s="1883"/>
      <c r="D152" s="1913"/>
      <c r="E152" s="426">
        <v>2</v>
      </c>
      <c r="F152" s="426" t="s">
        <v>1802</v>
      </c>
      <c r="G152" s="426">
        <v>2.02</v>
      </c>
      <c r="H152" s="426" t="s">
        <v>1803</v>
      </c>
      <c r="I152" s="545" t="s">
        <v>739</v>
      </c>
      <c r="J152" s="547" t="s">
        <v>740</v>
      </c>
      <c r="K152" s="865"/>
      <c r="L152" s="889"/>
      <c r="M152" s="889"/>
      <c r="N152" s="952"/>
      <c r="O152" s="865"/>
      <c r="P152" s="889"/>
      <c r="Q152" s="889"/>
      <c r="R152" s="952"/>
      <c r="S152" s="865"/>
      <c r="T152" s="889"/>
      <c r="U152" s="889"/>
      <c r="V152" s="952"/>
      <c r="W152" s="865"/>
      <c r="X152" s="889"/>
      <c r="Y152" s="889"/>
      <c r="Z152" s="952"/>
      <c r="AA152" s="865"/>
      <c r="AB152" s="889"/>
      <c r="AC152" s="889"/>
      <c r="AD152" s="952"/>
      <c r="AE152" s="865"/>
      <c r="AF152" s="889"/>
      <c r="AG152" s="889"/>
      <c r="AH152" s="952"/>
      <c r="AI152" s="865"/>
      <c r="AJ152" s="952"/>
    </row>
    <row r="153" spans="1:36" ht="27" thickBot="1">
      <c r="A153" s="1882"/>
      <c r="B153" s="1884"/>
      <c r="C153" s="1883"/>
      <c r="D153" s="1913"/>
      <c r="E153" s="426">
        <v>2</v>
      </c>
      <c r="F153" s="426" t="s">
        <v>1802</v>
      </c>
      <c r="G153" s="426">
        <v>2.02</v>
      </c>
      <c r="H153" s="426" t="s">
        <v>1803</v>
      </c>
      <c r="I153" s="545" t="s">
        <v>741</v>
      </c>
      <c r="J153" s="547" t="s">
        <v>742</v>
      </c>
      <c r="K153" s="865"/>
      <c r="L153" s="889"/>
      <c r="M153" s="889"/>
      <c r="N153" s="952"/>
      <c r="O153" s="865"/>
      <c r="P153" s="889"/>
      <c r="Q153" s="889"/>
      <c r="R153" s="952"/>
      <c r="S153" s="865"/>
      <c r="T153" s="889"/>
      <c r="U153" s="889"/>
      <c r="V153" s="952"/>
      <c r="W153" s="865"/>
      <c r="X153" s="889"/>
      <c r="Y153" s="889"/>
      <c r="Z153" s="952"/>
      <c r="AA153" s="865"/>
      <c r="AB153" s="889"/>
      <c r="AC153" s="889"/>
      <c r="AD153" s="952"/>
      <c r="AE153" s="865"/>
      <c r="AF153" s="889"/>
      <c r="AG153" s="889"/>
      <c r="AH153" s="952"/>
      <c r="AI153" s="865"/>
      <c r="AJ153" s="952"/>
    </row>
    <row r="154" spans="1:36" ht="27" thickBot="1">
      <c r="A154" s="1882"/>
      <c r="B154" s="1884"/>
      <c r="C154" s="1883"/>
      <c r="D154" s="1913"/>
      <c r="E154" s="426">
        <v>2</v>
      </c>
      <c r="F154" s="426" t="s">
        <v>1802</v>
      </c>
      <c r="G154" s="426">
        <v>2.02</v>
      </c>
      <c r="H154" s="426" t="s">
        <v>1803</v>
      </c>
      <c r="I154" s="545" t="s">
        <v>743</v>
      </c>
      <c r="J154" s="547" t="s">
        <v>744</v>
      </c>
      <c r="K154" s="865"/>
      <c r="L154" s="889"/>
      <c r="M154" s="889"/>
      <c r="N154" s="952"/>
      <c r="O154" s="865"/>
      <c r="P154" s="889"/>
      <c r="Q154" s="889"/>
      <c r="R154" s="952"/>
      <c r="S154" s="865"/>
      <c r="T154" s="889"/>
      <c r="U154" s="889"/>
      <c r="V154" s="952"/>
      <c r="W154" s="865"/>
      <c r="X154" s="889"/>
      <c r="Y154" s="889"/>
      <c r="Z154" s="952"/>
      <c r="AA154" s="865"/>
      <c r="AB154" s="889"/>
      <c r="AC154" s="889"/>
      <c r="AD154" s="952"/>
      <c r="AE154" s="865"/>
      <c r="AF154" s="889"/>
      <c r="AG154" s="889"/>
      <c r="AH154" s="952"/>
      <c r="AI154" s="865"/>
      <c r="AJ154" s="952"/>
    </row>
    <row r="155" spans="1:36" ht="27" thickBot="1">
      <c r="A155" s="1882"/>
      <c r="B155" s="1884"/>
      <c r="C155" s="1883"/>
      <c r="D155" s="1913"/>
      <c r="E155" s="426">
        <v>2</v>
      </c>
      <c r="F155" s="426" t="s">
        <v>1802</v>
      </c>
      <c r="G155" s="426">
        <v>2.02</v>
      </c>
      <c r="H155" s="426" t="s">
        <v>1803</v>
      </c>
      <c r="I155" s="545" t="s">
        <v>745</v>
      </c>
      <c r="J155" s="547" t="s">
        <v>746</v>
      </c>
      <c r="K155" s="865"/>
      <c r="L155" s="889"/>
      <c r="M155" s="889"/>
      <c r="N155" s="952"/>
      <c r="O155" s="865"/>
      <c r="P155" s="889"/>
      <c r="Q155" s="889"/>
      <c r="R155" s="952"/>
      <c r="S155" s="865"/>
      <c r="T155" s="889"/>
      <c r="U155" s="889"/>
      <c r="V155" s="952"/>
      <c r="W155" s="865"/>
      <c r="X155" s="889"/>
      <c r="Y155" s="889"/>
      <c r="Z155" s="952"/>
      <c r="AA155" s="865"/>
      <c r="AB155" s="889"/>
      <c r="AC155" s="889"/>
      <c r="AD155" s="952"/>
      <c r="AE155" s="865"/>
      <c r="AF155" s="889"/>
      <c r="AG155" s="889"/>
      <c r="AH155" s="952"/>
      <c r="AI155" s="865"/>
      <c r="AJ155" s="952"/>
    </row>
    <row r="156" spans="1:36" ht="27" thickBot="1">
      <c r="A156" s="1882"/>
      <c r="B156" s="1884"/>
      <c r="C156" s="1883"/>
      <c r="D156" s="1913"/>
      <c r="E156" s="426">
        <v>2</v>
      </c>
      <c r="F156" s="426" t="s">
        <v>1802</v>
      </c>
      <c r="G156" s="426">
        <v>2.02</v>
      </c>
      <c r="H156" s="426" t="s">
        <v>1803</v>
      </c>
      <c r="I156" s="545" t="s">
        <v>747</v>
      </c>
      <c r="J156" s="547" t="s">
        <v>748</v>
      </c>
      <c r="K156" s="865"/>
      <c r="L156" s="889"/>
      <c r="M156" s="889"/>
      <c r="N156" s="952"/>
      <c r="O156" s="865"/>
      <c r="P156" s="889"/>
      <c r="Q156" s="889"/>
      <c r="R156" s="952"/>
      <c r="S156" s="865"/>
      <c r="T156" s="889"/>
      <c r="U156" s="889"/>
      <c r="V156" s="952"/>
      <c r="W156" s="865"/>
      <c r="X156" s="889"/>
      <c r="Y156" s="889"/>
      <c r="Z156" s="952"/>
      <c r="AA156" s="865"/>
      <c r="AB156" s="889"/>
      <c r="AC156" s="889"/>
      <c r="AD156" s="952"/>
      <c r="AE156" s="865"/>
      <c r="AF156" s="889"/>
      <c r="AG156" s="889"/>
      <c r="AH156" s="952"/>
      <c r="AI156" s="865"/>
      <c r="AJ156" s="952"/>
    </row>
    <row r="157" spans="1:36" ht="27" thickBot="1">
      <c r="A157" s="1882"/>
      <c r="B157" s="1884"/>
      <c r="C157" s="1883"/>
      <c r="D157" s="1913"/>
      <c r="E157" s="426">
        <v>2</v>
      </c>
      <c r="F157" s="426" t="s">
        <v>1802</v>
      </c>
      <c r="G157" s="426">
        <v>2.02</v>
      </c>
      <c r="H157" s="426" t="s">
        <v>1803</v>
      </c>
      <c r="I157" s="545" t="s">
        <v>749</v>
      </c>
      <c r="J157" s="547" t="s">
        <v>750</v>
      </c>
      <c r="K157" s="865"/>
      <c r="L157" s="889"/>
      <c r="M157" s="889"/>
      <c r="N157" s="952"/>
      <c r="O157" s="865"/>
      <c r="P157" s="889"/>
      <c r="Q157" s="889"/>
      <c r="R157" s="952"/>
      <c r="S157" s="865"/>
      <c r="T157" s="889"/>
      <c r="U157" s="889"/>
      <c r="V157" s="952"/>
      <c r="W157" s="865"/>
      <c r="X157" s="889"/>
      <c r="Y157" s="889"/>
      <c r="Z157" s="952"/>
      <c r="AA157" s="865"/>
      <c r="AB157" s="889"/>
      <c r="AC157" s="889"/>
      <c r="AD157" s="952"/>
      <c r="AE157" s="865"/>
      <c r="AF157" s="889"/>
      <c r="AG157" s="889"/>
      <c r="AH157" s="952"/>
      <c r="AI157" s="865"/>
      <c r="AJ157" s="952"/>
    </row>
    <row r="158" spans="1:36" ht="27" thickBot="1">
      <c r="A158" s="1882"/>
      <c r="B158" s="1884"/>
      <c r="C158" s="1883"/>
      <c r="D158" s="1913"/>
      <c r="E158" s="426">
        <v>2</v>
      </c>
      <c r="F158" s="426" t="s">
        <v>1802</v>
      </c>
      <c r="G158" s="426">
        <v>2.02</v>
      </c>
      <c r="H158" s="426" t="s">
        <v>1803</v>
      </c>
      <c r="I158" s="545" t="s">
        <v>751</v>
      </c>
      <c r="J158" s="547" t="s">
        <v>637</v>
      </c>
      <c r="K158" s="865"/>
      <c r="L158" s="889"/>
      <c r="M158" s="889"/>
      <c r="N158" s="952"/>
      <c r="O158" s="865"/>
      <c r="P158" s="889"/>
      <c r="Q158" s="889"/>
      <c r="R158" s="952"/>
      <c r="S158" s="865"/>
      <c r="T158" s="889"/>
      <c r="U158" s="889"/>
      <c r="V158" s="952"/>
      <c r="W158" s="865"/>
      <c r="X158" s="889"/>
      <c r="Y158" s="889"/>
      <c r="Z158" s="952"/>
      <c r="AA158" s="865"/>
      <c r="AB158" s="889"/>
      <c r="AC158" s="889"/>
      <c r="AD158" s="952"/>
      <c r="AE158" s="865"/>
      <c r="AF158" s="889"/>
      <c r="AG158" s="889"/>
      <c r="AH158" s="952"/>
      <c r="AI158" s="865"/>
      <c r="AJ158" s="952"/>
    </row>
    <row r="159" spans="1:36" ht="27" thickBot="1">
      <c r="A159" s="1882"/>
      <c r="B159" s="1884"/>
      <c r="C159" s="1883"/>
      <c r="D159" s="1913"/>
      <c r="E159" s="426">
        <v>2</v>
      </c>
      <c r="F159" s="426" t="s">
        <v>1802</v>
      </c>
      <c r="G159" s="426">
        <v>2.02</v>
      </c>
      <c r="H159" s="426" t="s">
        <v>1803</v>
      </c>
      <c r="I159" s="545" t="s">
        <v>752</v>
      </c>
      <c r="J159" s="547" t="s">
        <v>753</v>
      </c>
      <c r="K159" s="865"/>
      <c r="L159" s="889"/>
      <c r="M159" s="889"/>
      <c r="N159" s="952"/>
      <c r="O159" s="865"/>
      <c r="P159" s="889"/>
      <c r="Q159" s="889"/>
      <c r="R159" s="952"/>
      <c r="S159" s="865"/>
      <c r="T159" s="889"/>
      <c r="U159" s="889"/>
      <c r="V159" s="952"/>
      <c r="W159" s="865"/>
      <c r="X159" s="889"/>
      <c r="Y159" s="889"/>
      <c r="Z159" s="952"/>
      <c r="AA159" s="865"/>
      <c r="AB159" s="889"/>
      <c r="AC159" s="889"/>
      <c r="AD159" s="952"/>
      <c r="AE159" s="865"/>
      <c r="AF159" s="889"/>
      <c r="AG159" s="889"/>
      <c r="AH159" s="952"/>
      <c r="AI159" s="865"/>
      <c r="AJ159" s="952"/>
    </row>
    <row r="160" spans="1:36" ht="27" thickBot="1">
      <c r="A160" s="1882"/>
      <c r="B160" s="1884"/>
      <c r="C160" s="1883"/>
      <c r="D160" s="1913"/>
      <c r="E160" s="426">
        <v>2</v>
      </c>
      <c r="F160" s="426" t="s">
        <v>1802</v>
      </c>
      <c r="G160" s="426">
        <v>2.02</v>
      </c>
      <c r="H160" s="426" t="s">
        <v>1803</v>
      </c>
      <c r="I160" s="545" t="s">
        <v>754</v>
      </c>
      <c r="J160" s="547" t="s">
        <v>755</v>
      </c>
      <c r="K160" s="865"/>
      <c r="L160" s="889"/>
      <c r="M160" s="889"/>
      <c r="N160" s="952"/>
      <c r="O160" s="865"/>
      <c r="P160" s="889"/>
      <c r="Q160" s="889"/>
      <c r="R160" s="952"/>
      <c r="S160" s="865"/>
      <c r="T160" s="889"/>
      <c r="U160" s="889"/>
      <c r="V160" s="952"/>
      <c r="W160" s="865"/>
      <c r="X160" s="889"/>
      <c r="Y160" s="889"/>
      <c r="Z160" s="952"/>
      <c r="AA160" s="865"/>
      <c r="AB160" s="889"/>
      <c r="AC160" s="889"/>
      <c r="AD160" s="952"/>
      <c r="AE160" s="865"/>
      <c r="AF160" s="889"/>
      <c r="AG160" s="889"/>
      <c r="AH160" s="952"/>
      <c r="AI160" s="865"/>
      <c r="AJ160" s="952"/>
    </row>
    <row r="161" spans="1:36" ht="27" thickBot="1">
      <c r="A161" s="1882"/>
      <c r="B161" s="1884"/>
      <c r="C161" s="1883"/>
      <c r="D161" s="1913"/>
      <c r="E161" s="426">
        <v>2</v>
      </c>
      <c r="F161" s="426" t="s">
        <v>1802</v>
      </c>
      <c r="G161" s="426">
        <v>2.02</v>
      </c>
      <c r="H161" s="426" t="s">
        <v>1803</v>
      </c>
      <c r="I161" s="545" t="s">
        <v>756</v>
      </c>
      <c r="J161" s="547" t="s">
        <v>757</v>
      </c>
      <c r="K161" s="865"/>
      <c r="L161" s="889"/>
      <c r="M161" s="889"/>
      <c r="N161" s="952"/>
      <c r="O161" s="865"/>
      <c r="P161" s="889"/>
      <c r="Q161" s="889"/>
      <c r="R161" s="952"/>
      <c r="S161" s="865"/>
      <c r="T161" s="889"/>
      <c r="U161" s="889"/>
      <c r="V161" s="952"/>
      <c r="W161" s="865"/>
      <c r="X161" s="889"/>
      <c r="Y161" s="889"/>
      <c r="Z161" s="952"/>
      <c r="AA161" s="865"/>
      <c r="AB161" s="889"/>
      <c r="AC161" s="889"/>
      <c r="AD161" s="952"/>
      <c r="AE161" s="865"/>
      <c r="AF161" s="889"/>
      <c r="AG161" s="889"/>
      <c r="AH161" s="952"/>
      <c r="AI161" s="865"/>
      <c r="AJ161" s="952"/>
    </row>
    <row r="162" spans="1:36" ht="27" thickBot="1">
      <c r="A162" s="1882"/>
      <c r="B162" s="1884"/>
      <c r="C162" s="1883"/>
      <c r="D162" s="1913"/>
      <c r="E162" s="426">
        <v>2</v>
      </c>
      <c r="F162" s="426" t="s">
        <v>1802</v>
      </c>
      <c r="G162" s="426">
        <v>2.02</v>
      </c>
      <c r="H162" s="426" t="s">
        <v>1803</v>
      </c>
      <c r="I162" s="545" t="s">
        <v>758</v>
      </c>
      <c r="J162" s="547" t="s">
        <v>759</v>
      </c>
      <c r="K162" s="865"/>
      <c r="L162" s="889"/>
      <c r="M162" s="889"/>
      <c r="N162" s="952"/>
      <c r="O162" s="865"/>
      <c r="P162" s="889"/>
      <c r="Q162" s="889"/>
      <c r="R162" s="952"/>
      <c r="S162" s="865"/>
      <c r="T162" s="889"/>
      <c r="U162" s="889"/>
      <c r="V162" s="952"/>
      <c r="W162" s="865"/>
      <c r="X162" s="889"/>
      <c r="Y162" s="889"/>
      <c r="Z162" s="952"/>
      <c r="AA162" s="865"/>
      <c r="AB162" s="889"/>
      <c r="AC162" s="889"/>
      <c r="AD162" s="952"/>
      <c r="AE162" s="865"/>
      <c r="AF162" s="889"/>
      <c r="AG162" s="889"/>
      <c r="AH162" s="952"/>
      <c r="AI162" s="865"/>
      <c r="AJ162" s="952"/>
    </row>
    <row r="163" spans="1:36" ht="27" thickBot="1">
      <c r="A163" s="1882"/>
      <c r="B163" s="1884"/>
      <c r="C163" s="1883"/>
      <c r="D163" s="1913"/>
      <c r="E163" s="426">
        <v>2</v>
      </c>
      <c r="F163" s="426" t="s">
        <v>1802</v>
      </c>
      <c r="G163" s="426">
        <v>2.02</v>
      </c>
      <c r="H163" s="426" t="s">
        <v>1803</v>
      </c>
      <c r="I163" s="545" t="s">
        <v>760</v>
      </c>
      <c r="J163" s="547" t="s">
        <v>619</v>
      </c>
      <c r="K163" s="865"/>
      <c r="L163" s="889"/>
      <c r="M163" s="889"/>
      <c r="N163" s="952"/>
      <c r="O163" s="865"/>
      <c r="P163" s="889"/>
      <c r="Q163" s="889"/>
      <c r="R163" s="952"/>
      <c r="S163" s="865"/>
      <c r="T163" s="889"/>
      <c r="U163" s="889"/>
      <c r="V163" s="952"/>
      <c r="W163" s="865"/>
      <c r="X163" s="889"/>
      <c r="Y163" s="889"/>
      <c r="Z163" s="952"/>
      <c r="AA163" s="865"/>
      <c r="AB163" s="889"/>
      <c r="AC163" s="889"/>
      <c r="AD163" s="952"/>
      <c r="AE163" s="865"/>
      <c r="AF163" s="889"/>
      <c r="AG163" s="889"/>
      <c r="AH163" s="952"/>
      <c r="AI163" s="865"/>
      <c r="AJ163" s="952"/>
    </row>
    <row r="164" spans="1:36" ht="27" thickBot="1">
      <c r="A164" s="1882"/>
      <c r="B164" s="1884"/>
      <c r="C164" s="1883"/>
      <c r="D164" s="1913"/>
      <c r="E164" s="426">
        <v>2</v>
      </c>
      <c r="F164" s="426" t="s">
        <v>1802</v>
      </c>
      <c r="G164" s="426">
        <v>2.02</v>
      </c>
      <c r="H164" s="426" t="s">
        <v>1803</v>
      </c>
      <c r="I164" s="545" t="s">
        <v>761</v>
      </c>
      <c r="J164" s="547" t="s">
        <v>621</v>
      </c>
      <c r="K164" s="865"/>
      <c r="L164" s="889"/>
      <c r="M164" s="889"/>
      <c r="N164" s="952"/>
      <c r="O164" s="865"/>
      <c r="P164" s="889"/>
      <c r="Q164" s="889"/>
      <c r="R164" s="952"/>
      <c r="S164" s="865"/>
      <c r="T164" s="889"/>
      <c r="U164" s="889"/>
      <c r="V164" s="952"/>
      <c r="W164" s="865"/>
      <c r="X164" s="889"/>
      <c r="Y164" s="889"/>
      <c r="Z164" s="952"/>
      <c r="AA164" s="865"/>
      <c r="AB164" s="889"/>
      <c r="AC164" s="889"/>
      <c r="AD164" s="952"/>
      <c r="AE164" s="865"/>
      <c r="AF164" s="889"/>
      <c r="AG164" s="889"/>
      <c r="AH164" s="952"/>
      <c r="AI164" s="865"/>
      <c r="AJ164" s="952"/>
    </row>
    <row r="165" spans="1:36" ht="27" thickBot="1">
      <c r="A165" s="1882"/>
      <c r="B165" s="1884"/>
      <c r="C165" s="1883"/>
      <c r="D165" s="1913"/>
      <c r="E165" s="426">
        <v>2</v>
      </c>
      <c r="F165" s="426" t="s">
        <v>1802</v>
      </c>
      <c r="G165" s="426">
        <v>2.02</v>
      </c>
      <c r="H165" s="426" t="s">
        <v>1803</v>
      </c>
      <c r="I165" s="545" t="s">
        <v>762</v>
      </c>
      <c r="J165" s="547" t="s">
        <v>623</v>
      </c>
      <c r="K165" s="865"/>
      <c r="L165" s="889"/>
      <c r="M165" s="889"/>
      <c r="N165" s="952"/>
      <c r="O165" s="865"/>
      <c r="P165" s="889"/>
      <c r="Q165" s="889"/>
      <c r="R165" s="952"/>
      <c r="S165" s="865"/>
      <c r="T165" s="889"/>
      <c r="U165" s="889"/>
      <c r="V165" s="952"/>
      <c r="W165" s="865"/>
      <c r="X165" s="889"/>
      <c r="Y165" s="889"/>
      <c r="Z165" s="952"/>
      <c r="AA165" s="865"/>
      <c r="AB165" s="889"/>
      <c r="AC165" s="889"/>
      <c r="AD165" s="952"/>
      <c r="AE165" s="865"/>
      <c r="AF165" s="889"/>
      <c r="AG165" s="889"/>
      <c r="AH165" s="952"/>
      <c r="AI165" s="865"/>
      <c r="AJ165" s="952"/>
    </row>
    <row r="166" spans="1:36" ht="27" thickBot="1">
      <c r="A166" s="1882"/>
      <c r="B166" s="1884"/>
      <c r="C166" s="1883"/>
      <c r="D166" s="1913"/>
      <c r="E166" s="426">
        <v>2</v>
      </c>
      <c r="F166" s="426" t="s">
        <v>1802</v>
      </c>
      <c r="G166" s="426">
        <v>2.02</v>
      </c>
      <c r="H166" s="426" t="s">
        <v>1803</v>
      </c>
      <c r="I166" s="545" t="s">
        <v>763</v>
      </c>
      <c r="J166" s="547" t="s">
        <v>625</v>
      </c>
      <c r="K166" s="865"/>
      <c r="L166" s="889"/>
      <c r="M166" s="889"/>
      <c r="N166" s="952"/>
      <c r="O166" s="865"/>
      <c r="P166" s="889"/>
      <c r="Q166" s="889"/>
      <c r="R166" s="952"/>
      <c r="S166" s="865"/>
      <c r="T166" s="889"/>
      <c r="U166" s="889"/>
      <c r="V166" s="952"/>
      <c r="W166" s="865"/>
      <c r="X166" s="889"/>
      <c r="Y166" s="889"/>
      <c r="Z166" s="952"/>
      <c r="AA166" s="865"/>
      <c r="AB166" s="889"/>
      <c r="AC166" s="889"/>
      <c r="AD166" s="952"/>
      <c r="AE166" s="865"/>
      <c r="AF166" s="889"/>
      <c r="AG166" s="889"/>
      <c r="AH166" s="952"/>
      <c r="AI166" s="865"/>
      <c r="AJ166" s="952"/>
    </row>
    <row r="167" spans="1:36" ht="27" thickBot="1">
      <c r="A167" s="1882"/>
      <c r="B167" s="1884"/>
      <c r="C167" s="1883"/>
      <c r="D167" s="1913"/>
      <c r="E167" s="426">
        <v>2</v>
      </c>
      <c r="F167" s="426" t="s">
        <v>1802</v>
      </c>
      <c r="G167" s="426">
        <v>2.02</v>
      </c>
      <c r="H167" s="426" t="s">
        <v>1803</v>
      </c>
      <c r="I167" s="545" t="s">
        <v>764</v>
      </c>
      <c r="J167" s="547" t="s">
        <v>631</v>
      </c>
      <c r="K167" s="865"/>
      <c r="L167" s="889"/>
      <c r="M167" s="889"/>
      <c r="N167" s="952"/>
      <c r="O167" s="865"/>
      <c r="P167" s="889"/>
      <c r="Q167" s="889"/>
      <c r="R167" s="952"/>
      <c r="S167" s="865"/>
      <c r="T167" s="889"/>
      <c r="U167" s="889"/>
      <c r="V167" s="952"/>
      <c r="W167" s="865"/>
      <c r="X167" s="889"/>
      <c r="Y167" s="889"/>
      <c r="Z167" s="952"/>
      <c r="AA167" s="865"/>
      <c r="AB167" s="889"/>
      <c r="AC167" s="889"/>
      <c r="AD167" s="952"/>
      <c r="AE167" s="865"/>
      <c r="AF167" s="889"/>
      <c r="AG167" s="889"/>
      <c r="AH167" s="952"/>
      <c r="AI167" s="865"/>
      <c r="AJ167" s="952"/>
    </row>
    <row r="168" spans="1:36" ht="15" customHeight="1" thickBot="1">
      <c r="A168" s="1882">
        <v>7</v>
      </c>
      <c r="B168" s="1884" t="s">
        <v>1804</v>
      </c>
      <c r="C168" s="1883" t="s">
        <v>884</v>
      </c>
      <c r="D168" s="1913" t="s">
        <v>1805</v>
      </c>
      <c r="E168" s="426">
        <v>7</v>
      </c>
      <c r="F168" s="426" t="s">
        <v>1804</v>
      </c>
      <c r="G168" s="426">
        <v>7.02</v>
      </c>
      <c r="H168" s="426" t="s">
        <v>1805</v>
      </c>
      <c r="I168" s="545" t="s">
        <v>765</v>
      </c>
      <c r="J168" s="547" t="s">
        <v>766</v>
      </c>
      <c r="K168" s="865"/>
      <c r="L168" s="889"/>
      <c r="M168" s="889"/>
      <c r="N168" s="952"/>
      <c r="O168" s="865"/>
      <c r="P168" s="889"/>
      <c r="Q168" s="889"/>
      <c r="R168" s="952"/>
      <c r="S168" s="865"/>
      <c r="T168" s="889"/>
      <c r="U168" s="889"/>
      <c r="V168" s="952"/>
      <c r="W168" s="865"/>
      <c r="X168" s="889"/>
      <c r="Y168" s="889"/>
      <c r="Z168" s="952"/>
      <c r="AA168" s="865"/>
      <c r="AB168" s="889"/>
      <c r="AC168" s="889"/>
      <c r="AD168" s="952"/>
      <c r="AE168" s="865"/>
      <c r="AF168" s="889"/>
      <c r="AG168" s="889"/>
      <c r="AH168" s="952"/>
      <c r="AI168" s="865"/>
      <c r="AJ168" s="952"/>
    </row>
    <row r="169" spans="1:36" ht="15" thickBot="1">
      <c r="A169" s="1882"/>
      <c r="B169" s="1884"/>
      <c r="C169" s="1883"/>
      <c r="D169" s="1913"/>
      <c r="E169" s="426">
        <v>7</v>
      </c>
      <c r="F169" s="426" t="s">
        <v>1804</v>
      </c>
      <c r="G169" s="426">
        <v>7.02</v>
      </c>
      <c r="H169" s="426" t="s">
        <v>1805</v>
      </c>
      <c r="I169" s="545" t="s">
        <v>767</v>
      </c>
      <c r="J169" s="549" t="s">
        <v>768</v>
      </c>
      <c r="K169" s="865"/>
      <c r="L169" s="889"/>
      <c r="M169" s="889"/>
      <c r="N169" s="952"/>
      <c r="O169" s="865"/>
      <c r="P169" s="889"/>
      <c r="Q169" s="889"/>
      <c r="R169" s="952"/>
      <c r="S169" s="865"/>
      <c r="T169" s="889"/>
      <c r="U169" s="889"/>
      <c r="V169" s="952"/>
      <c r="W169" s="865"/>
      <c r="X169" s="889"/>
      <c r="Y169" s="889"/>
      <c r="Z169" s="952"/>
      <c r="AA169" s="865"/>
      <c r="AB169" s="889"/>
      <c r="AC169" s="889"/>
      <c r="AD169" s="952"/>
      <c r="AE169" s="865"/>
      <c r="AF169" s="889"/>
      <c r="AG169" s="889"/>
      <c r="AH169" s="952"/>
      <c r="AI169" s="865"/>
      <c r="AJ169" s="952"/>
    </row>
    <row r="170" spans="1:36" ht="15" thickBot="1">
      <c r="A170" s="1882"/>
      <c r="B170" s="1884"/>
      <c r="C170" s="1883" t="s">
        <v>883</v>
      </c>
      <c r="D170" s="1913" t="s">
        <v>1806</v>
      </c>
      <c r="E170" s="426">
        <v>7</v>
      </c>
      <c r="F170" s="426" t="s">
        <v>1804</v>
      </c>
      <c r="G170" s="426">
        <v>7.01</v>
      </c>
      <c r="H170" s="426" t="s">
        <v>1806</v>
      </c>
      <c r="I170" s="545" t="s">
        <v>769</v>
      </c>
      <c r="J170" s="547" t="s">
        <v>770</v>
      </c>
      <c r="K170" s="865"/>
      <c r="L170" s="889"/>
      <c r="M170" s="889"/>
      <c r="N170" s="952"/>
      <c r="O170" s="865"/>
      <c r="P170" s="889"/>
      <c r="Q170" s="889"/>
      <c r="R170" s="952"/>
      <c r="S170" s="865"/>
      <c r="T170" s="889"/>
      <c r="U170" s="889"/>
      <c r="V170" s="952"/>
      <c r="W170" s="865"/>
      <c r="X170" s="889"/>
      <c r="Y170" s="889"/>
      <c r="Z170" s="952"/>
      <c r="AA170" s="865"/>
      <c r="AB170" s="889"/>
      <c r="AC170" s="889"/>
      <c r="AD170" s="952"/>
      <c r="AE170" s="865"/>
      <c r="AF170" s="889"/>
      <c r="AG170" s="889"/>
      <c r="AH170" s="952"/>
      <c r="AI170" s="865"/>
      <c r="AJ170" s="952"/>
    </row>
    <row r="171" spans="1:36" ht="15" thickBot="1">
      <c r="A171" s="1882"/>
      <c r="B171" s="1884"/>
      <c r="C171" s="1883"/>
      <c r="D171" s="1913"/>
      <c r="E171" s="426">
        <v>7</v>
      </c>
      <c r="F171" s="426" t="s">
        <v>1804</v>
      </c>
      <c r="G171" s="426">
        <v>7.01</v>
      </c>
      <c r="H171" s="426" t="s">
        <v>1806</v>
      </c>
      <c r="I171" s="545" t="s">
        <v>771</v>
      </c>
      <c r="J171" s="547" t="s">
        <v>772</v>
      </c>
      <c r="K171" s="873"/>
      <c r="L171" s="953"/>
      <c r="M171" s="953"/>
      <c r="N171" s="954"/>
      <c r="O171" s="873"/>
      <c r="P171" s="953"/>
      <c r="Q171" s="953"/>
      <c r="R171" s="954"/>
      <c r="S171" s="873"/>
      <c r="T171" s="953"/>
      <c r="U171" s="953"/>
      <c r="V171" s="954"/>
      <c r="W171" s="873"/>
      <c r="X171" s="953"/>
      <c r="Y171" s="953"/>
      <c r="Z171" s="954"/>
      <c r="AA171" s="873"/>
      <c r="AB171" s="953"/>
      <c r="AC171" s="953"/>
      <c r="AD171" s="954"/>
      <c r="AE171" s="873"/>
      <c r="AF171" s="953"/>
      <c r="AG171" s="953"/>
      <c r="AH171" s="954"/>
      <c r="AI171" s="873"/>
      <c r="AJ171" s="954"/>
    </row>
    <row r="172" spans="1:36" ht="15" thickBot="1">
      <c r="A172" s="1882"/>
      <c r="B172" s="1884"/>
      <c r="C172" s="1883"/>
      <c r="D172" s="1913"/>
      <c r="E172" s="426">
        <v>7</v>
      </c>
      <c r="F172" s="426" t="s">
        <v>1804</v>
      </c>
      <c r="G172" s="426">
        <v>7.01</v>
      </c>
      <c r="H172" s="426" t="s">
        <v>1806</v>
      </c>
      <c r="I172" s="545" t="s">
        <v>773</v>
      </c>
      <c r="J172" s="547" t="s">
        <v>774</v>
      </c>
      <c r="K172" s="955"/>
      <c r="L172" s="956"/>
      <c r="M172" s="956"/>
      <c r="N172" s="957"/>
      <c r="O172" s="955"/>
      <c r="P172" s="956"/>
      <c r="Q172" s="956"/>
      <c r="R172" s="957"/>
      <c r="S172" s="955"/>
      <c r="T172" s="956"/>
      <c r="U172" s="956"/>
      <c r="V172" s="957"/>
      <c r="W172" s="955"/>
      <c r="X172" s="956"/>
      <c r="Y172" s="956"/>
      <c r="Z172" s="957"/>
      <c r="AA172" s="955"/>
      <c r="AB172" s="956"/>
      <c r="AC172" s="956"/>
      <c r="AD172" s="957"/>
      <c r="AE172" s="955"/>
      <c r="AF172" s="956"/>
      <c r="AG172" s="956"/>
      <c r="AH172" s="957"/>
      <c r="AI172" s="955"/>
      <c r="AJ172" s="957"/>
    </row>
    <row r="173" spans="1:36" ht="15" thickBot="1">
      <c r="A173" s="1882"/>
      <c r="B173" s="1884"/>
      <c r="C173" s="1883" t="s">
        <v>885</v>
      </c>
      <c r="D173" s="1913" t="s">
        <v>1807</v>
      </c>
      <c r="E173" s="426">
        <v>7</v>
      </c>
      <c r="F173" s="426" t="s">
        <v>1804</v>
      </c>
      <c r="G173" s="426">
        <v>7.03</v>
      </c>
      <c r="H173" s="426" t="s">
        <v>1807</v>
      </c>
      <c r="I173" s="545" t="s">
        <v>775</v>
      </c>
      <c r="J173" s="547" t="s">
        <v>776</v>
      </c>
      <c r="K173" s="860"/>
      <c r="L173" s="958"/>
      <c r="M173" s="958"/>
      <c r="N173" s="959"/>
      <c r="O173" s="860"/>
      <c r="P173" s="958"/>
      <c r="Q173" s="958"/>
      <c r="R173" s="959"/>
      <c r="S173" s="860"/>
      <c r="T173" s="958"/>
      <c r="U173" s="958"/>
      <c r="V173" s="959"/>
      <c r="W173" s="860"/>
      <c r="X173" s="958"/>
      <c r="Y173" s="958"/>
      <c r="Z173" s="959"/>
      <c r="AA173" s="860"/>
      <c r="AB173" s="958"/>
      <c r="AC173" s="958"/>
      <c r="AD173" s="959"/>
      <c r="AE173" s="860"/>
      <c r="AF173" s="958"/>
      <c r="AG173" s="958"/>
      <c r="AH173" s="959"/>
      <c r="AI173" s="860"/>
      <c r="AJ173" s="959"/>
    </row>
    <row r="174" spans="1:36" ht="15.75" customHeight="1" thickBot="1">
      <c r="A174" s="1882"/>
      <c r="B174" s="1884"/>
      <c r="C174" s="1883"/>
      <c r="D174" s="1913"/>
      <c r="E174" s="426">
        <v>7</v>
      </c>
      <c r="F174" s="426" t="s">
        <v>1804</v>
      </c>
      <c r="G174" s="426">
        <v>7.03</v>
      </c>
      <c r="H174" s="426" t="s">
        <v>1807</v>
      </c>
      <c r="I174" s="545" t="s">
        <v>777</v>
      </c>
      <c r="J174" s="547" t="s">
        <v>778</v>
      </c>
      <c r="K174" s="865"/>
      <c r="L174" s="889"/>
      <c r="M174" s="889"/>
      <c r="N174" s="952"/>
      <c r="O174" s="865"/>
      <c r="P174" s="889"/>
      <c r="Q174" s="889"/>
      <c r="R174" s="952"/>
      <c r="S174" s="865"/>
      <c r="T174" s="889"/>
      <c r="U174" s="889"/>
      <c r="V174" s="952"/>
      <c r="W174" s="865"/>
      <c r="X174" s="889"/>
      <c r="Y174" s="889"/>
      <c r="Z174" s="952"/>
      <c r="AA174" s="865"/>
      <c r="AB174" s="889"/>
      <c r="AC174" s="889"/>
      <c r="AD174" s="952"/>
      <c r="AE174" s="865"/>
      <c r="AF174" s="889"/>
      <c r="AG174" s="889"/>
      <c r="AH174" s="952"/>
      <c r="AI174" s="865"/>
      <c r="AJ174" s="952"/>
    </row>
    <row r="175" spans="1:36" ht="15" thickBot="1">
      <c r="A175" s="1882"/>
      <c r="B175" s="1884"/>
      <c r="C175" s="1883"/>
      <c r="D175" s="1913"/>
      <c r="E175" s="426">
        <v>7</v>
      </c>
      <c r="F175" s="426" t="s">
        <v>1804</v>
      </c>
      <c r="G175" s="426">
        <v>7.03</v>
      </c>
      <c r="H175" s="426" t="s">
        <v>1807</v>
      </c>
      <c r="I175" s="545" t="s">
        <v>779</v>
      </c>
      <c r="J175" s="547" t="s">
        <v>780</v>
      </c>
      <c r="K175" s="865"/>
      <c r="L175" s="889"/>
      <c r="M175" s="889"/>
      <c r="N175" s="952"/>
      <c r="O175" s="865"/>
      <c r="P175" s="889"/>
      <c r="Q175" s="889"/>
      <c r="R175" s="952"/>
      <c r="S175" s="865"/>
      <c r="T175" s="889"/>
      <c r="U175" s="889"/>
      <c r="V175" s="952"/>
      <c r="W175" s="865"/>
      <c r="X175" s="889"/>
      <c r="Y175" s="889"/>
      <c r="Z175" s="952"/>
      <c r="AA175" s="865"/>
      <c r="AB175" s="889"/>
      <c r="AC175" s="889"/>
      <c r="AD175" s="952"/>
      <c r="AE175" s="865"/>
      <c r="AF175" s="889"/>
      <c r="AG175" s="889"/>
      <c r="AH175" s="952"/>
      <c r="AI175" s="865"/>
      <c r="AJ175" s="952"/>
    </row>
    <row r="176" spans="1:36" ht="15" thickBot="1">
      <c r="A176" s="1882"/>
      <c r="B176" s="1884"/>
      <c r="C176" s="1883"/>
      <c r="D176" s="1913"/>
      <c r="E176" s="426">
        <v>7</v>
      </c>
      <c r="F176" s="426" t="s">
        <v>1804</v>
      </c>
      <c r="G176" s="426">
        <v>7.03</v>
      </c>
      <c r="H176" s="426" t="s">
        <v>1807</v>
      </c>
      <c r="I176" s="545" t="s">
        <v>781</v>
      </c>
      <c r="J176" s="547" t="s">
        <v>782</v>
      </c>
      <c r="K176" s="865"/>
      <c r="L176" s="889"/>
      <c r="M176" s="889"/>
      <c r="N176" s="952"/>
      <c r="O176" s="865"/>
      <c r="P176" s="889"/>
      <c r="Q176" s="889"/>
      <c r="R176" s="952"/>
      <c r="S176" s="865"/>
      <c r="T176" s="889"/>
      <c r="U176" s="889"/>
      <c r="V176" s="952"/>
      <c r="W176" s="865"/>
      <c r="X176" s="889"/>
      <c r="Y176" s="889"/>
      <c r="Z176" s="952"/>
      <c r="AA176" s="865"/>
      <c r="AB176" s="889"/>
      <c r="AC176" s="889"/>
      <c r="AD176" s="952"/>
      <c r="AE176" s="865"/>
      <c r="AF176" s="889"/>
      <c r="AG176" s="889"/>
      <c r="AH176" s="952"/>
      <c r="AI176" s="865"/>
      <c r="AJ176" s="952"/>
    </row>
    <row r="177" spans="1:36" ht="15" customHeight="1" thickBot="1">
      <c r="A177" s="1882"/>
      <c r="B177" s="1884"/>
      <c r="C177" s="1883" t="s">
        <v>886</v>
      </c>
      <c r="D177" s="1913" t="s">
        <v>1808</v>
      </c>
      <c r="E177" s="426">
        <v>7</v>
      </c>
      <c r="F177" s="426" t="s">
        <v>1804</v>
      </c>
      <c r="G177" s="426">
        <v>7.04</v>
      </c>
      <c r="H177" s="426" t="s">
        <v>1808</v>
      </c>
      <c r="I177" s="545" t="s">
        <v>783</v>
      </c>
      <c r="J177" s="547" t="s">
        <v>784</v>
      </c>
      <c r="K177" s="865"/>
      <c r="L177" s="889"/>
      <c r="M177" s="889"/>
      <c r="N177" s="952"/>
      <c r="O177" s="865"/>
      <c r="P177" s="889"/>
      <c r="Q177" s="889"/>
      <c r="R177" s="952"/>
      <c r="S177" s="865"/>
      <c r="T177" s="889"/>
      <c r="U177" s="889"/>
      <c r="V177" s="952"/>
      <c r="W177" s="865"/>
      <c r="X177" s="889"/>
      <c r="Y177" s="889"/>
      <c r="Z177" s="952"/>
      <c r="AA177" s="865"/>
      <c r="AB177" s="889"/>
      <c r="AC177" s="889"/>
      <c r="AD177" s="952"/>
      <c r="AE177" s="865"/>
      <c r="AF177" s="889"/>
      <c r="AG177" s="889"/>
      <c r="AH177" s="952"/>
      <c r="AI177" s="865"/>
      <c r="AJ177" s="952"/>
    </row>
    <row r="178" spans="1:36" ht="27" thickBot="1">
      <c r="A178" s="1882"/>
      <c r="B178" s="1884"/>
      <c r="C178" s="1883"/>
      <c r="D178" s="1913"/>
      <c r="E178" s="426">
        <v>7</v>
      </c>
      <c r="F178" s="426" t="s">
        <v>1804</v>
      </c>
      <c r="G178" s="426">
        <v>7.04</v>
      </c>
      <c r="H178" s="426" t="s">
        <v>1808</v>
      </c>
      <c r="I178" s="545" t="s">
        <v>785</v>
      </c>
      <c r="J178" s="547" t="s">
        <v>786</v>
      </c>
      <c r="K178" s="865"/>
      <c r="L178" s="889"/>
      <c r="M178" s="889"/>
      <c r="N178" s="952"/>
      <c r="O178" s="865"/>
      <c r="P178" s="889"/>
      <c r="Q178" s="889"/>
      <c r="R178" s="952"/>
      <c r="S178" s="865"/>
      <c r="T178" s="889"/>
      <c r="U178" s="889"/>
      <c r="V178" s="952"/>
      <c r="W178" s="865"/>
      <c r="X178" s="889"/>
      <c r="Y178" s="889"/>
      <c r="Z178" s="952"/>
      <c r="AA178" s="865"/>
      <c r="AB178" s="889"/>
      <c r="AC178" s="889"/>
      <c r="AD178" s="952"/>
      <c r="AE178" s="865"/>
      <c r="AF178" s="889"/>
      <c r="AG178" s="889"/>
      <c r="AH178" s="952"/>
      <c r="AI178" s="865"/>
      <c r="AJ178" s="952"/>
    </row>
    <row r="179" spans="1:36" ht="27" thickBot="1">
      <c r="A179" s="1882"/>
      <c r="B179" s="1884"/>
      <c r="C179" s="1883"/>
      <c r="D179" s="1913"/>
      <c r="E179" s="426">
        <v>7</v>
      </c>
      <c r="F179" s="426" t="s">
        <v>1804</v>
      </c>
      <c r="G179" s="426">
        <v>7.04</v>
      </c>
      <c r="H179" s="426" t="s">
        <v>1808</v>
      </c>
      <c r="I179" s="545" t="s">
        <v>787</v>
      </c>
      <c r="J179" s="547" t="s">
        <v>788</v>
      </c>
      <c r="K179" s="865"/>
      <c r="L179" s="889"/>
      <c r="M179" s="889"/>
      <c r="N179" s="952"/>
      <c r="O179" s="865"/>
      <c r="P179" s="889"/>
      <c r="Q179" s="889"/>
      <c r="R179" s="952"/>
      <c r="S179" s="865"/>
      <c r="T179" s="889"/>
      <c r="U179" s="889"/>
      <c r="V179" s="952"/>
      <c r="W179" s="865"/>
      <c r="X179" s="889"/>
      <c r="Y179" s="889"/>
      <c r="Z179" s="952"/>
      <c r="AA179" s="865"/>
      <c r="AB179" s="889"/>
      <c r="AC179" s="889"/>
      <c r="AD179" s="952"/>
      <c r="AE179" s="865"/>
      <c r="AF179" s="889"/>
      <c r="AG179" s="889"/>
      <c r="AH179" s="952"/>
      <c r="AI179" s="865"/>
      <c r="AJ179" s="952"/>
    </row>
    <row r="180" spans="1:36" ht="27" thickBot="1">
      <c r="A180" s="1882"/>
      <c r="B180" s="1884"/>
      <c r="C180" s="1883"/>
      <c r="D180" s="1913"/>
      <c r="E180" s="426">
        <v>7</v>
      </c>
      <c r="F180" s="426" t="s">
        <v>1804</v>
      </c>
      <c r="G180" s="426">
        <v>7.04</v>
      </c>
      <c r="H180" s="426" t="s">
        <v>1808</v>
      </c>
      <c r="I180" s="545" t="s">
        <v>789</v>
      </c>
      <c r="J180" s="547" t="s">
        <v>790</v>
      </c>
      <c r="K180" s="865"/>
      <c r="L180" s="889"/>
      <c r="M180" s="889"/>
      <c r="N180" s="952"/>
      <c r="O180" s="865"/>
      <c r="P180" s="889"/>
      <c r="Q180" s="889"/>
      <c r="R180" s="952"/>
      <c r="S180" s="865"/>
      <c r="T180" s="889"/>
      <c r="U180" s="889"/>
      <c r="V180" s="952"/>
      <c r="W180" s="865"/>
      <c r="X180" s="889"/>
      <c r="Y180" s="889"/>
      <c r="Z180" s="952"/>
      <c r="AA180" s="865"/>
      <c r="AB180" s="889"/>
      <c r="AC180" s="889"/>
      <c r="AD180" s="952"/>
      <c r="AE180" s="865"/>
      <c r="AF180" s="889"/>
      <c r="AG180" s="889"/>
      <c r="AH180" s="952"/>
      <c r="AI180" s="865"/>
      <c r="AJ180" s="952"/>
    </row>
    <row r="181" spans="1:36" ht="27" thickBot="1">
      <c r="A181" s="1882"/>
      <c r="B181" s="1884"/>
      <c r="C181" s="1883"/>
      <c r="D181" s="1913"/>
      <c r="E181" s="426">
        <v>7</v>
      </c>
      <c r="F181" s="426" t="s">
        <v>1804</v>
      </c>
      <c r="G181" s="426">
        <v>7.04</v>
      </c>
      <c r="H181" s="426" t="s">
        <v>1808</v>
      </c>
      <c r="I181" s="545" t="s">
        <v>791</v>
      </c>
      <c r="J181" s="547" t="s">
        <v>792</v>
      </c>
      <c r="K181" s="865"/>
      <c r="L181" s="889"/>
      <c r="M181" s="889"/>
      <c r="N181" s="952"/>
      <c r="O181" s="865"/>
      <c r="P181" s="889"/>
      <c r="Q181" s="889"/>
      <c r="R181" s="952"/>
      <c r="S181" s="865"/>
      <c r="T181" s="889"/>
      <c r="U181" s="889"/>
      <c r="V181" s="952"/>
      <c r="W181" s="865"/>
      <c r="X181" s="889"/>
      <c r="Y181" s="889"/>
      <c r="Z181" s="952"/>
      <c r="AA181" s="865"/>
      <c r="AB181" s="889"/>
      <c r="AC181" s="889"/>
      <c r="AD181" s="952"/>
      <c r="AE181" s="865"/>
      <c r="AF181" s="889"/>
      <c r="AG181" s="889"/>
      <c r="AH181" s="952"/>
      <c r="AI181" s="865"/>
      <c r="AJ181" s="952"/>
    </row>
    <row r="182" spans="1:36" ht="27" thickBot="1">
      <c r="A182" s="1882"/>
      <c r="B182" s="1884"/>
      <c r="C182" s="1883"/>
      <c r="D182" s="1913"/>
      <c r="E182" s="426">
        <v>7</v>
      </c>
      <c r="F182" s="426" t="s">
        <v>1804</v>
      </c>
      <c r="G182" s="426">
        <v>7.04</v>
      </c>
      <c r="H182" s="426" t="s">
        <v>1808</v>
      </c>
      <c r="I182" s="545" t="s">
        <v>793</v>
      </c>
      <c r="J182" s="547" t="s">
        <v>649</v>
      </c>
      <c r="K182" s="865"/>
      <c r="L182" s="889"/>
      <c r="M182" s="889"/>
      <c r="N182" s="952"/>
      <c r="O182" s="865"/>
      <c r="P182" s="889"/>
      <c r="Q182" s="889"/>
      <c r="R182" s="952"/>
      <c r="S182" s="865"/>
      <c r="T182" s="889"/>
      <c r="U182" s="889"/>
      <c r="V182" s="952"/>
      <c r="W182" s="865"/>
      <c r="X182" s="889"/>
      <c r="Y182" s="889"/>
      <c r="Z182" s="952"/>
      <c r="AA182" s="865"/>
      <c r="AB182" s="889"/>
      <c r="AC182" s="889"/>
      <c r="AD182" s="952"/>
      <c r="AE182" s="865"/>
      <c r="AF182" s="889"/>
      <c r="AG182" s="889"/>
      <c r="AH182" s="952"/>
      <c r="AI182" s="865"/>
      <c r="AJ182" s="952"/>
    </row>
    <row r="183" spans="1:36" ht="15.75" customHeight="1" thickBot="1">
      <c r="A183" s="1882">
        <v>4</v>
      </c>
      <c r="B183" s="1884" t="s">
        <v>1809</v>
      </c>
      <c r="C183" s="1883" t="s">
        <v>883</v>
      </c>
      <c r="D183" s="1913" t="s">
        <v>1814</v>
      </c>
      <c r="E183" s="426">
        <v>4</v>
      </c>
      <c r="F183" s="426" t="s">
        <v>1809</v>
      </c>
      <c r="G183" s="426">
        <v>4.01</v>
      </c>
      <c r="H183" s="426" t="s">
        <v>1814</v>
      </c>
      <c r="I183" s="545" t="s">
        <v>794</v>
      </c>
      <c r="J183" s="547" t="s">
        <v>795</v>
      </c>
      <c r="K183" s="865"/>
      <c r="L183" s="889"/>
      <c r="M183" s="889"/>
      <c r="N183" s="952"/>
      <c r="O183" s="865"/>
      <c r="P183" s="889"/>
      <c r="Q183" s="889"/>
      <c r="R183" s="952"/>
      <c r="S183" s="865"/>
      <c r="T183" s="889"/>
      <c r="U183" s="889"/>
      <c r="V183" s="952"/>
      <c r="W183" s="865"/>
      <c r="X183" s="889"/>
      <c r="Y183" s="889"/>
      <c r="Z183" s="952"/>
      <c r="AA183" s="865"/>
      <c r="AB183" s="889"/>
      <c r="AC183" s="889"/>
      <c r="AD183" s="952"/>
      <c r="AE183" s="865"/>
      <c r="AF183" s="889"/>
      <c r="AG183" s="889"/>
      <c r="AH183" s="952"/>
      <c r="AI183" s="865"/>
      <c r="AJ183" s="952"/>
    </row>
    <row r="184" spans="1:36" ht="15" thickBot="1">
      <c r="A184" s="1882"/>
      <c r="B184" s="1884"/>
      <c r="C184" s="1883"/>
      <c r="D184" s="1913"/>
      <c r="E184" s="426">
        <v>4</v>
      </c>
      <c r="F184" s="426" t="s">
        <v>1809</v>
      </c>
      <c r="G184" s="426">
        <v>4.01</v>
      </c>
      <c r="H184" s="426" t="s">
        <v>1814</v>
      </c>
      <c r="I184" s="545" t="s">
        <v>796</v>
      </c>
      <c r="J184" s="547" t="s">
        <v>797</v>
      </c>
      <c r="K184" s="865"/>
      <c r="L184" s="889"/>
      <c r="M184" s="889"/>
      <c r="N184" s="952"/>
      <c r="O184" s="865"/>
      <c r="P184" s="889"/>
      <c r="Q184" s="889"/>
      <c r="R184" s="952"/>
      <c r="S184" s="865"/>
      <c r="T184" s="889"/>
      <c r="U184" s="889"/>
      <c r="V184" s="952"/>
      <c r="W184" s="865"/>
      <c r="X184" s="889"/>
      <c r="Y184" s="889"/>
      <c r="Z184" s="952"/>
      <c r="AA184" s="865"/>
      <c r="AB184" s="889"/>
      <c r="AC184" s="889"/>
      <c r="AD184" s="952"/>
      <c r="AE184" s="865"/>
      <c r="AF184" s="889"/>
      <c r="AG184" s="889"/>
      <c r="AH184" s="952"/>
      <c r="AI184" s="865"/>
      <c r="AJ184" s="952"/>
    </row>
    <row r="185" spans="1:36" ht="15" thickBot="1">
      <c r="A185" s="1882"/>
      <c r="B185" s="1884"/>
      <c r="C185" s="1883"/>
      <c r="D185" s="1913"/>
      <c r="E185" s="426">
        <v>4</v>
      </c>
      <c r="F185" s="426" t="s">
        <v>1809</v>
      </c>
      <c r="G185" s="426">
        <v>4.01</v>
      </c>
      <c r="H185" s="426" t="s">
        <v>1814</v>
      </c>
      <c r="I185" s="545" t="s">
        <v>798</v>
      </c>
      <c r="J185" s="547" t="s">
        <v>799</v>
      </c>
      <c r="K185" s="865"/>
      <c r="L185" s="889"/>
      <c r="M185" s="889"/>
      <c r="N185" s="952"/>
      <c r="O185" s="865"/>
      <c r="P185" s="889"/>
      <c r="Q185" s="889"/>
      <c r="R185" s="952"/>
      <c r="S185" s="865"/>
      <c r="T185" s="889"/>
      <c r="U185" s="889"/>
      <c r="V185" s="952"/>
      <c r="W185" s="865"/>
      <c r="X185" s="889"/>
      <c r="Y185" s="889"/>
      <c r="Z185" s="952"/>
      <c r="AA185" s="865"/>
      <c r="AB185" s="889"/>
      <c r="AC185" s="889"/>
      <c r="AD185" s="952"/>
      <c r="AE185" s="865"/>
      <c r="AF185" s="889"/>
      <c r="AG185" s="889"/>
      <c r="AH185" s="952"/>
      <c r="AI185" s="865"/>
      <c r="AJ185" s="952"/>
    </row>
    <row r="186" spans="1:36" ht="15" customHeight="1" thickBot="1">
      <c r="A186" s="1882"/>
      <c r="B186" s="1884"/>
      <c r="C186" s="1883" t="s">
        <v>884</v>
      </c>
      <c r="D186" s="1913" t="s">
        <v>1810</v>
      </c>
      <c r="E186" s="426">
        <v>4</v>
      </c>
      <c r="F186" s="426" t="s">
        <v>1809</v>
      </c>
      <c r="G186" s="426">
        <v>4.0199999999999996</v>
      </c>
      <c r="H186" s="426" t="s">
        <v>1810</v>
      </c>
      <c r="I186" s="550" t="s">
        <v>529</v>
      </c>
      <c r="J186" s="546" t="s">
        <v>530</v>
      </c>
      <c r="K186" s="865"/>
      <c r="L186" s="889"/>
      <c r="M186" s="889"/>
      <c r="N186" s="952"/>
      <c r="O186" s="865"/>
      <c r="P186" s="889"/>
      <c r="Q186" s="889"/>
      <c r="R186" s="952"/>
      <c r="S186" s="865"/>
      <c r="T186" s="889"/>
      <c r="U186" s="889"/>
      <c r="V186" s="952"/>
      <c r="W186" s="865"/>
      <c r="X186" s="889"/>
      <c r="Y186" s="889"/>
      <c r="Z186" s="952"/>
      <c r="AA186" s="865"/>
      <c r="AB186" s="889"/>
      <c r="AC186" s="889"/>
      <c r="AD186" s="952"/>
      <c r="AE186" s="865"/>
      <c r="AF186" s="889"/>
      <c r="AG186" s="889"/>
      <c r="AH186" s="952"/>
      <c r="AI186" s="865"/>
      <c r="AJ186" s="952"/>
    </row>
    <row r="187" spans="1:36" ht="27" thickBot="1">
      <c r="A187" s="1882"/>
      <c r="B187" s="1884"/>
      <c r="C187" s="1883"/>
      <c r="D187" s="1913"/>
      <c r="E187" s="426">
        <v>4</v>
      </c>
      <c r="F187" s="426" t="s">
        <v>1809</v>
      </c>
      <c r="G187" s="426">
        <v>4.0199999999999996</v>
      </c>
      <c r="H187" s="426" t="s">
        <v>1810</v>
      </c>
      <c r="I187" s="550" t="s">
        <v>531</v>
      </c>
      <c r="J187" s="546" t="s">
        <v>532</v>
      </c>
      <c r="K187" s="865"/>
      <c r="L187" s="889"/>
      <c r="M187" s="889"/>
      <c r="N187" s="952"/>
      <c r="O187" s="865"/>
      <c r="P187" s="889"/>
      <c r="Q187" s="889"/>
      <c r="R187" s="952"/>
      <c r="S187" s="865"/>
      <c r="T187" s="889"/>
      <c r="U187" s="889"/>
      <c r="V187" s="952"/>
      <c r="W187" s="865"/>
      <c r="X187" s="889"/>
      <c r="Y187" s="889"/>
      <c r="Z187" s="952"/>
      <c r="AA187" s="865"/>
      <c r="AB187" s="889"/>
      <c r="AC187" s="889"/>
      <c r="AD187" s="952"/>
      <c r="AE187" s="865"/>
      <c r="AF187" s="889"/>
      <c r="AG187" s="889"/>
      <c r="AH187" s="952"/>
      <c r="AI187" s="865"/>
      <c r="AJ187" s="952"/>
    </row>
    <row r="188" spans="1:36" ht="27" thickBot="1">
      <c r="A188" s="1882"/>
      <c r="B188" s="1884"/>
      <c r="C188" s="1883"/>
      <c r="D188" s="1913"/>
      <c r="E188" s="426">
        <v>4</v>
      </c>
      <c r="F188" s="426" t="s">
        <v>1809</v>
      </c>
      <c r="G188" s="426">
        <v>4.0199999999999996</v>
      </c>
      <c r="H188" s="426" t="s">
        <v>1810</v>
      </c>
      <c r="I188" s="550" t="s">
        <v>600</v>
      </c>
      <c r="J188" s="546" t="s">
        <v>601</v>
      </c>
      <c r="K188" s="865"/>
      <c r="L188" s="889"/>
      <c r="M188" s="889"/>
      <c r="N188" s="952"/>
      <c r="O188" s="865"/>
      <c r="P188" s="889"/>
      <c r="Q188" s="889"/>
      <c r="R188" s="952"/>
      <c r="S188" s="865"/>
      <c r="T188" s="889"/>
      <c r="U188" s="889"/>
      <c r="V188" s="952"/>
      <c r="W188" s="865"/>
      <c r="X188" s="889"/>
      <c r="Y188" s="889"/>
      <c r="Z188" s="952"/>
      <c r="AA188" s="865"/>
      <c r="AB188" s="889"/>
      <c r="AC188" s="889"/>
      <c r="AD188" s="952"/>
      <c r="AE188" s="865"/>
      <c r="AF188" s="889"/>
      <c r="AG188" s="889"/>
      <c r="AH188" s="952"/>
      <c r="AI188" s="865"/>
      <c r="AJ188" s="952"/>
    </row>
    <row r="189" spans="1:36" ht="15.75" customHeight="1" thickBot="1">
      <c r="A189" s="1882"/>
      <c r="B189" s="1884"/>
      <c r="C189" s="1883"/>
      <c r="D189" s="1913"/>
      <c r="E189" s="426">
        <v>4</v>
      </c>
      <c r="F189" s="426" t="s">
        <v>1809</v>
      </c>
      <c r="G189" s="426">
        <v>4.0199999999999996</v>
      </c>
      <c r="H189" s="426" t="s">
        <v>1810</v>
      </c>
      <c r="I189" s="550" t="s">
        <v>602</v>
      </c>
      <c r="J189" s="546" t="s">
        <v>603</v>
      </c>
      <c r="K189" s="865"/>
      <c r="L189" s="889"/>
      <c r="M189" s="889"/>
      <c r="N189" s="952"/>
      <c r="O189" s="865"/>
      <c r="P189" s="889"/>
      <c r="Q189" s="889"/>
      <c r="R189" s="952"/>
      <c r="S189" s="865"/>
      <c r="T189" s="889"/>
      <c r="U189" s="889"/>
      <c r="V189" s="952"/>
      <c r="W189" s="865"/>
      <c r="X189" s="889"/>
      <c r="Y189" s="889"/>
      <c r="Z189" s="952"/>
      <c r="AA189" s="865"/>
      <c r="AB189" s="889"/>
      <c r="AC189" s="889"/>
      <c r="AD189" s="952"/>
      <c r="AE189" s="865"/>
      <c r="AF189" s="889"/>
      <c r="AG189" s="889"/>
      <c r="AH189" s="952"/>
      <c r="AI189" s="865"/>
      <c r="AJ189" s="952"/>
    </row>
    <row r="190" spans="1:36" ht="27" thickBot="1">
      <c r="A190" s="1882"/>
      <c r="B190" s="1884"/>
      <c r="C190" s="1883"/>
      <c r="D190" s="1913"/>
      <c r="E190" s="426">
        <v>4</v>
      </c>
      <c r="F190" s="426" t="s">
        <v>1809</v>
      </c>
      <c r="G190" s="426">
        <v>4.0199999999999996</v>
      </c>
      <c r="H190" s="426" t="s">
        <v>1810</v>
      </c>
      <c r="I190" s="545" t="s">
        <v>800</v>
      </c>
      <c r="J190" s="547" t="s">
        <v>801</v>
      </c>
      <c r="K190" s="865"/>
      <c r="L190" s="889"/>
      <c r="M190" s="889"/>
      <c r="N190" s="952"/>
      <c r="O190" s="865"/>
      <c r="P190" s="889"/>
      <c r="Q190" s="889"/>
      <c r="R190" s="952"/>
      <c r="S190" s="865"/>
      <c r="T190" s="889"/>
      <c r="U190" s="889"/>
      <c r="V190" s="952"/>
      <c r="W190" s="865"/>
      <c r="X190" s="889"/>
      <c r="Y190" s="889"/>
      <c r="Z190" s="952"/>
      <c r="AA190" s="865"/>
      <c r="AB190" s="889"/>
      <c r="AC190" s="889"/>
      <c r="AD190" s="952"/>
      <c r="AE190" s="865"/>
      <c r="AF190" s="889"/>
      <c r="AG190" s="889"/>
      <c r="AH190" s="952"/>
      <c r="AI190" s="865"/>
      <c r="AJ190" s="952"/>
    </row>
    <row r="191" spans="1:36" ht="40.200000000000003" thickBot="1">
      <c r="A191" s="1882"/>
      <c r="B191" s="1884"/>
      <c r="C191" s="551" t="s">
        <v>885</v>
      </c>
      <c r="D191" s="426" t="s">
        <v>1811</v>
      </c>
      <c r="E191" s="426">
        <v>4</v>
      </c>
      <c r="F191" s="426" t="s">
        <v>1809</v>
      </c>
      <c r="G191" s="426">
        <v>4.03</v>
      </c>
      <c r="H191" s="426" t="str">
        <f>D191</f>
        <v>Banco de componentes anatómicos</v>
      </c>
      <c r="I191" s="545">
        <v>715</v>
      </c>
      <c r="J191" s="548" t="s">
        <v>1826</v>
      </c>
      <c r="K191" s="865"/>
      <c r="L191" s="889"/>
      <c r="M191" s="889"/>
      <c r="N191" s="952"/>
      <c r="O191" s="865"/>
      <c r="P191" s="889"/>
      <c r="Q191" s="889"/>
      <c r="R191" s="952"/>
      <c r="S191" s="865"/>
      <c r="T191" s="889"/>
      <c r="U191" s="889"/>
      <c r="V191" s="952"/>
      <c r="W191" s="865"/>
      <c r="X191" s="889"/>
      <c r="Y191" s="889"/>
      <c r="Z191" s="952"/>
      <c r="AA191" s="865"/>
      <c r="AB191" s="889"/>
      <c r="AC191" s="889"/>
      <c r="AD191" s="952"/>
      <c r="AE191" s="865"/>
      <c r="AF191" s="889"/>
      <c r="AG191" s="889"/>
      <c r="AH191" s="952"/>
      <c r="AI191" s="865"/>
      <c r="AJ191" s="952"/>
    </row>
    <row r="192" spans="1:36" ht="15" thickBot="1">
      <c r="A192" s="1882"/>
      <c r="B192" s="1884"/>
      <c r="C192" s="551" t="s">
        <v>886</v>
      </c>
      <c r="D192" s="426" t="s">
        <v>1812</v>
      </c>
      <c r="E192" s="426">
        <v>4</v>
      </c>
      <c r="F192" s="426" t="s">
        <v>1809</v>
      </c>
      <c r="G192" s="426">
        <v>4.04</v>
      </c>
      <c r="H192" s="426" t="str">
        <f>D192</f>
        <v>Banco de sangre</v>
      </c>
      <c r="I192" s="545" t="s">
        <v>802</v>
      </c>
      <c r="J192" s="547" t="s">
        <v>803</v>
      </c>
      <c r="K192" s="865"/>
      <c r="L192" s="889"/>
      <c r="M192" s="889"/>
      <c r="N192" s="952"/>
      <c r="O192" s="865"/>
      <c r="P192" s="889"/>
      <c r="Q192" s="889"/>
      <c r="R192" s="952"/>
      <c r="S192" s="865"/>
      <c r="T192" s="889"/>
      <c r="U192" s="889"/>
      <c r="V192" s="952"/>
      <c r="W192" s="865"/>
      <c r="X192" s="889"/>
      <c r="Y192" s="889"/>
      <c r="Z192" s="952"/>
      <c r="AA192" s="865"/>
      <c r="AB192" s="889"/>
      <c r="AC192" s="889"/>
      <c r="AD192" s="952"/>
      <c r="AE192" s="865"/>
      <c r="AF192" s="889"/>
      <c r="AG192" s="889"/>
      <c r="AH192" s="952"/>
      <c r="AI192" s="865"/>
      <c r="AJ192" s="952"/>
    </row>
    <row r="193" spans="1:36" ht="15" thickBot="1">
      <c r="A193" s="1882"/>
      <c r="B193" s="1884"/>
      <c r="C193" s="1883" t="s">
        <v>887</v>
      </c>
      <c r="D193" s="1913" t="s">
        <v>1813</v>
      </c>
      <c r="E193" s="426">
        <v>4</v>
      </c>
      <c r="F193" s="426" t="s">
        <v>1809</v>
      </c>
      <c r="G193" s="426">
        <v>4.05</v>
      </c>
      <c r="H193" s="426" t="s">
        <v>1813</v>
      </c>
      <c r="I193" s="545" t="s">
        <v>804</v>
      </c>
      <c r="J193" s="547" t="s">
        <v>805</v>
      </c>
      <c r="K193" s="865"/>
      <c r="L193" s="889"/>
      <c r="M193" s="889"/>
      <c r="N193" s="952"/>
      <c r="O193" s="865"/>
      <c r="P193" s="889"/>
      <c r="Q193" s="889"/>
      <c r="R193" s="952"/>
      <c r="S193" s="865"/>
      <c r="T193" s="889"/>
      <c r="U193" s="889"/>
      <c r="V193" s="952"/>
      <c r="W193" s="865"/>
      <c r="X193" s="889"/>
      <c r="Y193" s="889"/>
      <c r="Z193" s="952"/>
      <c r="AA193" s="865"/>
      <c r="AB193" s="889"/>
      <c r="AC193" s="889"/>
      <c r="AD193" s="952"/>
      <c r="AE193" s="865"/>
      <c r="AF193" s="889"/>
      <c r="AG193" s="889"/>
      <c r="AH193" s="952"/>
      <c r="AI193" s="865"/>
      <c r="AJ193" s="952"/>
    </row>
    <row r="194" spans="1:36" ht="15" thickBot="1">
      <c r="A194" s="1882"/>
      <c r="B194" s="1884"/>
      <c r="C194" s="1883"/>
      <c r="D194" s="1913"/>
      <c r="E194" s="426">
        <v>4</v>
      </c>
      <c r="F194" s="426" t="s">
        <v>1809</v>
      </c>
      <c r="G194" s="426">
        <v>4.05</v>
      </c>
      <c r="H194" s="426" t="s">
        <v>1813</v>
      </c>
      <c r="I194" s="545" t="s">
        <v>806</v>
      </c>
      <c r="J194" s="547" t="s">
        <v>807</v>
      </c>
      <c r="K194" s="865"/>
      <c r="L194" s="889"/>
      <c r="M194" s="889"/>
      <c r="N194" s="952"/>
      <c r="O194" s="865"/>
      <c r="P194" s="889"/>
      <c r="Q194" s="889"/>
      <c r="R194" s="952"/>
      <c r="S194" s="865"/>
      <c r="T194" s="889"/>
      <c r="U194" s="889"/>
      <c r="V194" s="952"/>
      <c r="W194" s="865"/>
      <c r="X194" s="889"/>
      <c r="Y194" s="889"/>
      <c r="Z194" s="952"/>
      <c r="AA194" s="865"/>
      <c r="AB194" s="889"/>
      <c r="AC194" s="889"/>
      <c r="AD194" s="952"/>
      <c r="AE194" s="865"/>
      <c r="AF194" s="889"/>
      <c r="AG194" s="889"/>
      <c r="AH194" s="952"/>
      <c r="AI194" s="865"/>
      <c r="AJ194" s="952"/>
    </row>
    <row r="195" spans="1:36" ht="15" thickBot="1">
      <c r="A195" s="1882"/>
      <c r="B195" s="1884"/>
      <c r="C195" s="551" t="s">
        <v>888</v>
      </c>
      <c r="D195" s="426" t="s">
        <v>1815</v>
      </c>
      <c r="E195" s="426">
        <v>4</v>
      </c>
      <c r="F195" s="426" t="s">
        <v>1809</v>
      </c>
      <c r="G195" s="426">
        <v>4.0599999999999996</v>
      </c>
      <c r="H195" s="426" t="str">
        <f>D195</f>
        <v>Terapias oncológicas</v>
      </c>
      <c r="I195" s="545" t="s">
        <v>808</v>
      </c>
      <c r="J195" s="547" t="s">
        <v>571</v>
      </c>
      <c r="K195" s="865"/>
      <c r="L195" s="889"/>
      <c r="M195" s="889"/>
      <c r="N195" s="952"/>
      <c r="O195" s="865"/>
      <c r="P195" s="889"/>
      <c r="Q195" s="889"/>
      <c r="R195" s="952"/>
      <c r="S195" s="865"/>
      <c r="T195" s="889"/>
      <c r="U195" s="889"/>
      <c r="V195" s="952"/>
      <c r="W195" s="865"/>
      <c r="X195" s="889"/>
      <c r="Y195" s="889"/>
      <c r="Z195" s="952"/>
      <c r="AA195" s="865"/>
      <c r="AB195" s="889"/>
      <c r="AC195" s="889"/>
      <c r="AD195" s="952"/>
      <c r="AE195" s="865"/>
      <c r="AF195" s="889"/>
      <c r="AG195" s="889"/>
      <c r="AH195" s="952"/>
      <c r="AI195" s="865"/>
      <c r="AJ195" s="952"/>
    </row>
    <row r="196" spans="1:36" ht="27" thickBot="1">
      <c r="A196" s="1882"/>
      <c r="B196" s="1884"/>
      <c r="C196" s="551" t="s">
        <v>889</v>
      </c>
      <c r="D196" s="426" t="s">
        <v>1816</v>
      </c>
      <c r="E196" s="426">
        <v>4</v>
      </c>
      <c r="F196" s="426" t="s">
        <v>1809</v>
      </c>
      <c r="G196" s="426">
        <v>4.07</v>
      </c>
      <c r="H196" s="426" t="str">
        <f>D196</f>
        <v>Farmacia e insumos hospitalarios</v>
      </c>
      <c r="I196" s="545" t="s">
        <v>809</v>
      </c>
      <c r="J196" s="547" t="s">
        <v>810</v>
      </c>
      <c r="K196" s="865"/>
      <c r="L196" s="889"/>
      <c r="M196" s="889"/>
      <c r="N196" s="952"/>
      <c r="O196" s="865"/>
      <c r="P196" s="889"/>
      <c r="Q196" s="889"/>
      <c r="R196" s="952"/>
      <c r="S196" s="865"/>
      <c r="T196" s="889"/>
      <c r="U196" s="889"/>
      <c r="V196" s="952"/>
      <c r="W196" s="865"/>
      <c r="X196" s="889"/>
      <c r="Y196" s="889"/>
      <c r="Z196" s="952"/>
      <c r="AA196" s="865"/>
      <c r="AB196" s="889"/>
      <c r="AC196" s="889"/>
      <c r="AD196" s="952"/>
      <c r="AE196" s="865"/>
      <c r="AF196" s="889"/>
      <c r="AG196" s="889"/>
      <c r="AH196" s="952"/>
      <c r="AI196" s="865"/>
      <c r="AJ196" s="952"/>
    </row>
    <row r="197" spans="1:36" ht="27" thickBot="1">
      <c r="A197" s="1882"/>
      <c r="B197" s="1884"/>
      <c r="C197" s="551" t="s">
        <v>890</v>
      </c>
      <c r="D197" s="426" t="s">
        <v>1817</v>
      </c>
      <c r="E197" s="426">
        <v>4</v>
      </c>
      <c r="F197" s="426" t="s">
        <v>1809</v>
      </c>
      <c r="G197" s="426">
        <v>4.08</v>
      </c>
      <c r="H197" s="426" t="str">
        <f>D197</f>
        <v>Otras unidades de apoyo terapéutico</v>
      </c>
      <c r="I197" s="545">
        <v>716</v>
      </c>
      <c r="J197" s="548" t="s">
        <v>1826</v>
      </c>
      <c r="K197" s="873"/>
      <c r="L197" s="953"/>
      <c r="M197" s="953"/>
      <c r="N197" s="954"/>
      <c r="O197" s="873"/>
      <c r="P197" s="953"/>
      <c r="Q197" s="953"/>
      <c r="R197" s="954"/>
      <c r="S197" s="873"/>
      <c r="T197" s="953"/>
      <c r="U197" s="953"/>
      <c r="V197" s="954"/>
      <c r="W197" s="873"/>
      <c r="X197" s="953"/>
      <c r="Y197" s="953"/>
      <c r="Z197" s="954"/>
      <c r="AA197" s="873"/>
      <c r="AB197" s="953"/>
      <c r="AC197" s="953"/>
      <c r="AD197" s="954"/>
      <c r="AE197" s="873"/>
      <c r="AF197" s="953"/>
      <c r="AG197" s="953"/>
      <c r="AH197" s="954"/>
      <c r="AI197" s="873"/>
      <c r="AJ197" s="954"/>
    </row>
    <row r="198" spans="1:36" ht="15.75" customHeight="1" thickBot="1">
      <c r="A198" s="1882">
        <v>8</v>
      </c>
      <c r="B198" s="1884" t="s">
        <v>1818</v>
      </c>
      <c r="C198" s="1883" t="s">
        <v>883</v>
      </c>
      <c r="D198" s="1913" t="s">
        <v>1819</v>
      </c>
      <c r="E198" s="426">
        <v>8</v>
      </c>
      <c r="F198" s="426" t="s">
        <v>1818</v>
      </c>
      <c r="G198" s="426">
        <v>8.01</v>
      </c>
      <c r="H198" s="426" t="str">
        <f>D198</f>
        <v>Medio ambiente</v>
      </c>
      <c r="I198" s="545">
        <v>907</v>
      </c>
      <c r="J198" s="548" t="s">
        <v>1545</v>
      </c>
      <c r="K198" s="955"/>
      <c r="L198" s="956"/>
      <c r="M198" s="956"/>
      <c r="N198" s="957"/>
      <c r="O198" s="955"/>
      <c r="P198" s="956"/>
      <c r="Q198" s="956"/>
      <c r="R198" s="957"/>
      <c r="S198" s="955"/>
      <c r="T198" s="956"/>
      <c r="U198" s="956"/>
      <c r="V198" s="957"/>
      <c r="W198" s="955"/>
      <c r="X198" s="956"/>
      <c r="Y198" s="956"/>
      <c r="Z198" s="957"/>
      <c r="AA198" s="955"/>
      <c r="AB198" s="956"/>
      <c r="AC198" s="956"/>
      <c r="AD198" s="957"/>
      <c r="AE198" s="955"/>
      <c r="AF198" s="956"/>
      <c r="AG198" s="956"/>
      <c r="AH198" s="957"/>
      <c r="AI198" s="955"/>
      <c r="AJ198" s="957"/>
    </row>
    <row r="199" spans="1:36" ht="27" thickBot="1">
      <c r="A199" s="1882"/>
      <c r="B199" s="1884"/>
      <c r="C199" s="1883"/>
      <c r="D199" s="1913"/>
      <c r="E199" s="426">
        <v>8</v>
      </c>
      <c r="F199" s="426" t="s">
        <v>1818</v>
      </c>
      <c r="G199" s="426">
        <v>8.01</v>
      </c>
      <c r="H199" s="426" t="s">
        <v>1819</v>
      </c>
      <c r="I199" s="545">
        <v>908</v>
      </c>
      <c r="J199" s="548" t="s">
        <v>1546</v>
      </c>
      <c r="K199" s="960"/>
      <c r="L199" s="904"/>
      <c r="M199" s="904"/>
      <c r="N199" s="961"/>
      <c r="O199" s="960"/>
      <c r="P199" s="904"/>
      <c r="Q199" s="904"/>
      <c r="R199" s="961"/>
      <c r="S199" s="960"/>
      <c r="T199" s="904"/>
      <c r="U199" s="904"/>
      <c r="V199" s="961"/>
      <c r="W199" s="960"/>
      <c r="X199" s="904"/>
      <c r="Y199" s="904"/>
      <c r="Z199" s="961"/>
      <c r="AA199" s="960"/>
      <c r="AB199" s="904"/>
      <c r="AC199" s="904"/>
      <c r="AD199" s="961"/>
      <c r="AE199" s="960"/>
      <c r="AF199" s="904"/>
      <c r="AG199" s="904"/>
      <c r="AH199" s="961"/>
      <c r="AI199" s="960"/>
      <c r="AJ199" s="961"/>
    </row>
    <row r="200" spans="1:36" ht="26.25" customHeight="1" thickBot="1">
      <c r="A200" s="1882"/>
      <c r="B200" s="1884"/>
      <c r="C200" s="1883" t="s">
        <v>884</v>
      </c>
      <c r="D200" s="1913" t="s">
        <v>1820</v>
      </c>
      <c r="E200" s="426">
        <v>8</v>
      </c>
      <c r="F200" s="426" t="s">
        <v>1818</v>
      </c>
      <c r="G200" s="426">
        <v>8.02</v>
      </c>
      <c r="H200" s="426" t="str">
        <f>D200</f>
        <v>Servicios de ambulancias</v>
      </c>
      <c r="I200" s="545" t="s">
        <v>811</v>
      </c>
      <c r="J200" s="547" t="s">
        <v>812</v>
      </c>
      <c r="K200" s="962"/>
      <c r="L200" s="963"/>
      <c r="M200" s="963"/>
      <c r="N200" s="964"/>
      <c r="O200" s="962"/>
      <c r="P200" s="963"/>
      <c r="Q200" s="963"/>
      <c r="R200" s="964"/>
      <c r="S200" s="962"/>
      <c r="T200" s="963"/>
      <c r="U200" s="963"/>
      <c r="V200" s="964"/>
      <c r="W200" s="962"/>
      <c r="X200" s="963"/>
      <c r="Y200" s="963"/>
      <c r="Z200" s="964"/>
      <c r="AA200" s="962"/>
      <c r="AB200" s="963"/>
      <c r="AC200" s="963"/>
      <c r="AD200" s="964"/>
      <c r="AE200" s="962"/>
      <c r="AF200" s="963"/>
      <c r="AG200" s="963"/>
      <c r="AH200" s="964"/>
      <c r="AI200" s="962"/>
      <c r="AJ200" s="964"/>
    </row>
    <row r="201" spans="1:36" ht="27" thickBot="1">
      <c r="A201" s="1882"/>
      <c r="B201" s="1884"/>
      <c r="C201" s="1883"/>
      <c r="D201" s="1913"/>
      <c r="E201" s="426">
        <v>8</v>
      </c>
      <c r="F201" s="426" t="s">
        <v>1818</v>
      </c>
      <c r="G201" s="426">
        <v>8.02</v>
      </c>
      <c r="H201" s="426" t="s">
        <v>1820</v>
      </c>
      <c r="I201" s="545" t="s">
        <v>813</v>
      </c>
      <c r="J201" s="547" t="s">
        <v>814</v>
      </c>
      <c r="K201" s="955"/>
      <c r="L201" s="956"/>
      <c r="M201" s="956"/>
      <c r="N201" s="957"/>
      <c r="O201" s="955"/>
      <c r="P201" s="956"/>
      <c r="Q201" s="956"/>
      <c r="R201" s="957"/>
      <c r="S201" s="955"/>
      <c r="T201" s="956"/>
      <c r="U201" s="956"/>
      <c r="V201" s="957"/>
      <c r="W201" s="955"/>
      <c r="X201" s="956"/>
      <c r="Y201" s="956"/>
      <c r="Z201" s="957"/>
      <c r="AA201" s="955"/>
      <c r="AB201" s="956"/>
      <c r="AC201" s="956"/>
      <c r="AD201" s="957"/>
      <c r="AE201" s="955"/>
      <c r="AF201" s="956"/>
      <c r="AG201" s="956"/>
      <c r="AH201" s="957"/>
      <c r="AI201" s="955"/>
      <c r="AJ201" s="957"/>
    </row>
    <row r="202" spans="1:36" s="38" customFormat="1">
      <c r="J202" s="157"/>
    </row>
    <row r="203" spans="1:36" s="38" customFormat="1">
      <c r="J203" s="157"/>
    </row>
    <row r="204" spans="1:36" s="38" customFormat="1"/>
    <row r="207" spans="1:36" hidden="1"/>
    <row r="208" spans="1:36" hidden="1"/>
    <row r="209" spans="4:11" hidden="1">
      <c r="D209" s="927" t="s">
        <v>891</v>
      </c>
      <c r="E209" s="927"/>
      <c r="F209" s="927"/>
      <c r="G209" s="927"/>
      <c r="H209" s="927"/>
      <c r="I209" s="927" t="s">
        <v>1171</v>
      </c>
      <c r="J209" s="927" t="s">
        <v>1172</v>
      </c>
      <c r="K209" s="927" t="s">
        <v>1111</v>
      </c>
    </row>
    <row r="210" spans="4:11" hidden="1">
      <c r="D210" s="927">
        <v>1</v>
      </c>
      <c r="E210" s="927"/>
      <c r="F210" s="927"/>
      <c r="G210" s="927"/>
      <c r="H210" s="927"/>
      <c r="I210" s="927" t="str">
        <f>K12</f>
        <v>IPS 1</v>
      </c>
      <c r="J210" s="927">
        <f>M$13</f>
        <v>1</v>
      </c>
      <c r="K210" s="927">
        <f>M14</f>
        <v>2</v>
      </c>
    </row>
    <row r="211" spans="4:11" hidden="1">
      <c r="D211" s="927">
        <v>2</v>
      </c>
      <c r="E211" s="927"/>
      <c r="F211" s="927"/>
      <c r="G211" s="927"/>
      <c r="H211" s="927"/>
      <c r="I211" s="927" t="str">
        <f>O12</f>
        <v>IPS 2</v>
      </c>
      <c r="J211" s="927">
        <f>Q$13</f>
        <v>3</v>
      </c>
      <c r="K211" s="927">
        <f>Q$14</f>
        <v>4</v>
      </c>
    </row>
    <row r="212" spans="4:11" hidden="1">
      <c r="D212" s="927">
        <v>3</v>
      </c>
      <c r="E212" s="927"/>
      <c r="F212" s="927"/>
      <c r="G212" s="927"/>
      <c r="H212" s="927"/>
      <c r="I212" s="927" t="str">
        <f>S12</f>
        <v>IPS 3</v>
      </c>
      <c r="J212" s="927">
        <f>U$13</f>
        <v>5</v>
      </c>
      <c r="K212" s="927">
        <f>U$14</f>
        <v>6</v>
      </c>
    </row>
    <row r="213" spans="4:11" hidden="1">
      <c r="D213" s="927">
        <v>4</v>
      </c>
      <c r="E213" s="927"/>
      <c r="F213" s="927"/>
      <c r="G213" s="927"/>
      <c r="H213" s="927"/>
      <c r="I213" s="927" t="str">
        <f>W12</f>
        <v>IPS 4</v>
      </c>
      <c r="J213" s="927">
        <f>Y$13</f>
        <v>7</v>
      </c>
      <c r="K213" s="927">
        <f>Y$14</f>
        <v>8</v>
      </c>
    </row>
    <row r="214" spans="4:11" hidden="1">
      <c r="D214" s="927">
        <v>5</v>
      </c>
      <c r="E214" s="927"/>
      <c r="F214" s="927"/>
      <c r="G214" s="927"/>
      <c r="H214" s="927"/>
      <c r="I214" s="927" t="str">
        <f>AA12</f>
        <v>IPS 5</v>
      </c>
      <c r="J214" s="927">
        <f>AC$13</f>
        <v>9</v>
      </c>
      <c r="K214" s="927">
        <f>AC$14</f>
        <v>10</v>
      </c>
    </row>
    <row r="215" spans="4:11" hidden="1">
      <c r="D215" s="927">
        <v>6</v>
      </c>
      <c r="E215" s="927"/>
      <c r="F215" s="927"/>
      <c r="G215" s="927"/>
      <c r="H215" s="927"/>
      <c r="I215" s="927" t="str">
        <f>AE12</f>
        <v>IPS 6</v>
      </c>
      <c r="J215" s="927">
        <f>AG$13</f>
        <v>11</v>
      </c>
      <c r="K215" s="927">
        <f>AG$14</f>
        <v>12</v>
      </c>
    </row>
    <row r="216" spans="4:11" hidden="1">
      <c r="D216" s="927">
        <v>7</v>
      </c>
      <c r="E216" s="927"/>
      <c r="F216" s="927"/>
      <c r="G216" s="927"/>
      <c r="H216" s="927"/>
      <c r="I216" s="927" t="str">
        <f>AI12</f>
        <v>TOTAL</v>
      </c>
      <c r="J216" s="927">
        <f>AJ13</f>
        <v>13</v>
      </c>
      <c r="K216" s="927">
        <f>AJ$14</f>
        <v>14</v>
      </c>
    </row>
    <row r="217" spans="4:11" hidden="1"/>
    <row r="218" spans="4:11" hidden="1"/>
  </sheetData>
  <mergeCells count="100">
    <mergeCell ref="B11:B15"/>
    <mergeCell ref="D11:D15"/>
    <mergeCell ref="D168:D169"/>
    <mergeCell ref="C22:C24"/>
    <mergeCell ref="D129:D130"/>
    <mergeCell ref="D123:D124"/>
    <mergeCell ref="D35:D113"/>
    <mergeCell ref="C17:C21"/>
    <mergeCell ref="D170:D172"/>
    <mergeCell ref="D173:D176"/>
    <mergeCell ref="D177:D182"/>
    <mergeCell ref="B114:B130"/>
    <mergeCell ref="D114:D116"/>
    <mergeCell ref="D117:D118"/>
    <mergeCell ref="D119:D120"/>
    <mergeCell ref="D121:D122"/>
    <mergeCell ref="D125:D128"/>
    <mergeCell ref="D132:D167"/>
    <mergeCell ref="D200:D201"/>
    <mergeCell ref="B183:B197"/>
    <mergeCell ref="D183:D185"/>
    <mergeCell ref="D186:D190"/>
    <mergeCell ref="D193:D194"/>
    <mergeCell ref="D198:D199"/>
    <mergeCell ref="I15:J15"/>
    <mergeCell ref="I11:J14"/>
    <mergeCell ref="D25:D28"/>
    <mergeCell ref="D30:D33"/>
    <mergeCell ref="D17:D21"/>
    <mergeCell ref="D22:D24"/>
    <mergeCell ref="I16:J16"/>
    <mergeCell ref="J5:M5"/>
    <mergeCell ref="AA11:AJ11"/>
    <mergeCell ref="AA12:AD12"/>
    <mergeCell ref="AE12:AH12"/>
    <mergeCell ref="AI12:AJ12"/>
    <mergeCell ref="K11:Z11"/>
    <mergeCell ref="K12:N12"/>
    <mergeCell ref="O12:R12"/>
    <mergeCell ref="S12:V12"/>
    <mergeCell ref="W12:Z12"/>
    <mergeCell ref="C8:N8"/>
    <mergeCell ref="A25:A113"/>
    <mergeCell ref="C25:C28"/>
    <mergeCell ref="C30:C33"/>
    <mergeCell ref="C35:C113"/>
    <mergeCell ref="B17:B24"/>
    <mergeCell ref="B25:B113"/>
    <mergeCell ref="A11:A15"/>
    <mergeCell ref="C11:C15"/>
    <mergeCell ref="A17:A24"/>
    <mergeCell ref="C177:C182"/>
    <mergeCell ref="B168:B182"/>
    <mergeCell ref="B131:B167"/>
    <mergeCell ref="A198:A201"/>
    <mergeCell ref="B198:B201"/>
    <mergeCell ref="C198:C199"/>
    <mergeCell ref="C200:C201"/>
    <mergeCell ref="A183:A197"/>
    <mergeCell ref="C183:C185"/>
    <mergeCell ref="C186:C190"/>
    <mergeCell ref="C193:C194"/>
    <mergeCell ref="A131:A167"/>
    <mergeCell ref="C132:C167"/>
    <mergeCell ref="A168:A182"/>
    <mergeCell ref="C168:C169"/>
    <mergeCell ref="C170:C172"/>
    <mergeCell ref="C173:C176"/>
    <mergeCell ref="A114:A130"/>
    <mergeCell ref="C114:C116"/>
    <mergeCell ref="C117:C118"/>
    <mergeCell ref="C119:C120"/>
    <mergeCell ref="C121:C122"/>
    <mergeCell ref="C123:C124"/>
    <mergeCell ref="C125:C128"/>
    <mergeCell ref="C129:C130"/>
    <mergeCell ref="O13:P13"/>
    <mergeCell ref="Q13:R13"/>
    <mergeCell ref="O14:P14"/>
    <mergeCell ref="Q14:R14"/>
    <mergeCell ref="K13:L13"/>
    <mergeCell ref="M13:N13"/>
    <mergeCell ref="K14:L14"/>
    <mergeCell ref="M14:N14"/>
    <mergeCell ref="W13:X13"/>
    <mergeCell ref="Y13:Z13"/>
    <mergeCell ref="W14:X14"/>
    <mergeCell ref="Y14:Z14"/>
    <mergeCell ref="S13:T13"/>
    <mergeCell ref="U13:V13"/>
    <mergeCell ref="S14:T14"/>
    <mergeCell ref="U14:V14"/>
    <mergeCell ref="AG13:AH13"/>
    <mergeCell ref="AE14:AF14"/>
    <mergeCell ref="AG14:AH14"/>
    <mergeCell ref="AA13:AB13"/>
    <mergeCell ref="AC13:AD13"/>
    <mergeCell ref="AA14:AB14"/>
    <mergeCell ref="AC14:AD14"/>
    <mergeCell ref="AE13:AF13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15">
    <tabColor theme="5" tint="-0.249977111117893"/>
    <pageSetUpPr fitToPage="1"/>
  </sheetPr>
  <dimension ref="B1:E129"/>
  <sheetViews>
    <sheetView topLeftCell="A28" zoomScale="80" zoomScaleNormal="80" workbookViewId="0">
      <selection activeCell="F41" sqref="F41"/>
    </sheetView>
  </sheetViews>
  <sheetFormatPr baseColWidth="10" defaultColWidth="11.44140625" defaultRowHeight="13.8"/>
  <cols>
    <col min="1" max="1" width="11.44140625" style="143"/>
    <col min="2" max="2" width="60.88671875" style="143" customWidth="1"/>
    <col min="3" max="3" width="60.88671875" style="967" hidden="1" customWidth="1"/>
    <col min="4" max="4" width="68.88671875" style="143" customWidth="1"/>
    <col min="5" max="5" width="73.33203125" style="143" customWidth="1"/>
    <col min="6" max="16384" width="11.44140625" style="143"/>
  </cols>
  <sheetData>
    <row r="1" spans="2:5" ht="14.4">
      <c r="B1" s="342"/>
      <c r="C1" s="966"/>
      <c r="D1" s="342"/>
    </row>
    <row r="4" spans="2:5" ht="17.399999999999999">
      <c r="D4" s="568" t="s">
        <v>919</v>
      </c>
    </row>
    <row r="5" spans="2:5" ht="14.25" customHeight="1"/>
    <row r="6" spans="2:5" ht="5.25" hidden="1" customHeight="1">
      <c r="B6" s="1919" t="s">
        <v>1470</v>
      </c>
      <c r="C6" s="968"/>
      <c r="D6" s="965"/>
      <c r="E6" s="965"/>
    </row>
    <row r="7" spans="2:5" ht="30.75" customHeight="1">
      <c r="B7" s="1919"/>
      <c r="C7" s="968" t="s">
        <v>891</v>
      </c>
      <c r="D7" s="965" t="s">
        <v>1677</v>
      </c>
      <c r="E7" s="965" t="s">
        <v>1676</v>
      </c>
    </row>
    <row r="8" spans="2:5" ht="55.2">
      <c r="B8" s="1919"/>
      <c r="C8" s="968">
        <v>1</v>
      </c>
      <c r="D8" s="1300" t="s">
        <v>1432</v>
      </c>
      <c r="E8" s="1300" t="s">
        <v>69</v>
      </c>
    </row>
    <row r="9" spans="2:5" ht="27.6">
      <c r="B9" s="1919"/>
      <c r="C9" s="968">
        <v>2</v>
      </c>
      <c r="D9" s="1300" t="s">
        <v>1433</v>
      </c>
      <c r="E9" s="1300" t="s">
        <v>1437</v>
      </c>
    </row>
    <row r="10" spans="2:5" ht="27.6">
      <c r="B10" s="1919"/>
      <c r="C10" s="968">
        <v>3</v>
      </c>
      <c r="D10" s="1300" t="s">
        <v>1434</v>
      </c>
      <c r="E10" s="1300" t="s">
        <v>1438</v>
      </c>
    </row>
    <row r="11" spans="2:5" ht="41.4">
      <c r="B11" s="1919"/>
      <c r="C11" s="968">
        <v>4</v>
      </c>
      <c r="D11" s="1300" t="s">
        <v>1435</v>
      </c>
      <c r="E11" s="1300" t="s">
        <v>1439</v>
      </c>
    </row>
    <row r="12" spans="2:5" ht="27.6">
      <c r="B12" s="1919"/>
      <c r="C12" s="968">
        <v>5</v>
      </c>
      <c r="D12" s="1300" t="s">
        <v>1436</v>
      </c>
      <c r="E12" s="1300"/>
    </row>
    <row r="13" spans="2:5" ht="27.6">
      <c r="B13" s="1919"/>
      <c r="C13" s="968">
        <v>6</v>
      </c>
      <c r="D13" s="1300" t="s">
        <v>57</v>
      </c>
      <c r="E13" s="1300"/>
    </row>
    <row r="14" spans="2:5">
      <c r="B14" s="1919"/>
      <c r="C14" s="968">
        <v>7</v>
      </c>
      <c r="D14" s="1300"/>
      <c r="E14" s="1464"/>
    </row>
    <row r="15" spans="2:5">
      <c r="B15" s="1919"/>
      <c r="C15" s="968">
        <v>8</v>
      </c>
      <c r="D15" s="1464"/>
      <c r="E15" s="1464"/>
    </row>
    <row r="16" spans="2:5">
      <c r="B16" s="1919"/>
      <c r="C16" s="968">
        <v>9</v>
      </c>
      <c r="D16" s="1464"/>
      <c r="E16" s="1464"/>
    </row>
    <row r="17" spans="2:5">
      <c r="B17" s="1919"/>
      <c r="C17" s="968">
        <v>10</v>
      </c>
      <c r="D17" s="1464"/>
      <c r="E17" s="1464"/>
    </row>
    <row r="18" spans="2:5">
      <c r="B18" s="1919"/>
      <c r="C18" s="968">
        <v>11</v>
      </c>
      <c r="D18" s="1464"/>
      <c r="E18" s="1464"/>
    </row>
    <row r="19" spans="2:5" ht="14.25" customHeight="1">
      <c r="B19" s="1919"/>
      <c r="C19" s="968">
        <v>12</v>
      </c>
      <c r="D19" s="1464"/>
      <c r="E19" s="1464"/>
    </row>
    <row r="20" spans="2:5" ht="18" hidden="1" customHeight="1">
      <c r="B20" s="1920" t="s">
        <v>1675</v>
      </c>
      <c r="C20" s="969"/>
    </row>
    <row r="21" spans="2:5" ht="58.5" customHeight="1">
      <c r="B21" s="1920"/>
      <c r="C21" s="969" t="s">
        <v>891</v>
      </c>
      <c r="D21" s="977" t="s">
        <v>1674</v>
      </c>
      <c r="E21" s="977" t="s">
        <v>1673</v>
      </c>
    </row>
    <row r="22" spans="2:5" ht="93" customHeight="1">
      <c r="B22" s="1300" t="s">
        <v>1440</v>
      </c>
      <c r="C22" s="970">
        <v>1</v>
      </c>
      <c r="D22" s="1460" t="s">
        <v>1466</v>
      </c>
      <c r="E22" s="1461" t="s">
        <v>1463</v>
      </c>
    </row>
    <row r="23" spans="2:5" ht="41.4">
      <c r="B23" s="1300" t="s">
        <v>56</v>
      </c>
      <c r="C23" s="970">
        <v>2</v>
      </c>
      <c r="D23" s="1462" t="s">
        <v>1467</v>
      </c>
      <c r="E23" s="1462" t="s">
        <v>1464</v>
      </c>
    </row>
    <row r="24" spans="2:5" ht="73.5" customHeight="1">
      <c r="B24" s="1300" t="s">
        <v>59</v>
      </c>
      <c r="C24" s="970">
        <v>3</v>
      </c>
      <c r="D24" s="1460" t="s">
        <v>60</v>
      </c>
      <c r="E24" s="1462" t="s">
        <v>1465</v>
      </c>
    </row>
    <row r="25" spans="2:5" ht="27.6">
      <c r="B25" s="1464"/>
      <c r="C25" s="970">
        <v>4</v>
      </c>
      <c r="D25" s="1462" t="s">
        <v>1468</v>
      </c>
      <c r="E25" s="1463"/>
    </row>
    <row r="26" spans="2:5" ht="27.6">
      <c r="B26" s="1464"/>
      <c r="C26" s="970">
        <v>5</v>
      </c>
      <c r="D26" s="1462" t="s">
        <v>1469</v>
      </c>
      <c r="E26" s="1465"/>
    </row>
    <row r="27" spans="2:5" ht="33" customHeight="1">
      <c r="B27" s="1464"/>
      <c r="C27" s="970">
        <v>6</v>
      </c>
      <c r="D27" s="1462" t="s">
        <v>61</v>
      </c>
      <c r="E27" s="1465"/>
    </row>
    <row r="28" spans="2:5">
      <c r="B28" s="1464"/>
      <c r="C28" s="970">
        <v>7</v>
      </c>
      <c r="D28" s="1462" t="s">
        <v>62</v>
      </c>
      <c r="E28" s="1465"/>
    </row>
    <row r="29" spans="2:5">
      <c r="B29" s="1464"/>
      <c r="C29" s="970">
        <v>8</v>
      </c>
      <c r="D29" s="1462" t="s">
        <v>63</v>
      </c>
      <c r="E29" s="1465"/>
    </row>
    <row r="30" spans="2:5">
      <c r="B30" s="1464"/>
      <c r="C30" s="970">
        <v>9</v>
      </c>
      <c r="D30" s="1302"/>
      <c r="E30" s="1466"/>
    </row>
    <row r="31" spans="2:5">
      <c r="B31" s="1464"/>
      <c r="C31" s="970">
        <v>10</v>
      </c>
      <c r="D31" s="1302"/>
      <c r="E31" s="1466"/>
    </row>
    <row r="32" spans="2:5">
      <c r="B32" s="1464"/>
      <c r="C32" s="970">
        <v>11</v>
      </c>
      <c r="D32" s="1466"/>
      <c r="E32" s="1466"/>
    </row>
    <row r="33" spans="2:5">
      <c r="B33" s="1464"/>
      <c r="C33" s="970">
        <v>12</v>
      </c>
      <c r="D33" s="1466"/>
      <c r="E33" s="1466"/>
    </row>
    <row r="34" spans="2:5">
      <c r="B34" s="1464"/>
      <c r="C34" s="970">
        <v>13</v>
      </c>
      <c r="D34" s="1466"/>
      <c r="E34" s="1466"/>
    </row>
    <row r="35" spans="2:5">
      <c r="B35" s="1464"/>
      <c r="C35" s="970">
        <v>14</v>
      </c>
      <c r="D35" s="1466"/>
      <c r="E35" s="1466"/>
    </row>
    <row r="36" spans="2:5">
      <c r="B36" s="1464"/>
      <c r="C36" s="970">
        <v>15</v>
      </c>
      <c r="D36" s="1466"/>
      <c r="E36" s="1466"/>
    </row>
    <row r="37" spans="2:5" ht="0.75" customHeight="1">
      <c r="B37" s="1920" t="s">
        <v>1672</v>
      </c>
      <c r="C37" s="969"/>
    </row>
    <row r="38" spans="2:5" ht="54" customHeight="1">
      <c r="B38" s="1920"/>
      <c r="C38" s="969" t="s">
        <v>891</v>
      </c>
      <c r="D38" s="976" t="s">
        <v>1671</v>
      </c>
      <c r="E38" s="976" t="s">
        <v>1670</v>
      </c>
    </row>
    <row r="39" spans="2:5" ht="63.75" customHeight="1">
      <c r="B39" s="1301" t="s">
        <v>1441</v>
      </c>
      <c r="C39" s="971">
        <v>1</v>
      </c>
      <c r="D39" s="1461" t="s">
        <v>1449</v>
      </c>
      <c r="E39" s="1461" t="s">
        <v>1460</v>
      </c>
    </row>
    <row r="40" spans="2:5" ht="27.6">
      <c r="B40" s="1300" t="s">
        <v>1442</v>
      </c>
      <c r="C40" s="970">
        <v>2</v>
      </c>
      <c r="D40" s="1462" t="s">
        <v>1472</v>
      </c>
      <c r="E40" s="1462" t="s">
        <v>1461</v>
      </c>
    </row>
    <row r="41" spans="2:5" ht="41.4">
      <c r="B41" s="1300" t="s">
        <v>1443</v>
      </c>
      <c r="C41" s="971">
        <v>3</v>
      </c>
      <c r="D41" s="1462" t="s">
        <v>1450</v>
      </c>
      <c r="E41" s="1462" t="s">
        <v>1462</v>
      </c>
    </row>
    <row r="42" spans="2:5" ht="27.6">
      <c r="B42" s="1300" t="s">
        <v>1444</v>
      </c>
      <c r="C42" s="970">
        <v>4</v>
      </c>
      <c r="D42" s="1462" t="s">
        <v>1451</v>
      </c>
      <c r="E42" s="1462" t="s">
        <v>1476</v>
      </c>
    </row>
    <row r="43" spans="2:5" ht="30.75" customHeight="1">
      <c r="B43" s="1300" t="s">
        <v>1445</v>
      </c>
      <c r="C43" s="971">
        <v>5</v>
      </c>
      <c r="D43" s="1462" t="s">
        <v>1474</v>
      </c>
      <c r="E43" s="1462"/>
    </row>
    <row r="44" spans="2:5" ht="27.6">
      <c r="B44" s="1300" t="s">
        <v>1446</v>
      </c>
      <c r="C44" s="970">
        <v>6</v>
      </c>
      <c r="D44" s="1462" t="s">
        <v>1452</v>
      </c>
      <c r="E44" s="1465"/>
    </row>
    <row r="45" spans="2:5" ht="41.4">
      <c r="B45" s="1300" t="s">
        <v>1447</v>
      </c>
      <c r="C45" s="971">
        <v>7</v>
      </c>
      <c r="D45" s="1462" t="s">
        <v>1453</v>
      </c>
      <c r="E45" s="1465"/>
    </row>
    <row r="46" spans="2:5" ht="41.4">
      <c r="B46" s="1300" t="s">
        <v>1448</v>
      </c>
      <c r="C46" s="970">
        <v>8</v>
      </c>
      <c r="D46" s="1462" t="s">
        <v>1454</v>
      </c>
      <c r="E46" s="1465"/>
    </row>
    <row r="47" spans="2:5" ht="41.4">
      <c r="B47" s="1464" t="s">
        <v>1471</v>
      </c>
      <c r="C47" s="971">
        <v>9</v>
      </c>
      <c r="D47" s="1462" t="s">
        <v>1478</v>
      </c>
      <c r="E47" s="1465"/>
    </row>
    <row r="48" spans="2:5">
      <c r="B48" s="1464"/>
      <c r="C48" s="970">
        <v>10</v>
      </c>
      <c r="D48" s="1462" t="s">
        <v>1455</v>
      </c>
      <c r="E48" s="1465"/>
    </row>
    <row r="49" spans="2:5" ht="27.6">
      <c r="B49" s="1464"/>
      <c r="C49" s="971">
        <v>11</v>
      </c>
      <c r="D49" s="1462" t="s">
        <v>1456</v>
      </c>
      <c r="E49" s="1465"/>
    </row>
    <row r="50" spans="2:5" ht="27.6">
      <c r="B50" s="1464"/>
      <c r="C50" s="970">
        <v>12</v>
      </c>
      <c r="D50" s="1462" t="s">
        <v>1457</v>
      </c>
      <c r="E50" s="1465"/>
    </row>
    <row r="51" spans="2:5" ht="27.6">
      <c r="B51" s="1464"/>
      <c r="C51" s="971">
        <v>13</v>
      </c>
      <c r="D51" s="1462" t="s">
        <v>1458</v>
      </c>
      <c r="E51" s="1465"/>
    </row>
    <row r="52" spans="2:5" ht="27.6">
      <c r="B52" s="1464"/>
      <c r="C52" s="970">
        <v>14</v>
      </c>
      <c r="D52" s="1460" t="s">
        <v>1473</v>
      </c>
      <c r="E52" s="1465"/>
    </row>
    <row r="53" spans="2:5" ht="27.6">
      <c r="B53" s="1464"/>
      <c r="C53" s="971">
        <v>15</v>
      </c>
      <c r="D53" s="1462" t="s">
        <v>1459</v>
      </c>
      <c r="E53" s="1465"/>
    </row>
    <row r="54" spans="2:5" ht="27.6">
      <c r="B54" s="1464"/>
      <c r="C54" s="970">
        <v>16</v>
      </c>
      <c r="D54" s="1462" t="s">
        <v>1475</v>
      </c>
      <c r="E54" s="1465"/>
    </row>
    <row r="55" spans="2:5" ht="27.6">
      <c r="B55" s="1464"/>
      <c r="C55" s="971">
        <v>17</v>
      </c>
      <c r="D55" s="1462" t="s">
        <v>1477</v>
      </c>
      <c r="E55" s="1465"/>
    </row>
    <row r="56" spans="2:5">
      <c r="B56" s="1464"/>
      <c r="C56" s="970">
        <v>18</v>
      </c>
      <c r="D56" s="1466"/>
      <c r="E56" s="1466"/>
    </row>
    <row r="57" spans="2:5">
      <c r="B57" s="143" t="s">
        <v>1848</v>
      </c>
    </row>
    <row r="60" spans="2:5">
      <c r="B60" s="341" t="s">
        <v>2308</v>
      </c>
      <c r="C60" s="972"/>
    </row>
    <row r="62" spans="2:5" ht="14.4">
      <c r="B62" s="338" t="s">
        <v>2247</v>
      </c>
      <c r="C62" s="973"/>
    </row>
    <row r="63" spans="2:5" ht="14.4">
      <c r="B63" s="339" t="s">
        <v>2248</v>
      </c>
      <c r="C63" s="974"/>
    </row>
    <row r="64" spans="2:5" ht="14.4">
      <c r="B64" s="339" t="s">
        <v>2249</v>
      </c>
      <c r="C64" s="974"/>
    </row>
    <row r="65" spans="2:3" ht="14.4">
      <c r="B65" s="339" t="s">
        <v>2250</v>
      </c>
      <c r="C65" s="974"/>
    </row>
    <row r="66" spans="2:3" ht="14.4">
      <c r="B66" s="339" t="s">
        <v>2251</v>
      </c>
      <c r="C66" s="974"/>
    </row>
    <row r="67" spans="2:3" ht="14.4">
      <c r="B67" s="339" t="s">
        <v>2252</v>
      </c>
      <c r="C67" s="974"/>
    </row>
    <row r="68" spans="2:3" ht="14.4">
      <c r="B68" s="339" t="s">
        <v>2253</v>
      </c>
      <c r="C68" s="974"/>
    </row>
    <row r="69" spans="2:3" ht="14.4">
      <c r="B69" s="339" t="s">
        <v>2254</v>
      </c>
      <c r="C69" s="974"/>
    </row>
    <row r="70" spans="2:3" ht="14.4">
      <c r="B70" s="339" t="s">
        <v>2255</v>
      </c>
      <c r="C70" s="974"/>
    </row>
    <row r="71" spans="2:3" ht="14.4">
      <c r="B71" s="339" t="s">
        <v>2256</v>
      </c>
      <c r="C71" s="974"/>
    </row>
    <row r="72" spans="2:3" ht="14.4">
      <c r="B72" s="338"/>
      <c r="C72" s="973"/>
    </row>
    <row r="73" spans="2:3" ht="14.4">
      <c r="B73" s="338" t="s">
        <v>2257</v>
      </c>
      <c r="C73" s="973"/>
    </row>
    <row r="74" spans="2:3" ht="14.4">
      <c r="B74" s="339" t="s">
        <v>2258</v>
      </c>
      <c r="C74" s="974"/>
    </row>
    <row r="75" spans="2:3" ht="14.4">
      <c r="B75" s="339" t="s">
        <v>2259</v>
      </c>
      <c r="C75" s="974"/>
    </row>
    <row r="76" spans="2:3" ht="14.4">
      <c r="B76" s="339" t="s">
        <v>2260</v>
      </c>
      <c r="C76" s="974"/>
    </row>
    <row r="77" spans="2:3" ht="14.4">
      <c r="B77" s="339" t="s">
        <v>2261</v>
      </c>
      <c r="C77" s="974"/>
    </row>
    <row r="78" spans="2:3" ht="14.4">
      <c r="B78" s="339" t="s">
        <v>2262</v>
      </c>
      <c r="C78" s="974"/>
    </row>
    <row r="79" spans="2:3" ht="14.4">
      <c r="B79" s="339" t="s">
        <v>2263</v>
      </c>
      <c r="C79" s="974"/>
    </row>
    <row r="80" spans="2:3" ht="14.4">
      <c r="B80" s="339" t="s">
        <v>2264</v>
      </c>
      <c r="C80" s="974"/>
    </row>
    <row r="81" spans="2:3" ht="14.4">
      <c r="B81" s="339" t="s">
        <v>2265</v>
      </c>
      <c r="C81" s="974"/>
    </row>
    <row r="82" spans="2:3" ht="14.4">
      <c r="B82" s="339" t="s">
        <v>2266</v>
      </c>
      <c r="C82" s="974"/>
    </row>
    <row r="83" spans="2:3" ht="14.4">
      <c r="B83" s="339" t="s">
        <v>2267</v>
      </c>
      <c r="C83" s="974"/>
    </row>
    <row r="84" spans="2:3" ht="14.4">
      <c r="B84" s="339" t="s">
        <v>2268</v>
      </c>
      <c r="C84" s="974"/>
    </row>
    <row r="85" spans="2:3" ht="14.4">
      <c r="B85" s="339" t="s">
        <v>2269</v>
      </c>
      <c r="C85" s="974"/>
    </row>
    <row r="86" spans="2:3" ht="14.4">
      <c r="B86" s="339" t="s">
        <v>2270</v>
      </c>
      <c r="C86" s="974"/>
    </row>
    <row r="87" spans="2:3" ht="14.4">
      <c r="B87" s="339" t="s">
        <v>2271</v>
      </c>
      <c r="C87" s="974"/>
    </row>
    <row r="88" spans="2:3" ht="14.4">
      <c r="B88" s="338"/>
      <c r="C88" s="973"/>
    </row>
    <row r="89" spans="2:3" ht="14.4">
      <c r="B89" s="338" t="s">
        <v>2272</v>
      </c>
      <c r="C89" s="973"/>
    </row>
    <row r="90" spans="2:3" ht="14.4">
      <c r="B90" s="339" t="s">
        <v>2273</v>
      </c>
      <c r="C90" s="974"/>
    </row>
    <row r="91" spans="2:3" ht="14.4">
      <c r="B91" s="339" t="s">
        <v>2274</v>
      </c>
      <c r="C91" s="974"/>
    </row>
    <row r="92" spans="2:3" ht="14.4">
      <c r="B92" s="339" t="s">
        <v>2275</v>
      </c>
      <c r="C92" s="974"/>
    </row>
    <row r="93" spans="2:3" ht="14.4">
      <c r="B93" s="339" t="s">
        <v>2274</v>
      </c>
      <c r="C93" s="974"/>
    </row>
    <row r="94" spans="2:3" ht="14.4">
      <c r="B94" s="339" t="s">
        <v>2276</v>
      </c>
      <c r="C94" s="974"/>
    </row>
    <row r="95" spans="2:3" ht="14.4">
      <c r="B95" s="339" t="s">
        <v>2277</v>
      </c>
      <c r="C95" s="974"/>
    </row>
    <row r="96" spans="2:3" ht="14.4">
      <c r="B96" s="339" t="s">
        <v>2278</v>
      </c>
      <c r="C96" s="974"/>
    </row>
    <row r="97" spans="2:3" ht="14.4">
      <c r="B97" s="339" t="s">
        <v>2279</v>
      </c>
      <c r="C97" s="974"/>
    </row>
    <row r="98" spans="2:3" ht="14.4">
      <c r="B98" s="339" t="s">
        <v>2280</v>
      </c>
      <c r="C98" s="974"/>
    </row>
    <row r="99" spans="2:3" ht="14.4">
      <c r="B99" s="339" t="s">
        <v>2281</v>
      </c>
      <c r="C99" s="974"/>
    </row>
    <row r="100" spans="2:3" ht="14.4">
      <c r="B100" s="339" t="s">
        <v>2282</v>
      </c>
      <c r="C100" s="974"/>
    </row>
    <row r="101" spans="2:3" ht="14.4">
      <c r="B101" s="339" t="s">
        <v>2283</v>
      </c>
      <c r="C101" s="974"/>
    </row>
    <row r="102" spans="2:3" ht="14.4">
      <c r="B102" s="339" t="s">
        <v>2284</v>
      </c>
      <c r="C102" s="974"/>
    </row>
    <row r="103" spans="2:3" ht="14.4">
      <c r="B103" s="339" t="s">
        <v>2285</v>
      </c>
      <c r="C103" s="974"/>
    </row>
    <row r="104" spans="2:3" ht="14.4">
      <c r="B104" s="339" t="s">
        <v>2286</v>
      </c>
      <c r="C104" s="974"/>
    </row>
    <row r="105" spans="2:3" ht="14.4">
      <c r="B105" s="339" t="s">
        <v>2287</v>
      </c>
      <c r="C105" s="974"/>
    </row>
    <row r="106" spans="2:3" ht="14.4">
      <c r="B106" s="339" t="s">
        <v>2288</v>
      </c>
      <c r="C106" s="974"/>
    </row>
    <row r="107" spans="2:3" ht="14.4">
      <c r="B107" s="339" t="s">
        <v>2289</v>
      </c>
      <c r="C107" s="974"/>
    </row>
    <row r="108" spans="2:3" ht="14.4">
      <c r="B108" s="339" t="s">
        <v>2290</v>
      </c>
      <c r="C108" s="974"/>
    </row>
    <row r="109" spans="2:3" ht="14.4">
      <c r="B109" s="339" t="s">
        <v>2291</v>
      </c>
      <c r="C109" s="974"/>
    </row>
    <row r="110" spans="2:3" ht="14.4">
      <c r="B110" s="339" t="s">
        <v>2292</v>
      </c>
      <c r="C110" s="974"/>
    </row>
    <row r="111" spans="2:3" ht="14.4">
      <c r="B111" s="338"/>
      <c r="C111" s="973"/>
    </row>
    <row r="112" spans="2:3" ht="14.4">
      <c r="B112" s="338" t="s">
        <v>2293</v>
      </c>
      <c r="C112" s="973"/>
    </row>
    <row r="113" spans="2:3" ht="14.4">
      <c r="B113" s="339" t="s">
        <v>2294</v>
      </c>
      <c r="C113" s="974"/>
    </row>
    <row r="114" spans="2:3" ht="14.4">
      <c r="B114" s="339" t="s">
        <v>2295</v>
      </c>
      <c r="C114" s="974"/>
    </row>
    <row r="115" spans="2:3" ht="14.4">
      <c r="B115" s="339" t="s">
        <v>2296</v>
      </c>
      <c r="C115" s="974"/>
    </row>
    <row r="116" spans="2:3" ht="14.4">
      <c r="B116" s="339" t="s">
        <v>2297</v>
      </c>
      <c r="C116" s="974"/>
    </row>
    <row r="117" spans="2:3" ht="14.4">
      <c r="B117" s="339" t="s">
        <v>2298</v>
      </c>
      <c r="C117" s="974"/>
    </row>
    <row r="118" spans="2:3" ht="14.4">
      <c r="B118" s="339" t="s">
        <v>2299</v>
      </c>
      <c r="C118" s="974"/>
    </row>
    <row r="119" spans="2:3" ht="14.4">
      <c r="B119" s="339" t="s">
        <v>2300</v>
      </c>
      <c r="C119" s="974"/>
    </row>
    <row r="120" spans="2:3" ht="14.4">
      <c r="B120" s="340"/>
      <c r="C120" s="975"/>
    </row>
    <row r="121" spans="2:3" ht="14.4">
      <c r="B121" s="338"/>
      <c r="C121" s="973"/>
    </row>
    <row r="122" spans="2:3" ht="14.4">
      <c r="B122" s="338" t="s">
        <v>2301</v>
      </c>
      <c r="C122" s="973"/>
    </row>
    <row r="123" spans="2:3" ht="14.4">
      <c r="B123" s="339" t="s">
        <v>2302</v>
      </c>
      <c r="C123" s="974"/>
    </row>
    <row r="124" spans="2:3" ht="14.4">
      <c r="B124" s="339" t="s">
        <v>2303</v>
      </c>
      <c r="C124" s="974"/>
    </row>
    <row r="125" spans="2:3" ht="14.4">
      <c r="B125" s="339" t="s">
        <v>2304</v>
      </c>
      <c r="C125" s="974"/>
    </row>
    <row r="126" spans="2:3" ht="14.4">
      <c r="B126" s="339" t="s">
        <v>2305</v>
      </c>
      <c r="C126" s="974"/>
    </row>
    <row r="127" spans="2:3" ht="14.4">
      <c r="B127" s="338"/>
      <c r="C127" s="973"/>
    </row>
    <row r="128" spans="2:3" ht="14.4">
      <c r="B128" s="338" t="s">
        <v>2306</v>
      </c>
      <c r="C128" s="973"/>
    </row>
    <row r="129" spans="2:3" ht="14.4">
      <c r="B129" s="339" t="s">
        <v>2307</v>
      </c>
      <c r="C129" s="974"/>
    </row>
  </sheetData>
  <mergeCells count="3">
    <mergeCell ref="B6:B19"/>
    <mergeCell ref="B20:B21"/>
    <mergeCell ref="B37:B38"/>
  </mergeCells>
  <phoneticPr fontId="0" type="noConversion"/>
  <pageMargins left="0.74803149606299213" right="0.74803149606299213" top="0.98425196850393704" bottom="0.98425196850393704" header="0" footer="0"/>
  <pageSetup paperSize="9" scale="64" fitToHeight="0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16">
    <tabColor theme="5" tint="-0.249977111117893"/>
  </sheetPr>
  <dimension ref="B1:N35"/>
  <sheetViews>
    <sheetView zoomScale="70" zoomScaleNormal="70" workbookViewId="0">
      <selection activeCell="J38" sqref="J38"/>
    </sheetView>
  </sheetViews>
  <sheetFormatPr baseColWidth="10" defaultColWidth="11.44140625" defaultRowHeight="13.8"/>
  <cols>
    <col min="1" max="1" width="5" style="427" customWidth="1"/>
    <col min="2" max="2" width="40.88671875" style="427" customWidth="1"/>
    <col min="3" max="4" width="31.88671875" style="427" hidden="1" customWidth="1"/>
    <col min="5" max="5" width="31.88671875" style="427" customWidth="1"/>
    <col min="6" max="6" width="23.5546875" style="427" customWidth="1"/>
    <col min="7" max="7" width="29.88671875" style="427" customWidth="1"/>
    <col min="8" max="8" width="32" style="427" customWidth="1"/>
    <col min="9" max="9" width="17.33203125" style="427" customWidth="1"/>
    <col min="10" max="11" width="16" style="427" customWidth="1"/>
    <col min="12" max="12" width="26.33203125" style="427" customWidth="1"/>
    <col min="13" max="13" width="31.44140625" style="1385" customWidth="1"/>
    <col min="14" max="14" width="36.33203125" style="427" customWidth="1"/>
    <col min="15" max="16384" width="11.44140625" style="427"/>
  </cols>
  <sheetData>
    <row r="1" spans="2:14" ht="14.4">
      <c r="B1"/>
      <c r="C1"/>
      <c r="D1"/>
      <c r="E1"/>
      <c r="F1"/>
      <c r="G1" s="342"/>
      <c r="H1" s="342"/>
      <c r="I1"/>
    </row>
    <row r="2" spans="2:14" ht="14.4">
      <c r="B2"/>
      <c r="C2"/>
      <c r="D2"/>
      <c r="E2"/>
      <c r="F2"/>
      <c r="G2"/>
      <c r="H2"/>
      <c r="I2"/>
    </row>
    <row r="3" spans="2:14" ht="14.4">
      <c r="B3"/>
      <c r="C3"/>
      <c r="D3"/>
      <c r="E3"/>
      <c r="F3"/>
      <c r="G3"/>
      <c r="H3"/>
      <c r="I3"/>
    </row>
    <row r="5" spans="2:14" hidden="1"/>
    <row r="6" spans="2:14" hidden="1"/>
    <row r="7" spans="2:14" ht="33.75" hidden="1" customHeight="1">
      <c r="B7" s="1927"/>
      <c r="C7" s="1927"/>
      <c r="D7" s="1927"/>
      <c r="E7" s="1927"/>
      <c r="F7" s="1927"/>
      <c r="G7" s="1927"/>
      <c r="H7" s="1927"/>
      <c r="I7" s="1927"/>
      <c r="J7" s="1927"/>
      <c r="K7" s="1927"/>
      <c r="L7" s="1927"/>
      <c r="M7" s="1927"/>
    </row>
    <row r="9" spans="2:14" ht="17.399999999999999">
      <c r="B9" s="1928" t="s">
        <v>1082</v>
      </c>
      <c r="C9" s="1928"/>
      <c r="D9" s="1928"/>
      <c r="E9" s="1928"/>
      <c r="F9" s="1928"/>
      <c r="G9" s="1928"/>
      <c r="H9" s="1928"/>
      <c r="I9" s="1928"/>
      <c r="J9" s="1928"/>
      <c r="K9" s="1928"/>
      <c r="L9" s="1928"/>
      <c r="M9" s="1928"/>
    </row>
    <row r="10" spans="2:14" ht="17.399999999999999">
      <c r="B10" s="1459"/>
      <c r="C10" s="1459"/>
      <c r="D10" s="1459"/>
      <c r="E10" s="1459"/>
      <c r="F10" s="1459"/>
      <c r="G10" s="1459"/>
      <c r="H10" s="1459"/>
      <c r="I10" s="1459"/>
      <c r="J10" s="1459"/>
      <c r="K10" s="1459"/>
      <c r="L10" s="1459"/>
      <c r="M10" s="1386"/>
    </row>
    <row r="11" spans="2:14" ht="17.399999999999999">
      <c r="B11" s="1459"/>
      <c r="C11" s="1459"/>
      <c r="D11" s="1459"/>
      <c r="E11" s="1459"/>
      <c r="F11" s="1459"/>
      <c r="G11" s="1459"/>
      <c r="H11" s="1459"/>
      <c r="I11" s="1459"/>
      <c r="J11" s="1459"/>
      <c r="K11" s="1459"/>
      <c r="L11" s="1459"/>
      <c r="M11" s="1386"/>
    </row>
    <row r="12" spans="2:14" s="635" customFormat="1" ht="14.4" thickBot="1">
      <c r="M12" s="1387"/>
    </row>
    <row r="13" spans="2:14" hidden="1">
      <c r="B13" s="1490"/>
      <c r="C13" s="1491"/>
      <c r="D13" s="1491"/>
      <c r="E13" s="1491"/>
      <c r="F13" s="1929"/>
      <c r="G13" s="1929"/>
      <c r="H13" s="1929"/>
      <c r="I13" s="1929"/>
      <c r="J13" s="1929"/>
      <c r="K13" s="1929"/>
      <c r="L13" s="1929"/>
      <c r="M13" s="1929"/>
    </row>
    <row r="14" spans="2:14" ht="15.75" customHeight="1" thickBot="1">
      <c r="B14" s="1921"/>
      <c r="C14" s="1922"/>
      <c r="D14" s="1922"/>
      <c r="E14" s="1922"/>
      <c r="F14" s="1922"/>
      <c r="G14" s="1922"/>
      <c r="H14" s="1922"/>
      <c r="I14" s="1922"/>
      <c r="J14" s="1922"/>
      <c r="K14" s="1922"/>
      <c r="L14" s="1922"/>
      <c r="M14" s="1922"/>
      <c r="N14" s="1923"/>
    </row>
    <row r="15" spans="2:14" ht="57" customHeight="1" thickBot="1">
      <c r="B15" s="1346" t="s">
        <v>2341</v>
      </c>
      <c r="C15" s="978" t="s">
        <v>1173</v>
      </c>
      <c r="D15" s="978" t="s">
        <v>1174</v>
      </c>
      <c r="E15" s="1346" t="s">
        <v>854</v>
      </c>
      <c r="F15" s="1348" t="s">
        <v>855</v>
      </c>
      <c r="G15" s="1348" t="s">
        <v>856</v>
      </c>
      <c r="H15" s="978" t="s">
        <v>857</v>
      </c>
      <c r="I15" s="1348" t="s">
        <v>858</v>
      </c>
      <c r="J15" s="978" t="s">
        <v>859</v>
      </c>
      <c r="K15" s="1348" t="s">
        <v>860</v>
      </c>
      <c r="L15" s="1348" t="s">
        <v>2340</v>
      </c>
      <c r="M15" s="1348" t="s">
        <v>861</v>
      </c>
      <c r="N15" s="1348" t="s">
        <v>106</v>
      </c>
    </row>
    <row r="16" spans="2:14" ht="73.5" customHeight="1" thickBot="1">
      <c r="B16" s="1394" t="s">
        <v>862</v>
      </c>
      <c r="C16" s="1383" t="s">
        <v>1495</v>
      </c>
      <c r="D16" s="1384" t="s">
        <v>1496</v>
      </c>
      <c r="E16" s="1395" t="s">
        <v>65</v>
      </c>
      <c r="F16" s="1396" t="s">
        <v>64</v>
      </c>
      <c r="G16" s="1395" t="s">
        <v>113</v>
      </c>
      <c r="H16" s="1395" t="s">
        <v>79</v>
      </c>
      <c r="I16" s="1396" t="s">
        <v>3</v>
      </c>
      <c r="J16" s="1396">
        <v>0</v>
      </c>
      <c r="K16" s="1396" t="s">
        <v>1499</v>
      </c>
      <c r="L16" s="1395" t="s">
        <v>119</v>
      </c>
      <c r="M16" s="1492" t="s">
        <v>19</v>
      </c>
      <c r="N16" s="1569" t="s">
        <v>133</v>
      </c>
    </row>
    <row r="17" spans="2:14" ht="109.5" customHeight="1">
      <c r="B17" s="1930" t="s">
        <v>864</v>
      </c>
      <c r="C17" s="1498">
        <v>2</v>
      </c>
      <c r="D17" s="1498" t="s">
        <v>864</v>
      </c>
      <c r="E17" s="1354" t="s">
        <v>1505</v>
      </c>
      <c r="F17" s="1349" t="s">
        <v>1506</v>
      </c>
      <c r="G17" s="1350" t="s">
        <v>1507</v>
      </c>
      <c r="H17" s="1350" t="s">
        <v>114</v>
      </c>
      <c r="I17" s="1356" t="s">
        <v>3</v>
      </c>
      <c r="J17" s="1499">
        <v>0.5</v>
      </c>
      <c r="K17" s="1356" t="s">
        <v>1499</v>
      </c>
      <c r="L17" s="1350" t="s">
        <v>120</v>
      </c>
      <c r="M17" s="1496" t="s">
        <v>21</v>
      </c>
      <c r="N17" s="1567" t="s">
        <v>115</v>
      </c>
    </row>
    <row r="18" spans="2:14" ht="102.75" customHeight="1">
      <c r="B18" s="1931"/>
      <c r="C18" s="428">
        <v>2</v>
      </c>
      <c r="D18" s="428" t="s">
        <v>864</v>
      </c>
      <c r="E18" s="1351" t="s">
        <v>0</v>
      </c>
      <c r="F18" s="1345" t="s">
        <v>1</v>
      </c>
      <c r="G18" s="1347" t="s">
        <v>2</v>
      </c>
      <c r="H18" s="1388" t="s">
        <v>70</v>
      </c>
      <c r="I18" s="1352" t="s">
        <v>3</v>
      </c>
      <c r="J18" s="1352">
        <v>0</v>
      </c>
      <c r="K18" s="1352" t="s">
        <v>1499</v>
      </c>
      <c r="L18" s="1347" t="s">
        <v>1365</v>
      </c>
      <c r="M18" s="1493" t="s">
        <v>22</v>
      </c>
      <c r="N18" s="1566" t="s">
        <v>116</v>
      </c>
    </row>
    <row r="19" spans="2:14" ht="69">
      <c r="B19" s="1931"/>
      <c r="C19" s="428">
        <v>2</v>
      </c>
      <c r="D19" s="428" t="s">
        <v>864</v>
      </c>
      <c r="E19" s="1351" t="s">
        <v>58</v>
      </c>
      <c r="F19" s="1345" t="s">
        <v>11</v>
      </c>
      <c r="G19" s="1379" t="s">
        <v>12</v>
      </c>
      <c r="H19" s="1347" t="s">
        <v>13</v>
      </c>
      <c r="I19" s="1352" t="s">
        <v>24</v>
      </c>
      <c r="J19" s="1467">
        <v>0.15</v>
      </c>
      <c r="K19" s="1352" t="s">
        <v>71</v>
      </c>
      <c r="L19" s="1347" t="s">
        <v>121</v>
      </c>
      <c r="M19" s="1493" t="s">
        <v>23</v>
      </c>
      <c r="N19" s="1566" t="s">
        <v>117</v>
      </c>
    </row>
    <row r="20" spans="2:14" ht="52.8">
      <c r="B20" s="1931"/>
      <c r="C20" s="1378"/>
      <c r="D20" s="1378"/>
      <c r="E20" s="1357" t="s">
        <v>118</v>
      </c>
      <c r="F20" s="1380" t="s">
        <v>72</v>
      </c>
      <c r="G20" s="1357" t="s">
        <v>1497</v>
      </c>
      <c r="H20" s="1357" t="s">
        <v>1497</v>
      </c>
      <c r="I20" s="1380" t="s">
        <v>1498</v>
      </c>
      <c r="J20" s="1380">
        <v>0</v>
      </c>
      <c r="K20" s="1380" t="s">
        <v>1499</v>
      </c>
      <c r="L20" s="1357" t="s">
        <v>122</v>
      </c>
      <c r="M20" s="1494" t="s">
        <v>1500</v>
      </c>
      <c r="N20" s="1566" t="s">
        <v>128</v>
      </c>
    </row>
    <row r="21" spans="2:14" ht="89.25" customHeight="1">
      <c r="B21" s="1931"/>
      <c r="C21" s="1378"/>
      <c r="D21" s="1378"/>
      <c r="E21" s="1381" t="s">
        <v>27</v>
      </c>
      <c r="F21" s="1382" t="s">
        <v>28</v>
      </c>
      <c r="G21" s="1381" t="s">
        <v>29</v>
      </c>
      <c r="H21" s="1381" t="s">
        <v>30</v>
      </c>
      <c r="I21" s="1382" t="s">
        <v>1498</v>
      </c>
      <c r="J21" s="1382">
        <v>30</v>
      </c>
      <c r="K21" s="1382" t="s">
        <v>1499</v>
      </c>
      <c r="L21" s="1347" t="s">
        <v>123</v>
      </c>
      <c r="M21" s="1495" t="s">
        <v>35</v>
      </c>
      <c r="N21" s="1566" t="s">
        <v>129</v>
      </c>
    </row>
    <row r="22" spans="2:14" ht="89.25" customHeight="1">
      <c r="B22" s="1931"/>
      <c r="C22" s="1378"/>
      <c r="D22" s="1378"/>
      <c r="E22" s="1381" t="s">
        <v>31</v>
      </c>
      <c r="F22" s="1382" t="s">
        <v>32</v>
      </c>
      <c r="G22" s="1381" t="s">
        <v>33</v>
      </c>
      <c r="H22" s="1381" t="s">
        <v>34</v>
      </c>
      <c r="I22" s="1382" t="s">
        <v>7</v>
      </c>
      <c r="J22" s="1382">
        <v>0</v>
      </c>
      <c r="K22" s="1382" t="s">
        <v>71</v>
      </c>
      <c r="L22" s="1347" t="s">
        <v>124</v>
      </c>
      <c r="M22" s="1495" t="s">
        <v>36</v>
      </c>
      <c r="N22" s="1566" t="s">
        <v>130</v>
      </c>
    </row>
    <row r="23" spans="2:14" ht="89.25" customHeight="1">
      <c r="B23" s="1931"/>
      <c r="C23" s="1378"/>
      <c r="D23" s="1378"/>
      <c r="E23" s="1381" t="s">
        <v>38</v>
      </c>
      <c r="F23" s="1382" t="s">
        <v>39</v>
      </c>
      <c r="G23" s="1381" t="s">
        <v>40</v>
      </c>
      <c r="H23" s="1381" t="s">
        <v>41</v>
      </c>
      <c r="I23" s="1382" t="s">
        <v>7</v>
      </c>
      <c r="J23" s="1382">
        <v>0</v>
      </c>
      <c r="K23" s="1382" t="s">
        <v>1499</v>
      </c>
      <c r="L23" s="1347" t="s">
        <v>125</v>
      </c>
      <c r="M23" s="1495" t="s">
        <v>42</v>
      </c>
      <c r="N23" s="1571" t="s">
        <v>131</v>
      </c>
    </row>
    <row r="24" spans="2:14" ht="86.25" customHeight="1" thickBot="1">
      <c r="B24" s="1932"/>
      <c r="C24" s="1500"/>
      <c r="D24" s="1500"/>
      <c r="E24" s="1501" t="s">
        <v>20</v>
      </c>
      <c r="F24" s="1502" t="s">
        <v>1501</v>
      </c>
      <c r="G24" s="1501" t="s">
        <v>1502</v>
      </c>
      <c r="H24" s="1501" t="s">
        <v>1502</v>
      </c>
      <c r="I24" s="1502" t="s">
        <v>1503</v>
      </c>
      <c r="J24" s="1502">
        <v>0</v>
      </c>
      <c r="K24" s="1502" t="s">
        <v>1499</v>
      </c>
      <c r="L24" s="1501" t="s">
        <v>126</v>
      </c>
      <c r="M24" s="1503" t="s">
        <v>1504</v>
      </c>
      <c r="N24" s="1572" t="s">
        <v>131</v>
      </c>
    </row>
    <row r="25" spans="2:14" ht="134.25" customHeight="1" thickBot="1">
      <c r="B25" s="1933" t="s">
        <v>865</v>
      </c>
      <c r="C25" s="1353">
        <v>3</v>
      </c>
      <c r="D25" s="1353" t="s">
        <v>865</v>
      </c>
      <c r="E25" s="1354" t="s">
        <v>4</v>
      </c>
      <c r="F25" s="1389" t="s">
        <v>5</v>
      </c>
      <c r="G25" s="1355" t="s">
        <v>6</v>
      </c>
      <c r="H25" s="1350" t="s">
        <v>73</v>
      </c>
      <c r="I25" s="1356" t="s">
        <v>3</v>
      </c>
      <c r="J25" s="1356" t="s">
        <v>74</v>
      </c>
      <c r="K25" s="1356" t="s">
        <v>8</v>
      </c>
      <c r="L25" s="1350" t="s">
        <v>126</v>
      </c>
      <c r="M25" s="1496" t="s">
        <v>37</v>
      </c>
      <c r="N25" s="1568" t="s">
        <v>132</v>
      </c>
    </row>
    <row r="26" spans="2:14" ht="96.75" customHeight="1" thickBot="1">
      <c r="B26" s="1934"/>
      <c r="C26" s="1390"/>
      <c r="D26" s="1390"/>
      <c r="E26" s="1391" t="s">
        <v>43</v>
      </c>
      <c r="F26" s="1504" t="s">
        <v>44</v>
      </c>
      <c r="G26" s="1505" t="s">
        <v>46</v>
      </c>
      <c r="H26" s="1392" t="s">
        <v>45</v>
      </c>
      <c r="I26" s="1393" t="s">
        <v>3</v>
      </c>
      <c r="J26" s="1393">
        <v>0</v>
      </c>
      <c r="K26" s="1393" t="s">
        <v>1499</v>
      </c>
      <c r="L26" s="1506" t="s">
        <v>125</v>
      </c>
      <c r="M26" s="1497" t="s">
        <v>75</v>
      </c>
      <c r="N26" s="1573" t="s">
        <v>134</v>
      </c>
    </row>
    <row r="27" spans="2:14" ht="102.75" customHeight="1" thickBot="1">
      <c r="B27" s="1507" t="s">
        <v>2301</v>
      </c>
      <c r="C27" s="1508">
        <v>5</v>
      </c>
      <c r="D27" s="1508" t="s">
        <v>2301</v>
      </c>
      <c r="E27" s="1383" t="s">
        <v>9</v>
      </c>
      <c r="F27" s="1384" t="s">
        <v>10</v>
      </c>
      <c r="G27" s="1509" t="s">
        <v>76</v>
      </c>
      <c r="H27" s="1506" t="s">
        <v>77</v>
      </c>
      <c r="I27" s="1510" t="s">
        <v>78</v>
      </c>
      <c r="J27" s="1510">
        <v>0</v>
      </c>
      <c r="K27" s="1510" t="s">
        <v>1499</v>
      </c>
      <c r="L27" s="1506" t="s">
        <v>127</v>
      </c>
      <c r="M27" s="1511" t="s">
        <v>25</v>
      </c>
      <c r="N27" s="1574" t="s">
        <v>135</v>
      </c>
    </row>
    <row r="28" spans="2:14" ht="93" thickBot="1">
      <c r="B28" s="1575" t="s">
        <v>866</v>
      </c>
      <c r="C28" s="1390">
        <v>6</v>
      </c>
      <c r="D28" s="1390" t="s">
        <v>866</v>
      </c>
      <c r="E28" s="1397" t="s">
        <v>14</v>
      </c>
      <c r="F28" s="1398" t="s">
        <v>15</v>
      </c>
      <c r="G28" s="1391" t="s">
        <v>16</v>
      </c>
      <c r="H28" s="1392" t="s">
        <v>17</v>
      </c>
      <c r="I28" s="1393" t="s">
        <v>18</v>
      </c>
      <c r="J28" s="1393">
        <v>50</v>
      </c>
      <c r="K28" s="1393" t="s">
        <v>8</v>
      </c>
      <c r="L28" s="1392" t="s">
        <v>1365</v>
      </c>
      <c r="M28" s="1497" t="s">
        <v>26</v>
      </c>
      <c r="N28" s="1570" t="s">
        <v>136</v>
      </c>
    </row>
    <row r="30" spans="2:14" ht="14.4" thickBot="1"/>
    <row r="31" spans="2:14" ht="15.75" customHeight="1" thickBot="1">
      <c r="B31" s="1924" t="s">
        <v>863</v>
      </c>
      <c r="C31" s="1925"/>
      <c r="D31" s="1925"/>
      <c r="E31" s="1925"/>
      <c r="F31" s="1925"/>
      <c r="G31" s="1926"/>
    </row>
    <row r="35" spans="2:7" ht="20.399999999999999">
      <c r="B35" s="1468"/>
      <c r="C35" s="1469"/>
      <c r="D35" s="1469"/>
      <c r="E35" s="1469"/>
      <c r="F35" s="1469"/>
      <c r="G35" s="1469"/>
    </row>
  </sheetData>
  <mergeCells count="7">
    <mergeCell ref="B14:N14"/>
    <mergeCell ref="B31:G31"/>
    <mergeCell ref="B7:M7"/>
    <mergeCell ref="B9:M9"/>
    <mergeCell ref="F13:M13"/>
    <mergeCell ref="B17:B24"/>
    <mergeCell ref="B25:B26"/>
  </mergeCells>
  <phoneticPr fontId="0" type="noConversion"/>
  <pageMargins left="0.7" right="0.7" top="0.75" bottom="0.75" header="0.3" footer="0.3"/>
  <pageSetup paperSize="5" scale="55" fitToWidth="0" fitToHeight="0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17">
    <tabColor theme="5" tint="-0.249977111117893"/>
  </sheetPr>
  <dimension ref="A1:AC205"/>
  <sheetViews>
    <sheetView topLeftCell="A168" zoomScale="85" zoomScaleNormal="85" workbookViewId="0">
      <selection activeCell="L187" sqref="L187"/>
    </sheetView>
  </sheetViews>
  <sheetFormatPr baseColWidth="10" defaultColWidth="11.44140625" defaultRowHeight="13.8"/>
  <cols>
    <col min="1" max="1" width="3.5546875" style="160" customWidth="1"/>
    <col min="2" max="2" width="24.109375" style="160" customWidth="1"/>
    <col min="3" max="3" width="3.33203125" style="160" customWidth="1"/>
    <col min="4" max="4" width="26.44140625" style="160" customWidth="1"/>
    <col min="5" max="8" width="26.44140625" style="160" hidden="1" customWidth="1"/>
    <col min="9" max="9" width="7.5546875" style="160" customWidth="1"/>
    <col min="10" max="10" width="44.6640625" style="325" customWidth="1"/>
    <col min="11" max="11" width="12.6640625" style="160" customWidth="1"/>
    <col min="12" max="12" width="13.88671875" style="160" customWidth="1"/>
    <col min="13" max="13" width="13" style="160" customWidth="1"/>
    <col min="14" max="15" width="13.5546875" style="160" customWidth="1"/>
    <col min="16" max="16" width="15.5546875" style="160" customWidth="1"/>
    <col min="17" max="17" width="17.44140625" style="160" customWidth="1"/>
    <col min="18" max="18" width="11.44140625" style="160"/>
    <col min="19" max="19" width="35.5546875" style="160" customWidth="1"/>
    <col min="20" max="16384" width="11.44140625" style="160"/>
  </cols>
  <sheetData>
    <row r="1" spans="1:29" ht="14.4">
      <c r="B1" s="342"/>
      <c r="C1" s="342"/>
      <c r="D1" s="342"/>
      <c r="E1" s="342"/>
      <c r="F1" s="342"/>
      <c r="G1" s="342"/>
      <c r="H1" s="342"/>
      <c r="I1" s="342"/>
    </row>
    <row r="4" spans="1:29" ht="14.4" thickBot="1"/>
    <row r="5" spans="1:29" ht="14.4" thickBot="1">
      <c r="S5" s="429" t="s">
        <v>1585</v>
      </c>
      <c r="T5" s="156"/>
      <c r="U5" s="402"/>
      <c r="V5" s="150"/>
      <c r="W5" s="105" t="s">
        <v>1736</v>
      </c>
      <c r="X5" s="106">
        <v>2</v>
      </c>
    </row>
    <row r="6" spans="1:29">
      <c r="D6" s="320" t="s">
        <v>867</v>
      </c>
      <c r="E6" s="320"/>
      <c r="F6" s="320"/>
      <c r="G6" s="320"/>
      <c r="H6" s="320"/>
      <c r="I6" s="320"/>
    </row>
    <row r="7" spans="1:29">
      <c r="D7" s="320"/>
      <c r="E7" s="320"/>
      <c r="F7" s="320"/>
      <c r="G7" s="320"/>
      <c r="H7" s="320"/>
      <c r="I7" s="320"/>
    </row>
    <row r="8" spans="1:29" ht="14.4" thickBot="1">
      <c r="B8" s="44"/>
      <c r="C8" s="44"/>
      <c r="D8" s="44"/>
      <c r="E8" s="44"/>
      <c r="F8" s="44"/>
      <c r="G8" s="44"/>
      <c r="H8" s="44"/>
      <c r="I8" s="398"/>
      <c r="J8" s="120"/>
      <c r="K8" s="44"/>
      <c r="L8" s="44"/>
      <c r="M8" s="44"/>
      <c r="N8" s="44"/>
      <c r="O8" s="44"/>
      <c r="P8" s="46"/>
      <c r="Q8" s="44"/>
      <c r="R8" s="44"/>
      <c r="U8" s="1778" t="s">
        <v>1586</v>
      </c>
      <c r="V8" s="1778"/>
      <c r="W8" s="1778"/>
      <c r="Y8" s="1939" t="s">
        <v>2244</v>
      </c>
      <c r="Z8" s="1940"/>
      <c r="AA8" s="1940"/>
      <c r="AB8" s="1940"/>
      <c r="AC8" s="1940"/>
    </row>
    <row r="9" spans="1:29" ht="18.75" customHeight="1" thickBot="1">
      <c r="A9" s="552" t="s">
        <v>891</v>
      </c>
      <c r="B9" s="333" t="s">
        <v>1827</v>
      </c>
      <c r="C9" s="333" t="s">
        <v>891</v>
      </c>
      <c r="D9" s="334" t="s">
        <v>1635</v>
      </c>
      <c r="E9" s="533" t="s">
        <v>1142</v>
      </c>
      <c r="F9" s="533" t="s">
        <v>1143</v>
      </c>
      <c r="G9" s="533" t="s">
        <v>1175</v>
      </c>
      <c r="H9" s="533" t="s">
        <v>1176</v>
      </c>
      <c r="I9" s="1937" t="s">
        <v>1532</v>
      </c>
      <c r="J9" s="1938"/>
      <c r="K9" s="1307">
        <v>2013</v>
      </c>
      <c r="L9" s="335">
        <v>2014</v>
      </c>
      <c r="M9" s="336">
        <v>2015</v>
      </c>
      <c r="N9" s="336">
        <v>2016</v>
      </c>
      <c r="O9" s="1308">
        <v>2017</v>
      </c>
      <c r="P9" s="335" t="s">
        <v>1681</v>
      </c>
      <c r="Q9" s="337" t="s">
        <v>920</v>
      </c>
      <c r="R9" s="981" t="s">
        <v>1177</v>
      </c>
      <c r="S9" s="980" t="s">
        <v>1540</v>
      </c>
      <c r="T9" s="685" t="s">
        <v>1587</v>
      </c>
      <c r="U9" s="97">
        <v>1</v>
      </c>
      <c r="V9" s="326">
        <v>2</v>
      </c>
      <c r="W9" s="97">
        <v>3</v>
      </c>
      <c r="X9" s="685" t="s">
        <v>1771</v>
      </c>
      <c r="Y9" s="421">
        <v>2013</v>
      </c>
      <c r="Z9" s="421">
        <v>2014</v>
      </c>
      <c r="AA9" s="421">
        <v>2015</v>
      </c>
      <c r="AB9" s="421">
        <v>2016</v>
      </c>
      <c r="AC9" s="421">
        <v>2017</v>
      </c>
    </row>
    <row r="10" spans="1:29" ht="15.75" customHeight="1" thickBot="1">
      <c r="A10" s="1706">
        <v>2</v>
      </c>
      <c r="B10" s="1736" t="s">
        <v>1581</v>
      </c>
      <c r="C10" s="1936">
        <v>2.1</v>
      </c>
      <c r="D10" s="1736" t="s">
        <v>1786</v>
      </c>
      <c r="E10" s="123">
        <v>2</v>
      </c>
      <c r="F10" s="123" t="s">
        <v>1581</v>
      </c>
      <c r="G10" s="123">
        <v>2.1</v>
      </c>
      <c r="H10" s="123" t="s">
        <v>1786</v>
      </c>
      <c r="I10" s="399" t="s">
        <v>483</v>
      </c>
      <c r="J10" s="388" t="s">
        <v>484</v>
      </c>
      <c r="K10" s="993">
        <v>1627</v>
      </c>
      <c r="L10" s="1306">
        <v>1622</v>
      </c>
      <c r="M10" s="1306">
        <v>1589</v>
      </c>
      <c r="N10" s="1306">
        <v>1569</v>
      </c>
      <c r="O10" s="1306">
        <v>1549</v>
      </c>
      <c r="P10" s="1323">
        <f>AVERAGE(K10:O10)</f>
        <v>1591.2</v>
      </c>
      <c r="Q10" s="983">
        <f>+(O10-K10)/K10</f>
        <v>-4.7940995697602948E-2</v>
      </c>
      <c r="R10" s="984"/>
      <c r="S10" s="985" t="s">
        <v>1542</v>
      </c>
      <c r="T10" s="986">
        <v>5.27</v>
      </c>
      <c r="U10" s="987">
        <v>5.27</v>
      </c>
      <c r="V10" s="988">
        <v>5.27</v>
      </c>
      <c r="W10" s="986">
        <v>5.27</v>
      </c>
      <c r="X10" s="986">
        <f t="shared" ref="X10:X41" si="0">IF($X$5=$U$9,U10,(IF($X$5=$V$9,V10,W10)))</f>
        <v>5.27</v>
      </c>
      <c r="Y10" s="989">
        <f>+K10*$X$10</f>
        <v>8574.2899999999991</v>
      </c>
      <c r="Z10" s="989">
        <f>+L10*$X$10</f>
        <v>8547.9399999999987</v>
      </c>
      <c r="AA10" s="989">
        <f>+M10*$X$10</f>
        <v>8374.0299999999988</v>
      </c>
      <c r="AB10" s="989">
        <f>+N10*$X$10</f>
        <v>8268.6299999999992</v>
      </c>
      <c r="AC10" s="989">
        <f>+O10*$X$10</f>
        <v>8163.23</v>
      </c>
    </row>
    <row r="11" spans="1:29" ht="15.75" customHeight="1" thickBot="1">
      <c r="A11" s="1706"/>
      <c r="B11" s="1718"/>
      <c r="C11" s="1936"/>
      <c r="D11" s="1718"/>
      <c r="E11" s="123">
        <v>2</v>
      </c>
      <c r="F11" s="123" t="s">
        <v>1581</v>
      </c>
      <c r="G11" s="123">
        <v>2.1</v>
      </c>
      <c r="H11" s="123" t="s">
        <v>1786</v>
      </c>
      <c r="I11" s="399" t="s">
        <v>485</v>
      </c>
      <c r="J11" s="388" t="s">
        <v>486</v>
      </c>
      <c r="K11" s="982"/>
      <c r="L11" s="1305"/>
      <c r="M11" s="1305"/>
      <c r="N11" s="1305"/>
      <c r="O11" s="1305"/>
      <c r="P11" s="1323" t="e">
        <f t="shared" ref="P11:P74" si="1">AVERAGE(K11:O11)</f>
        <v>#DIV/0!</v>
      </c>
      <c r="Q11" s="983"/>
      <c r="R11" s="984"/>
      <c r="S11" s="985" t="s">
        <v>1542</v>
      </c>
      <c r="T11" s="986">
        <v>5.27</v>
      </c>
      <c r="U11" s="987">
        <v>5.27</v>
      </c>
      <c r="V11" s="988">
        <v>5.27</v>
      </c>
      <c r="W11" s="986">
        <v>5.27</v>
      </c>
      <c r="X11" s="986">
        <f t="shared" si="0"/>
        <v>5.27</v>
      </c>
      <c r="Y11" s="989">
        <f>+K11*$X$11</f>
        <v>0</v>
      </c>
      <c r="Z11" s="989">
        <f>+L11*$X$11</f>
        <v>0</v>
      </c>
      <c r="AA11" s="989">
        <f>+M11*$X$11</f>
        <v>0</v>
      </c>
      <c r="AB11" s="989">
        <f>+N11*$X$11</f>
        <v>0</v>
      </c>
      <c r="AC11" s="989">
        <f>+O11*$X$11</f>
        <v>0</v>
      </c>
    </row>
    <row r="12" spans="1:29" ht="14.25" customHeight="1" thickBot="1">
      <c r="A12" s="1706"/>
      <c r="B12" s="1718"/>
      <c r="C12" s="1936"/>
      <c r="D12" s="1718"/>
      <c r="E12" s="123">
        <v>2</v>
      </c>
      <c r="F12" s="123" t="s">
        <v>1581</v>
      </c>
      <c r="G12" s="123">
        <v>2.1</v>
      </c>
      <c r="H12" s="123" t="s">
        <v>1786</v>
      </c>
      <c r="I12" s="399" t="s">
        <v>487</v>
      </c>
      <c r="J12" s="389" t="s">
        <v>488</v>
      </c>
      <c r="K12" s="982"/>
      <c r="L12" s="1305"/>
      <c r="M12" s="1305"/>
      <c r="N12" s="1305"/>
      <c r="O12" s="1305"/>
      <c r="P12" s="1323" t="e">
        <f t="shared" si="1"/>
        <v>#DIV/0!</v>
      </c>
      <c r="Q12" s="983"/>
      <c r="R12" s="984"/>
      <c r="S12" s="985"/>
      <c r="T12" s="986">
        <v>5.27</v>
      </c>
      <c r="U12" s="987">
        <v>5.27</v>
      </c>
      <c r="V12" s="988">
        <v>5.27</v>
      </c>
      <c r="W12" s="986">
        <v>5.27</v>
      </c>
      <c r="X12" s="986">
        <f t="shared" si="0"/>
        <v>5.27</v>
      </c>
      <c r="Y12" s="989">
        <f>+K12*$X$12</f>
        <v>0</v>
      </c>
      <c r="Z12" s="989">
        <f>+L12*$X$12</f>
        <v>0</v>
      </c>
      <c r="AA12" s="989">
        <f>+M12*$X$12</f>
        <v>0</v>
      </c>
      <c r="AB12" s="989">
        <f>+N12*$X$12</f>
        <v>0</v>
      </c>
      <c r="AC12" s="989">
        <f>+O12*$X$12</f>
        <v>0</v>
      </c>
    </row>
    <row r="13" spans="1:29" ht="15" customHeight="1" thickBot="1">
      <c r="A13" s="1706"/>
      <c r="B13" s="1718"/>
      <c r="C13" s="1936"/>
      <c r="D13" s="1718"/>
      <c r="E13" s="123">
        <v>2</v>
      </c>
      <c r="F13" s="123" t="s">
        <v>1581</v>
      </c>
      <c r="G13" s="123">
        <v>2.1</v>
      </c>
      <c r="H13" s="123" t="s">
        <v>1786</v>
      </c>
      <c r="I13" s="399" t="s">
        <v>489</v>
      </c>
      <c r="J13" s="389" t="s">
        <v>490</v>
      </c>
      <c r="K13" s="982"/>
      <c r="L13" s="1305"/>
      <c r="M13" s="1305"/>
      <c r="N13" s="1305"/>
      <c r="O13" s="1305"/>
      <c r="P13" s="1323" t="e">
        <f t="shared" si="1"/>
        <v>#DIV/0!</v>
      </c>
      <c r="Q13" s="983"/>
      <c r="R13" s="984"/>
      <c r="S13" s="985"/>
      <c r="T13" s="986">
        <v>5.27</v>
      </c>
      <c r="U13" s="987">
        <v>5.27</v>
      </c>
      <c r="V13" s="988">
        <v>5.27</v>
      </c>
      <c r="W13" s="986">
        <v>5.27</v>
      </c>
      <c r="X13" s="986">
        <f t="shared" si="0"/>
        <v>5.27</v>
      </c>
      <c r="Y13" s="989">
        <f>+K13*$X$13</f>
        <v>0</v>
      </c>
      <c r="Z13" s="989">
        <f>+L13*$X$13</f>
        <v>0</v>
      </c>
      <c r="AA13" s="989">
        <f>+M13*$X$13</f>
        <v>0</v>
      </c>
      <c r="AB13" s="989">
        <f>+N13*$X$13</f>
        <v>0</v>
      </c>
      <c r="AC13" s="989">
        <f>+O13*$X$13</f>
        <v>0</v>
      </c>
    </row>
    <row r="14" spans="1:29" ht="15" customHeight="1" thickBot="1">
      <c r="A14" s="1706"/>
      <c r="B14" s="1718"/>
      <c r="C14" s="1936"/>
      <c r="D14" s="1719"/>
      <c r="E14" s="123">
        <v>2</v>
      </c>
      <c r="F14" s="123" t="s">
        <v>1581</v>
      </c>
      <c r="G14" s="123">
        <v>2.1</v>
      </c>
      <c r="H14" s="123" t="s">
        <v>1786</v>
      </c>
      <c r="I14" s="399" t="s">
        <v>491</v>
      </c>
      <c r="J14" s="389" t="s">
        <v>492</v>
      </c>
      <c r="K14" s="982">
        <v>952</v>
      </c>
      <c r="L14" s="1305">
        <v>947</v>
      </c>
      <c r="M14" s="1305">
        <v>937.53</v>
      </c>
      <c r="N14" s="1305">
        <v>928.15469999999993</v>
      </c>
      <c r="O14" s="1305">
        <v>918.87315299999989</v>
      </c>
      <c r="P14" s="1323">
        <f t="shared" si="1"/>
        <v>936.71157059999985</v>
      </c>
      <c r="Q14" s="983">
        <f t="shared" ref="Q14:Q27" si="2">+(O14-K14)/K14</f>
        <v>-3.4797108193277429E-2</v>
      </c>
      <c r="R14" s="984"/>
      <c r="S14" s="985"/>
      <c r="T14" s="986">
        <v>5.27</v>
      </c>
      <c r="U14" s="987">
        <v>5.27</v>
      </c>
      <c r="V14" s="988">
        <v>5.27</v>
      </c>
      <c r="W14" s="986">
        <v>5.27</v>
      </c>
      <c r="X14" s="986">
        <f t="shared" si="0"/>
        <v>5.27</v>
      </c>
      <c r="Y14" s="989">
        <f>+K14*$X$14</f>
        <v>5017.04</v>
      </c>
      <c r="Z14" s="989">
        <f>+L14*$X$14</f>
        <v>4990.6899999999996</v>
      </c>
      <c r="AA14" s="989">
        <f>+M14*$X$14</f>
        <v>4940.7830999999996</v>
      </c>
      <c r="AB14" s="989">
        <f>+N14*$X$14</f>
        <v>4891.3752689999992</v>
      </c>
      <c r="AC14" s="989">
        <f>+O14*$X$14</f>
        <v>4842.4615163099988</v>
      </c>
    </row>
    <row r="15" spans="1:29" ht="18.75" customHeight="1" thickBot="1">
      <c r="A15" s="1706"/>
      <c r="B15" s="1718"/>
      <c r="C15" s="1936">
        <v>2.2000000000000002</v>
      </c>
      <c r="D15" s="1748" t="s">
        <v>1787</v>
      </c>
      <c r="E15" s="123">
        <v>2</v>
      </c>
      <c r="F15" s="123" t="s">
        <v>1581</v>
      </c>
      <c r="G15" s="123">
        <v>2.2000000000000002</v>
      </c>
      <c r="H15" s="123" t="s">
        <v>1787</v>
      </c>
      <c r="I15" s="399">
        <v>814</v>
      </c>
      <c r="J15" s="388" t="s">
        <v>1821</v>
      </c>
      <c r="K15" s="982">
        <v>601</v>
      </c>
      <c r="L15" s="1305">
        <v>595</v>
      </c>
      <c r="M15" s="1305">
        <v>589</v>
      </c>
      <c r="N15" s="1305">
        <v>583</v>
      </c>
      <c r="O15" s="1305">
        <v>577</v>
      </c>
      <c r="P15" s="1323">
        <f t="shared" si="1"/>
        <v>589</v>
      </c>
      <c r="Q15" s="983">
        <f t="shared" si="2"/>
        <v>-3.9933444259567387E-2</v>
      </c>
      <c r="R15" s="984"/>
      <c r="S15" s="985"/>
      <c r="T15" s="986">
        <v>5.27</v>
      </c>
      <c r="U15" s="987">
        <v>5.27</v>
      </c>
      <c r="V15" s="988">
        <v>5.27</v>
      </c>
      <c r="W15" s="986">
        <v>5.27</v>
      </c>
      <c r="X15" s="986">
        <f t="shared" si="0"/>
        <v>5.27</v>
      </c>
      <c r="Y15" s="989">
        <f>+K15*$X$15</f>
        <v>3167.2699999999995</v>
      </c>
      <c r="Z15" s="989">
        <f>+L15*$X$15</f>
        <v>3135.6499999999996</v>
      </c>
      <c r="AA15" s="989">
        <f>+M15*$X$15</f>
        <v>3104.0299999999997</v>
      </c>
      <c r="AB15" s="989">
        <f>+N15*$X$15</f>
        <v>3072.41</v>
      </c>
      <c r="AC15" s="989">
        <f>+O15*$X$15</f>
        <v>3040.79</v>
      </c>
    </row>
    <row r="16" spans="1:29" ht="14.25" customHeight="1" thickBot="1">
      <c r="A16" s="1706"/>
      <c r="B16" s="1718"/>
      <c r="C16" s="1936"/>
      <c r="D16" s="1718"/>
      <c r="E16" s="123">
        <v>2</v>
      </c>
      <c r="F16" s="123" t="s">
        <v>1581</v>
      </c>
      <c r="G16" s="123">
        <v>2.2000000000000002</v>
      </c>
      <c r="H16" s="123" t="s">
        <v>1787</v>
      </c>
      <c r="I16" s="399" t="s">
        <v>493</v>
      </c>
      <c r="J16" s="389" t="s">
        <v>494</v>
      </c>
      <c r="K16" s="982">
        <v>422</v>
      </c>
      <c r="L16" s="1305">
        <v>418</v>
      </c>
      <c r="M16" s="1305">
        <v>414</v>
      </c>
      <c r="N16" s="1305">
        <v>410</v>
      </c>
      <c r="O16" s="1305">
        <v>405</v>
      </c>
      <c r="P16" s="1323">
        <f t="shared" si="1"/>
        <v>413.8</v>
      </c>
      <c r="Q16" s="983">
        <f t="shared" si="2"/>
        <v>-4.0284360189573459E-2</v>
      </c>
      <c r="R16" s="984"/>
      <c r="S16" s="985"/>
      <c r="T16" s="986">
        <v>5.27</v>
      </c>
      <c r="U16" s="987">
        <v>5.27</v>
      </c>
      <c r="V16" s="988">
        <v>5.27</v>
      </c>
      <c r="W16" s="986">
        <v>5.27</v>
      </c>
      <c r="X16" s="986">
        <f t="shared" si="0"/>
        <v>5.27</v>
      </c>
      <c r="Y16" s="989">
        <f>+K16*$X$16</f>
        <v>2223.9399999999996</v>
      </c>
      <c r="Z16" s="989">
        <f>+L16*$X$16</f>
        <v>2202.8599999999997</v>
      </c>
      <c r="AA16" s="989">
        <f>+M16*$X$16</f>
        <v>2181.7799999999997</v>
      </c>
      <c r="AB16" s="989">
        <f>+N16*$X$16</f>
        <v>2160.6999999999998</v>
      </c>
      <c r="AC16" s="989">
        <f>+O16*$X$16</f>
        <v>2134.35</v>
      </c>
    </row>
    <row r="17" spans="1:29" ht="15" customHeight="1" thickBot="1">
      <c r="A17" s="1706"/>
      <c r="B17" s="1737"/>
      <c r="C17" s="1936"/>
      <c r="D17" s="1737"/>
      <c r="E17" s="123">
        <v>2</v>
      </c>
      <c r="F17" s="123" t="s">
        <v>1581</v>
      </c>
      <c r="G17" s="123">
        <v>2.2000000000000002</v>
      </c>
      <c r="H17" s="123" t="s">
        <v>1787</v>
      </c>
      <c r="I17" s="399" t="s">
        <v>495</v>
      </c>
      <c r="J17" s="389" t="s">
        <v>496</v>
      </c>
      <c r="K17" s="982">
        <v>21</v>
      </c>
      <c r="L17" s="1305">
        <f t="shared" ref="L17:O18" si="3">K17-K17*1%</f>
        <v>20.79</v>
      </c>
      <c r="M17" s="1305">
        <f t="shared" si="3"/>
        <v>20.582100000000001</v>
      </c>
      <c r="N17" s="1305">
        <f t="shared" si="3"/>
        <v>20.376279</v>
      </c>
      <c r="O17" s="1305">
        <f t="shared" si="3"/>
        <v>20.172516210000001</v>
      </c>
      <c r="P17" s="1323">
        <f t="shared" si="1"/>
        <v>20.584179041999999</v>
      </c>
      <c r="Q17" s="983">
        <f t="shared" si="2"/>
        <v>-3.9403989999999937E-2</v>
      </c>
      <c r="R17" s="984"/>
      <c r="S17" s="985"/>
      <c r="T17" s="986">
        <v>5.27</v>
      </c>
      <c r="U17" s="987">
        <v>5.27</v>
      </c>
      <c r="V17" s="988">
        <v>5.27</v>
      </c>
      <c r="W17" s="986">
        <v>5.27</v>
      </c>
      <c r="X17" s="986">
        <f t="shared" si="0"/>
        <v>5.27</v>
      </c>
      <c r="Y17" s="989">
        <f>+K17*$X$17</f>
        <v>110.66999999999999</v>
      </c>
      <c r="Z17" s="989">
        <f>+L17*$X$17</f>
        <v>109.56329999999998</v>
      </c>
      <c r="AA17" s="989">
        <f>+M17*$X$17</f>
        <v>108.46766699999999</v>
      </c>
      <c r="AB17" s="989">
        <f>+N17*$X$17</f>
        <v>107.38299033</v>
      </c>
      <c r="AC17" s="989">
        <f>+O17*$X$17</f>
        <v>106.3091604267</v>
      </c>
    </row>
    <row r="18" spans="1:29" ht="14.25" customHeight="1" thickBot="1">
      <c r="A18" s="1706">
        <v>1</v>
      </c>
      <c r="B18" s="1718" t="s">
        <v>1788</v>
      </c>
      <c r="C18" s="1936">
        <v>1.2</v>
      </c>
      <c r="D18" s="1718" t="s">
        <v>1792</v>
      </c>
      <c r="E18" s="123">
        <v>1</v>
      </c>
      <c r="F18" s="123" t="s">
        <v>1788</v>
      </c>
      <c r="G18" s="123">
        <v>1.2</v>
      </c>
      <c r="H18" s="123" t="s">
        <v>1792</v>
      </c>
      <c r="I18" s="399" t="s">
        <v>497</v>
      </c>
      <c r="J18" s="389" t="s">
        <v>498</v>
      </c>
      <c r="K18" s="982">
        <v>3645</v>
      </c>
      <c r="L18" s="1305">
        <f t="shared" si="3"/>
        <v>3608.55</v>
      </c>
      <c r="M18" s="1305">
        <f t="shared" si="3"/>
        <v>3572.4645</v>
      </c>
      <c r="N18" s="1305">
        <f t="shared" si="3"/>
        <v>3536.7398550000003</v>
      </c>
      <c r="O18" s="1305">
        <f t="shared" si="3"/>
        <v>3501.3724564500003</v>
      </c>
      <c r="P18" s="1323">
        <f t="shared" si="1"/>
        <v>3572.8253622900002</v>
      </c>
      <c r="Q18" s="983">
        <f t="shared" si="2"/>
        <v>-3.9403989999999917E-2</v>
      </c>
      <c r="R18" s="984"/>
      <c r="S18" s="985" t="s">
        <v>1588</v>
      </c>
      <c r="T18" s="986">
        <v>0.15</v>
      </c>
      <c r="U18" s="987">
        <v>0.15</v>
      </c>
      <c r="V18" s="988">
        <v>0.15</v>
      </c>
      <c r="W18" s="986">
        <v>0.15</v>
      </c>
      <c r="X18" s="986">
        <f t="shared" si="0"/>
        <v>0.15</v>
      </c>
      <c r="Y18" s="989">
        <f>+K18*$X$18</f>
        <v>546.75</v>
      </c>
      <c r="Z18" s="989">
        <f>+L18*$X$18</f>
        <v>541.28250000000003</v>
      </c>
      <c r="AA18" s="989">
        <f>+M18*$X$18</f>
        <v>535.86967500000003</v>
      </c>
      <c r="AB18" s="989">
        <f>+N18*$X$18</f>
        <v>530.51097824999999</v>
      </c>
      <c r="AC18" s="989">
        <f>+O18*$X$18</f>
        <v>525.20586846750007</v>
      </c>
    </row>
    <row r="19" spans="1:29" ht="14.25" customHeight="1" thickBot="1">
      <c r="A19" s="1706"/>
      <c r="B19" s="1718"/>
      <c r="C19" s="1936"/>
      <c r="D19" s="1753"/>
      <c r="E19" s="123">
        <v>1</v>
      </c>
      <c r="F19" s="123" t="s">
        <v>1788</v>
      </c>
      <c r="G19" s="123">
        <v>1.2</v>
      </c>
      <c r="H19" s="123" t="s">
        <v>1792</v>
      </c>
      <c r="I19" s="399" t="s">
        <v>499</v>
      </c>
      <c r="J19" s="389" t="s">
        <v>500</v>
      </c>
      <c r="K19" s="993">
        <v>12354</v>
      </c>
      <c r="L19" s="1305">
        <v>12318</v>
      </c>
      <c r="M19" s="1305">
        <v>12065</v>
      </c>
      <c r="N19" s="1305">
        <v>11913</v>
      </c>
      <c r="O19" s="1305">
        <v>11761</v>
      </c>
      <c r="P19" s="1323">
        <f t="shared" si="1"/>
        <v>12082.2</v>
      </c>
      <c r="Q19" s="983">
        <f t="shared" si="2"/>
        <v>-4.8000647563542172E-2</v>
      </c>
      <c r="R19" s="984"/>
      <c r="S19" s="995"/>
      <c r="T19" s="986">
        <v>0.15</v>
      </c>
      <c r="U19" s="987">
        <v>0.15</v>
      </c>
      <c r="V19" s="988">
        <v>0.15</v>
      </c>
      <c r="W19" s="986">
        <v>0.15</v>
      </c>
      <c r="X19" s="984">
        <f t="shared" si="0"/>
        <v>0.15</v>
      </c>
      <c r="Y19" s="989">
        <f>+K19*$X$19</f>
        <v>1853.1</v>
      </c>
      <c r="Z19" s="989">
        <f>+L19*$X$19</f>
        <v>1847.6999999999998</v>
      </c>
      <c r="AA19" s="989">
        <f>+M19*$X$19</f>
        <v>1809.75</v>
      </c>
      <c r="AB19" s="989">
        <f>+N19*$X$19</f>
        <v>1786.95</v>
      </c>
      <c r="AC19" s="989">
        <f>+O19*$X$19</f>
        <v>1764.1499999999999</v>
      </c>
    </row>
    <row r="20" spans="1:29" ht="15" customHeight="1" thickBot="1">
      <c r="A20" s="1706"/>
      <c r="B20" s="1718"/>
      <c r="C20" s="1936"/>
      <c r="D20" s="1753"/>
      <c r="E20" s="123">
        <v>1</v>
      </c>
      <c r="F20" s="123" t="s">
        <v>1788</v>
      </c>
      <c r="G20" s="123">
        <v>1.2</v>
      </c>
      <c r="H20" s="123" t="s">
        <v>1792</v>
      </c>
      <c r="I20" s="399" t="s">
        <v>501</v>
      </c>
      <c r="J20" s="389" t="s">
        <v>502</v>
      </c>
      <c r="K20" s="982">
        <v>3427</v>
      </c>
      <c r="L20" s="1305">
        <f t="shared" ref="L20:O21" si="4">K20-K20*1%</f>
        <v>3392.73</v>
      </c>
      <c r="M20" s="1305">
        <f t="shared" si="4"/>
        <v>3358.8027000000002</v>
      </c>
      <c r="N20" s="1305">
        <f t="shared" si="4"/>
        <v>3325.2146730000004</v>
      </c>
      <c r="O20" s="1305">
        <f t="shared" si="4"/>
        <v>3291.9625262700006</v>
      </c>
      <c r="P20" s="1323">
        <f t="shared" si="1"/>
        <v>3359.1419798540001</v>
      </c>
      <c r="Q20" s="983">
        <f t="shared" si="2"/>
        <v>-3.9403989999999833E-2</v>
      </c>
      <c r="R20" s="984"/>
      <c r="S20" s="995"/>
      <c r="T20" s="986">
        <v>0.15</v>
      </c>
      <c r="U20" s="987">
        <v>0.15</v>
      </c>
      <c r="V20" s="988">
        <v>0.15</v>
      </c>
      <c r="W20" s="986">
        <v>0.15</v>
      </c>
      <c r="X20" s="984">
        <f t="shared" si="0"/>
        <v>0.15</v>
      </c>
      <c r="Y20" s="989">
        <f>+K20*$X$20</f>
        <v>514.04999999999995</v>
      </c>
      <c r="Z20" s="989">
        <f>+L20*$X$20</f>
        <v>508.90949999999998</v>
      </c>
      <c r="AA20" s="989">
        <f>+M20*$X$20</f>
        <v>503.82040499999999</v>
      </c>
      <c r="AB20" s="989">
        <f>+N20*$X$20</f>
        <v>498.78220095000006</v>
      </c>
      <c r="AC20" s="989">
        <f>+O20*$X$20</f>
        <v>493.79437894050005</v>
      </c>
    </row>
    <row r="21" spans="1:29" ht="15" customHeight="1" thickBot="1">
      <c r="A21" s="1706"/>
      <c r="B21" s="1718"/>
      <c r="C21" s="1936"/>
      <c r="D21" s="1789"/>
      <c r="E21" s="123">
        <v>1</v>
      </c>
      <c r="F21" s="123" t="s">
        <v>1788</v>
      </c>
      <c r="G21" s="123">
        <v>1.2</v>
      </c>
      <c r="H21" s="123" t="s">
        <v>1792</v>
      </c>
      <c r="I21" s="399" t="s">
        <v>503</v>
      </c>
      <c r="J21" s="389" t="s">
        <v>504</v>
      </c>
      <c r="K21" s="996">
        <v>1720</v>
      </c>
      <c r="L21" s="1305">
        <f t="shared" si="4"/>
        <v>1702.8</v>
      </c>
      <c r="M21" s="1305">
        <f t="shared" si="4"/>
        <v>1685.7719999999999</v>
      </c>
      <c r="N21" s="1305">
        <f t="shared" si="4"/>
        <v>1668.91428</v>
      </c>
      <c r="O21" s="1305">
        <f t="shared" si="4"/>
        <v>1652.2251372000001</v>
      </c>
      <c r="P21" s="1323">
        <f t="shared" si="1"/>
        <v>1685.94228344</v>
      </c>
      <c r="Q21" s="983">
        <f t="shared" si="2"/>
        <v>-3.9403989999999965E-2</v>
      </c>
      <c r="R21" s="984"/>
      <c r="S21" s="985"/>
      <c r="T21" s="986">
        <v>0.15</v>
      </c>
      <c r="U21" s="987">
        <v>0.15</v>
      </c>
      <c r="V21" s="988">
        <v>0.15</v>
      </c>
      <c r="W21" s="986">
        <v>0.15</v>
      </c>
      <c r="X21" s="986">
        <f t="shared" si="0"/>
        <v>0.15</v>
      </c>
      <c r="Y21" s="989">
        <f>+K21*$X$21</f>
        <v>258</v>
      </c>
      <c r="Z21" s="989">
        <f>+L21*$X$21</f>
        <v>255.42</v>
      </c>
      <c r="AA21" s="989">
        <f>+M21*$X$21</f>
        <v>252.86579999999998</v>
      </c>
      <c r="AB21" s="989">
        <f>+N21*$X$21</f>
        <v>250.33714199999997</v>
      </c>
      <c r="AC21" s="989">
        <f>+O21*$X$21</f>
        <v>247.83377057999999</v>
      </c>
    </row>
    <row r="22" spans="1:29" ht="15" thickBot="1">
      <c r="A22" s="1706"/>
      <c r="B22" s="1718"/>
      <c r="C22" s="650">
        <v>1.5</v>
      </c>
      <c r="D22" s="122" t="s">
        <v>1793</v>
      </c>
      <c r="E22" s="123">
        <v>1</v>
      </c>
      <c r="F22" s="123" t="s">
        <v>1788</v>
      </c>
      <c r="G22" s="123">
        <f>C22</f>
        <v>1.5</v>
      </c>
      <c r="H22" s="123" t="str">
        <f>D22</f>
        <v>Otras actividades extramurales</v>
      </c>
      <c r="I22" s="532">
        <v>906</v>
      </c>
      <c r="J22" s="1527" t="s">
        <v>1793</v>
      </c>
      <c r="K22" s="1320"/>
      <c r="L22" s="1305"/>
      <c r="M22" s="1305"/>
      <c r="N22" s="1305"/>
      <c r="O22" s="1305"/>
      <c r="P22" s="1323" t="e">
        <f>AVERAGE(K22:O22)</f>
        <v>#DIV/0!</v>
      </c>
      <c r="Q22" s="983"/>
      <c r="R22" s="984"/>
      <c r="S22" s="985"/>
      <c r="T22" s="986">
        <v>0.15</v>
      </c>
      <c r="U22" s="987">
        <v>0.15</v>
      </c>
      <c r="V22" s="988">
        <v>0.15</v>
      </c>
      <c r="W22" s="986">
        <v>0.15</v>
      </c>
      <c r="X22" s="986">
        <f t="shared" si="0"/>
        <v>0.15</v>
      </c>
      <c r="Y22" s="989">
        <f>+K22*$X$22</f>
        <v>0</v>
      </c>
      <c r="Z22" s="989">
        <f>+L22*$X$22</f>
        <v>0</v>
      </c>
      <c r="AA22" s="989">
        <f>+M22*$X$22</f>
        <v>0</v>
      </c>
      <c r="AB22" s="989">
        <f>+N22*$X$22</f>
        <v>0</v>
      </c>
      <c r="AC22" s="989">
        <f>+O22*$X$22</f>
        <v>0</v>
      </c>
    </row>
    <row r="23" spans="1:29" ht="14.25" customHeight="1" thickBot="1">
      <c r="A23" s="1706"/>
      <c r="B23" s="1718"/>
      <c r="C23" s="1936">
        <v>1.4</v>
      </c>
      <c r="D23" s="1790" t="s">
        <v>1791</v>
      </c>
      <c r="E23" s="123">
        <v>1</v>
      </c>
      <c r="F23" s="123" t="s">
        <v>1788</v>
      </c>
      <c r="G23" s="123">
        <v>1.4</v>
      </c>
      <c r="H23" s="123" t="s">
        <v>1791</v>
      </c>
      <c r="I23" s="399" t="s">
        <v>567</v>
      </c>
      <c r="J23" s="1321" t="s">
        <v>1551</v>
      </c>
      <c r="K23" s="996">
        <v>3486</v>
      </c>
      <c r="L23" s="1305">
        <v>3476</v>
      </c>
      <c r="M23" s="1305">
        <v>3404</v>
      </c>
      <c r="N23" s="1305">
        <v>3362</v>
      </c>
      <c r="O23" s="1305">
        <v>3319</v>
      </c>
      <c r="P23" s="1323">
        <f t="shared" si="1"/>
        <v>3409.4</v>
      </c>
      <c r="Q23" s="983">
        <f t="shared" si="2"/>
        <v>-4.7905909351692484E-2</v>
      </c>
      <c r="R23" s="984"/>
      <c r="S23" s="997" t="s">
        <v>879</v>
      </c>
      <c r="T23" s="998">
        <v>1.82</v>
      </c>
      <c r="U23" s="999">
        <v>1.82</v>
      </c>
      <c r="V23" s="1000">
        <v>1.82</v>
      </c>
      <c r="W23" s="998">
        <v>1.82</v>
      </c>
      <c r="X23" s="984">
        <f t="shared" si="0"/>
        <v>1.82</v>
      </c>
      <c r="Y23" s="989">
        <f>+K23*$X$23</f>
        <v>6344.52</v>
      </c>
      <c r="Z23" s="989">
        <f>+L23*$X$23</f>
        <v>6326.3200000000006</v>
      </c>
      <c r="AA23" s="989">
        <f>+M23*$X$23</f>
        <v>6195.2800000000007</v>
      </c>
      <c r="AB23" s="989">
        <f>+N23*$X$23</f>
        <v>6118.84</v>
      </c>
      <c r="AC23" s="989">
        <f>+O23*$X$23</f>
        <v>6040.58</v>
      </c>
    </row>
    <row r="24" spans="1:29" ht="14.25" customHeight="1" thickBot="1">
      <c r="A24" s="1706"/>
      <c r="B24" s="1718"/>
      <c r="C24" s="1936"/>
      <c r="D24" s="1753"/>
      <c r="E24" s="123">
        <v>1</v>
      </c>
      <c r="F24" s="123" t="s">
        <v>1788</v>
      </c>
      <c r="G24" s="123">
        <v>1.4</v>
      </c>
      <c r="H24" s="123" t="s">
        <v>1791</v>
      </c>
      <c r="I24" s="399">
        <v>909</v>
      </c>
      <c r="J24" s="390" t="s">
        <v>1552</v>
      </c>
      <c r="K24" s="996">
        <v>1297</v>
      </c>
      <c r="L24" s="1305">
        <f>K24-K24*1%</f>
        <v>1284.03</v>
      </c>
      <c r="M24" s="1305">
        <f>L24-L24*1%</f>
        <v>1271.1896999999999</v>
      </c>
      <c r="N24" s="1305">
        <f>M24-M24*1%</f>
        <v>1258.477803</v>
      </c>
      <c r="O24" s="1305">
        <f>N24-N24*1%</f>
        <v>1245.8930249699999</v>
      </c>
      <c r="P24" s="1323">
        <f t="shared" si="1"/>
        <v>1271.3181055939999</v>
      </c>
      <c r="Q24" s="983">
        <f t="shared" si="2"/>
        <v>-3.9403990000000041E-2</v>
      </c>
      <c r="R24" s="984"/>
      <c r="S24" s="997" t="s">
        <v>1552</v>
      </c>
      <c r="T24" s="998">
        <v>1.06</v>
      </c>
      <c r="U24" s="999">
        <v>1.06</v>
      </c>
      <c r="V24" s="1000">
        <v>1.06</v>
      </c>
      <c r="W24" s="998">
        <v>1.06</v>
      </c>
      <c r="X24" s="998">
        <f t="shared" si="0"/>
        <v>1.06</v>
      </c>
      <c r="Y24" s="989">
        <f>+K24*$X$24</f>
        <v>1374.8200000000002</v>
      </c>
      <c r="Z24" s="989">
        <f>+L24*$X$24</f>
        <v>1361.0717999999999</v>
      </c>
      <c r="AA24" s="989">
        <f>+M24*$X$24</f>
        <v>1347.461082</v>
      </c>
      <c r="AB24" s="989">
        <f>+N24*$X$24</f>
        <v>1333.9864711800001</v>
      </c>
      <c r="AC24" s="989">
        <f>+O24*$X$24</f>
        <v>1320.6466064681999</v>
      </c>
    </row>
    <row r="25" spans="1:29" ht="14.25" customHeight="1" thickBot="1">
      <c r="A25" s="1706"/>
      <c r="B25" s="1718"/>
      <c r="C25" s="1936"/>
      <c r="D25" s="1753"/>
      <c r="E25" s="123">
        <v>1</v>
      </c>
      <c r="F25" s="123" t="s">
        <v>1788</v>
      </c>
      <c r="G25" s="123">
        <v>1.4</v>
      </c>
      <c r="H25" s="123" t="s">
        <v>1791</v>
      </c>
      <c r="I25" s="399">
        <v>910</v>
      </c>
      <c r="J25" s="390" t="s">
        <v>1822</v>
      </c>
      <c r="K25" s="996">
        <v>5363</v>
      </c>
      <c r="L25" s="1305">
        <f t="shared" ref="L25:O26" si="5">K25-K25*1%</f>
        <v>5309.37</v>
      </c>
      <c r="M25" s="1305">
        <f t="shared" si="5"/>
        <v>5256.2762999999995</v>
      </c>
      <c r="N25" s="1305">
        <f t="shared" si="5"/>
        <v>5203.7135369999996</v>
      </c>
      <c r="O25" s="1305">
        <f t="shared" si="5"/>
        <v>5151.6764016299994</v>
      </c>
      <c r="P25" s="1323">
        <f t="shared" si="1"/>
        <v>5256.8072477259993</v>
      </c>
      <c r="Q25" s="983">
        <f t="shared" si="2"/>
        <v>-3.9403990000000111E-2</v>
      </c>
      <c r="R25" s="984"/>
      <c r="S25" s="997" t="s">
        <v>1553</v>
      </c>
      <c r="T25" s="998">
        <v>1.06</v>
      </c>
      <c r="U25" s="999">
        <v>1.06</v>
      </c>
      <c r="V25" s="1000">
        <v>1.06</v>
      </c>
      <c r="W25" s="998">
        <v>1.06</v>
      </c>
      <c r="X25" s="998">
        <f t="shared" si="0"/>
        <v>1.06</v>
      </c>
      <c r="Y25" s="989">
        <f>+K25*$X$25</f>
        <v>5684.7800000000007</v>
      </c>
      <c r="Z25" s="989">
        <f>+L25*$X$25</f>
        <v>5627.9322000000002</v>
      </c>
      <c r="AA25" s="989">
        <f>+M25*$X$25</f>
        <v>5571.6528779999999</v>
      </c>
      <c r="AB25" s="989">
        <f>+N25*$X$25</f>
        <v>5515.93634922</v>
      </c>
      <c r="AC25" s="989">
        <f>+O25*$X$25</f>
        <v>5460.7769857277999</v>
      </c>
    </row>
    <row r="26" spans="1:29" ht="15" customHeight="1" thickBot="1">
      <c r="A26" s="1706"/>
      <c r="B26" s="1718"/>
      <c r="C26" s="1936"/>
      <c r="D26" s="1789"/>
      <c r="E26" s="123">
        <v>1</v>
      </c>
      <c r="F26" s="123" t="s">
        <v>1788</v>
      </c>
      <c r="G26" s="123">
        <v>1.4</v>
      </c>
      <c r="H26" s="123" t="s">
        <v>1791</v>
      </c>
      <c r="I26" s="399">
        <v>911</v>
      </c>
      <c r="J26" s="390" t="s">
        <v>1554</v>
      </c>
      <c r="K26" s="996">
        <v>384</v>
      </c>
      <c r="L26" s="1305">
        <f t="shared" si="5"/>
        <v>380.16</v>
      </c>
      <c r="M26" s="1305">
        <f t="shared" si="5"/>
        <v>376.35840000000002</v>
      </c>
      <c r="N26" s="1305">
        <f t="shared" si="5"/>
        <v>372.59481600000004</v>
      </c>
      <c r="O26" s="1305">
        <f t="shared" si="5"/>
        <v>368.86886784000006</v>
      </c>
      <c r="P26" s="1323">
        <f t="shared" si="1"/>
        <v>376.39641676800005</v>
      </c>
      <c r="Q26" s="983">
        <f t="shared" si="2"/>
        <v>-3.9403989999999833E-2</v>
      </c>
      <c r="R26" s="984"/>
      <c r="S26" s="997" t="s">
        <v>1554</v>
      </c>
      <c r="T26" s="998">
        <v>2.1</v>
      </c>
      <c r="U26" s="999">
        <v>2.1</v>
      </c>
      <c r="V26" s="1000">
        <v>2.1</v>
      </c>
      <c r="W26" s="998">
        <v>2.1</v>
      </c>
      <c r="X26" s="998">
        <f t="shared" si="0"/>
        <v>2.1</v>
      </c>
      <c r="Y26" s="989">
        <f>+K26*$X$26</f>
        <v>806.40000000000009</v>
      </c>
      <c r="Z26" s="989">
        <f>+L26*$X$26</f>
        <v>798.33600000000013</v>
      </c>
      <c r="AA26" s="989">
        <f>+M26*$X$26</f>
        <v>790.35264000000006</v>
      </c>
      <c r="AB26" s="989">
        <f>+N26*$X$26</f>
        <v>782.44911360000015</v>
      </c>
      <c r="AC26" s="989">
        <f>+O26*$X$26</f>
        <v>774.62462246400014</v>
      </c>
    </row>
    <row r="27" spans="1:29" ht="27" thickBot="1">
      <c r="A27" s="1706"/>
      <c r="B27" s="1718"/>
      <c r="C27" s="650">
        <v>1.1000000000000001</v>
      </c>
      <c r="D27" s="122" t="s">
        <v>1789</v>
      </c>
      <c r="E27" s="123">
        <v>1</v>
      </c>
      <c r="F27" s="123" t="s">
        <v>1788</v>
      </c>
      <c r="G27" s="123">
        <f>C27</f>
        <v>1.1000000000000001</v>
      </c>
      <c r="H27" s="123" t="str">
        <f>D27</f>
        <v>Consulta externa y procedimientos</v>
      </c>
      <c r="I27" s="399">
        <v>397</v>
      </c>
      <c r="J27" s="390" t="s">
        <v>1823</v>
      </c>
      <c r="K27" s="996">
        <v>14330</v>
      </c>
      <c r="L27" s="1305">
        <v>14288</v>
      </c>
      <c r="M27" s="1305">
        <v>13995</v>
      </c>
      <c r="N27" s="1305">
        <v>13818</v>
      </c>
      <c r="O27" s="1305">
        <v>13472</v>
      </c>
      <c r="P27" s="1323">
        <f t="shared" si="1"/>
        <v>13980.6</v>
      </c>
      <c r="Q27" s="983">
        <f t="shared" si="2"/>
        <v>-5.9874389392882067E-2</v>
      </c>
      <c r="R27" s="984"/>
      <c r="S27" s="985" t="s">
        <v>1541</v>
      </c>
      <c r="T27" s="986">
        <v>1.82</v>
      </c>
      <c r="U27" s="987">
        <v>1.82</v>
      </c>
      <c r="V27" s="988">
        <v>1.82</v>
      </c>
      <c r="W27" s="986">
        <v>1.82</v>
      </c>
      <c r="X27" s="986">
        <f t="shared" si="0"/>
        <v>1.82</v>
      </c>
      <c r="Y27" s="989">
        <f>+K27*$X$27</f>
        <v>26080.600000000002</v>
      </c>
      <c r="Z27" s="989">
        <f>+L27*$X$27</f>
        <v>26004.16</v>
      </c>
      <c r="AA27" s="989">
        <f>+M27*$X$27</f>
        <v>25470.9</v>
      </c>
      <c r="AB27" s="989">
        <f>+N27*$X$27</f>
        <v>25148.760000000002</v>
      </c>
      <c r="AC27" s="989">
        <f>+O27*$X$27</f>
        <v>24519.040000000001</v>
      </c>
    </row>
    <row r="28" spans="1:29" ht="14.25" customHeight="1" thickBot="1">
      <c r="A28" s="1706"/>
      <c r="B28" s="1718"/>
      <c r="C28" s="1936">
        <v>1.3</v>
      </c>
      <c r="D28" s="1790" t="s">
        <v>1790</v>
      </c>
      <c r="E28" s="123">
        <v>1</v>
      </c>
      <c r="F28" s="123" t="s">
        <v>1788</v>
      </c>
      <c r="G28" s="123">
        <v>1.3</v>
      </c>
      <c r="H28" s="123" t="s">
        <v>1790</v>
      </c>
      <c r="I28" s="399" t="s">
        <v>505</v>
      </c>
      <c r="J28" s="389" t="s">
        <v>506</v>
      </c>
      <c r="K28" s="996"/>
      <c r="L28" s="1305"/>
      <c r="M28" s="1305"/>
      <c r="N28" s="1305"/>
      <c r="O28" s="1305"/>
      <c r="P28" s="1323" t="e">
        <f t="shared" si="1"/>
        <v>#DIV/0!</v>
      </c>
      <c r="Q28" s="983"/>
      <c r="R28" s="984"/>
      <c r="S28" s="985" t="s">
        <v>1543</v>
      </c>
      <c r="T28" s="986">
        <v>2.6</v>
      </c>
      <c r="U28" s="987">
        <v>2.6</v>
      </c>
      <c r="V28" s="988">
        <v>2.6</v>
      </c>
      <c r="W28" s="986">
        <v>2.6</v>
      </c>
      <c r="X28" s="986">
        <f t="shared" si="0"/>
        <v>2.6</v>
      </c>
      <c r="Y28" s="989">
        <f>+K28*$X$28</f>
        <v>0</v>
      </c>
      <c r="Z28" s="989">
        <f>+L28*$X$28</f>
        <v>0</v>
      </c>
      <c r="AA28" s="989">
        <f>+M28*$X$28</f>
        <v>0</v>
      </c>
      <c r="AB28" s="989">
        <f>+N28*$X$28</f>
        <v>0</v>
      </c>
      <c r="AC28" s="989">
        <f>+O28*$X$28</f>
        <v>0</v>
      </c>
    </row>
    <row r="29" spans="1:29" ht="14.25" customHeight="1" thickBot="1">
      <c r="A29" s="1706"/>
      <c r="B29" s="1718"/>
      <c r="C29" s="1936"/>
      <c r="D29" s="1753"/>
      <c r="E29" s="123">
        <v>1</v>
      </c>
      <c r="F29" s="123" t="s">
        <v>1788</v>
      </c>
      <c r="G29" s="123">
        <v>1.3</v>
      </c>
      <c r="H29" s="123" t="s">
        <v>1790</v>
      </c>
      <c r="I29" s="399" t="s">
        <v>507</v>
      </c>
      <c r="J29" s="389" t="s">
        <v>508</v>
      </c>
      <c r="K29" s="996"/>
      <c r="L29" s="1305"/>
      <c r="M29" s="1305"/>
      <c r="N29" s="1305"/>
      <c r="O29" s="1305"/>
      <c r="P29" s="1323" t="e">
        <f t="shared" si="1"/>
        <v>#DIV/0!</v>
      </c>
      <c r="Q29" s="983"/>
      <c r="R29" s="984"/>
      <c r="S29" s="985" t="s">
        <v>1543</v>
      </c>
      <c r="T29" s="986">
        <v>2.6</v>
      </c>
      <c r="U29" s="987">
        <v>2.6</v>
      </c>
      <c r="V29" s="988">
        <v>2.6</v>
      </c>
      <c r="W29" s="986">
        <v>2.6</v>
      </c>
      <c r="X29" s="986">
        <f t="shared" si="0"/>
        <v>2.6</v>
      </c>
      <c r="Y29" s="989">
        <f>+K29*$X$29</f>
        <v>0</v>
      </c>
      <c r="Z29" s="989">
        <f>+L29*$X$29</f>
        <v>0</v>
      </c>
      <c r="AA29" s="989">
        <f>+M29*$X$29</f>
        <v>0</v>
      </c>
      <c r="AB29" s="989">
        <f>+N29*$X$29</f>
        <v>0</v>
      </c>
      <c r="AC29" s="989">
        <f>+O29*$X$29</f>
        <v>0</v>
      </c>
    </row>
    <row r="30" spans="1:29" ht="14.25" customHeight="1" thickBot="1">
      <c r="A30" s="1706"/>
      <c r="B30" s="1718"/>
      <c r="C30" s="1936"/>
      <c r="D30" s="1753"/>
      <c r="E30" s="123">
        <v>1</v>
      </c>
      <c r="F30" s="123" t="s">
        <v>1788</v>
      </c>
      <c r="G30" s="123">
        <v>1.3</v>
      </c>
      <c r="H30" s="123" t="s">
        <v>1790</v>
      </c>
      <c r="I30" s="399" t="s">
        <v>509</v>
      </c>
      <c r="J30" s="389" t="s">
        <v>510</v>
      </c>
      <c r="K30" s="996"/>
      <c r="L30" s="1305"/>
      <c r="M30" s="1305"/>
      <c r="N30" s="1305"/>
      <c r="O30" s="1305"/>
      <c r="P30" s="1323" t="e">
        <f t="shared" si="1"/>
        <v>#DIV/0!</v>
      </c>
      <c r="Q30" s="983"/>
      <c r="R30" s="984"/>
      <c r="S30" s="985" t="s">
        <v>1543</v>
      </c>
      <c r="T30" s="986">
        <v>2.6</v>
      </c>
      <c r="U30" s="987">
        <v>2.6</v>
      </c>
      <c r="V30" s="988">
        <v>2.6</v>
      </c>
      <c r="W30" s="986">
        <v>2.6</v>
      </c>
      <c r="X30" s="986">
        <f t="shared" si="0"/>
        <v>2.6</v>
      </c>
      <c r="Y30" s="989">
        <f>+K30*$X$30</f>
        <v>0</v>
      </c>
      <c r="Z30" s="989">
        <f>+L30*$X$30</f>
        <v>0</v>
      </c>
      <c r="AA30" s="989">
        <f>+M30*$X$30</f>
        <v>0</v>
      </c>
      <c r="AB30" s="989">
        <f>+N30*$X$30</f>
        <v>0</v>
      </c>
      <c r="AC30" s="989">
        <f>+O30*$X$30</f>
        <v>0</v>
      </c>
    </row>
    <row r="31" spans="1:29" ht="14.25" customHeight="1" thickBot="1">
      <c r="A31" s="1706"/>
      <c r="B31" s="1718"/>
      <c r="C31" s="1936"/>
      <c r="D31" s="1753"/>
      <c r="E31" s="123">
        <v>1</v>
      </c>
      <c r="F31" s="123" t="s">
        <v>1788</v>
      </c>
      <c r="G31" s="123">
        <v>1.3</v>
      </c>
      <c r="H31" s="123" t="s">
        <v>1790</v>
      </c>
      <c r="I31" s="399" t="s">
        <v>511</v>
      </c>
      <c r="J31" s="389" t="s">
        <v>512</v>
      </c>
      <c r="K31" s="996"/>
      <c r="L31" s="1305"/>
      <c r="M31" s="1305"/>
      <c r="N31" s="1305"/>
      <c r="O31" s="1305"/>
      <c r="P31" s="1323" t="e">
        <f t="shared" si="1"/>
        <v>#DIV/0!</v>
      </c>
      <c r="Q31" s="983"/>
      <c r="R31" s="984"/>
      <c r="S31" s="985" t="s">
        <v>1543</v>
      </c>
      <c r="T31" s="986">
        <v>2.6</v>
      </c>
      <c r="U31" s="987">
        <v>2.6</v>
      </c>
      <c r="V31" s="988">
        <v>2.6</v>
      </c>
      <c r="W31" s="986">
        <v>2.6</v>
      </c>
      <c r="X31" s="986">
        <f t="shared" si="0"/>
        <v>2.6</v>
      </c>
      <c r="Y31" s="989">
        <f>+K31*$X$31</f>
        <v>0</v>
      </c>
      <c r="Z31" s="989">
        <f>+L31*$X$31</f>
        <v>0</v>
      </c>
      <c r="AA31" s="989">
        <f>+M31*$X$31</f>
        <v>0</v>
      </c>
      <c r="AB31" s="989">
        <f>+N31*$X$31</f>
        <v>0</v>
      </c>
      <c r="AC31" s="989">
        <f>+O31*$X$31</f>
        <v>0</v>
      </c>
    </row>
    <row r="32" spans="1:29" ht="14.25" customHeight="1" thickBot="1">
      <c r="A32" s="1706"/>
      <c r="B32" s="1718"/>
      <c r="C32" s="1936"/>
      <c r="D32" s="1753"/>
      <c r="E32" s="123">
        <v>1</v>
      </c>
      <c r="F32" s="123" t="s">
        <v>1788</v>
      </c>
      <c r="G32" s="123">
        <v>1.3</v>
      </c>
      <c r="H32" s="123" t="s">
        <v>1790</v>
      </c>
      <c r="I32" s="399" t="s">
        <v>513</v>
      </c>
      <c r="J32" s="389" t="s">
        <v>514</v>
      </c>
      <c r="K32" s="996"/>
      <c r="L32" s="1305"/>
      <c r="M32" s="1305"/>
      <c r="N32" s="1305"/>
      <c r="O32" s="1305"/>
      <c r="P32" s="1323" t="e">
        <f t="shared" si="1"/>
        <v>#DIV/0!</v>
      </c>
      <c r="Q32" s="983"/>
      <c r="R32" s="984"/>
      <c r="S32" s="985" t="s">
        <v>1543</v>
      </c>
      <c r="T32" s="986">
        <v>2.6</v>
      </c>
      <c r="U32" s="987">
        <v>2.6</v>
      </c>
      <c r="V32" s="988">
        <v>2.6</v>
      </c>
      <c r="W32" s="986">
        <v>2.6</v>
      </c>
      <c r="X32" s="986">
        <f t="shared" si="0"/>
        <v>2.6</v>
      </c>
      <c r="Y32" s="989">
        <f>+K32*$X$32</f>
        <v>0</v>
      </c>
      <c r="Z32" s="989">
        <f>+L32*$X$32</f>
        <v>0</v>
      </c>
      <c r="AA32" s="989">
        <f>+M32*$X$32</f>
        <v>0</v>
      </c>
      <c r="AB32" s="989">
        <f>+N32*$X$32</f>
        <v>0</v>
      </c>
      <c r="AC32" s="989">
        <f>+O32*$X$32</f>
        <v>0</v>
      </c>
    </row>
    <row r="33" spans="1:29" ht="14.25" customHeight="1" thickBot="1">
      <c r="A33" s="1706"/>
      <c r="B33" s="1718"/>
      <c r="C33" s="1936"/>
      <c r="D33" s="1753"/>
      <c r="E33" s="123">
        <v>1</v>
      </c>
      <c r="F33" s="123" t="s">
        <v>1788</v>
      </c>
      <c r="G33" s="123">
        <v>1.3</v>
      </c>
      <c r="H33" s="123" t="s">
        <v>1790</v>
      </c>
      <c r="I33" s="399" t="s">
        <v>515</v>
      </c>
      <c r="J33" s="389" t="s">
        <v>516</v>
      </c>
      <c r="K33" s="996"/>
      <c r="L33" s="1305"/>
      <c r="M33" s="1305"/>
      <c r="N33" s="1305"/>
      <c r="O33" s="1305"/>
      <c r="P33" s="1323" t="e">
        <f t="shared" si="1"/>
        <v>#DIV/0!</v>
      </c>
      <c r="Q33" s="983"/>
      <c r="R33" s="984"/>
      <c r="S33" s="985" t="s">
        <v>1543</v>
      </c>
      <c r="T33" s="986">
        <v>2.6</v>
      </c>
      <c r="U33" s="987">
        <v>2.6</v>
      </c>
      <c r="V33" s="988">
        <v>2.6</v>
      </c>
      <c r="W33" s="986">
        <v>2.6</v>
      </c>
      <c r="X33" s="986">
        <f t="shared" si="0"/>
        <v>2.6</v>
      </c>
      <c r="Y33" s="989">
        <f>+K33*$X$33</f>
        <v>0</v>
      </c>
      <c r="Z33" s="989">
        <f>+L33*$X$33</f>
        <v>0</v>
      </c>
      <c r="AA33" s="989">
        <f>+M33*$X$33</f>
        <v>0</v>
      </c>
      <c r="AB33" s="989">
        <f>+N33*$X$33</f>
        <v>0</v>
      </c>
      <c r="AC33" s="989">
        <f>+O33*$X$33</f>
        <v>0</v>
      </c>
    </row>
    <row r="34" spans="1:29" ht="14.25" customHeight="1" thickBot="1">
      <c r="A34" s="1706"/>
      <c r="B34" s="1718"/>
      <c r="C34" s="1936"/>
      <c r="D34" s="1753"/>
      <c r="E34" s="123">
        <v>1</v>
      </c>
      <c r="F34" s="123" t="s">
        <v>1788</v>
      </c>
      <c r="G34" s="123">
        <v>1.3</v>
      </c>
      <c r="H34" s="123" t="s">
        <v>1790</v>
      </c>
      <c r="I34" s="399" t="s">
        <v>517</v>
      </c>
      <c r="J34" s="389" t="s">
        <v>518</v>
      </c>
      <c r="K34" s="996"/>
      <c r="L34" s="1305"/>
      <c r="M34" s="1305"/>
      <c r="N34" s="1305"/>
      <c r="O34" s="1305"/>
      <c r="P34" s="1323" t="e">
        <f t="shared" si="1"/>
        <v>#DIV/0!</v>
      </c>
      <c r="Q34" s="983"/>
      <c r="R34" s="984"/>
      <c r="S34" s="985" t="s">
        <v>1543</v>
      </c>
      <c r="T34" s="986">
        <v>2.6</v>
      </c>
      <c r="U34" s="987">
        <v>2.6</v>
      </c>
      <c r="V34" s="988">
        <v>2.6</v>
      </c>
      <c r="W34" s="986">
        <v>2.6</v>
      </c>
      <c r="X34" s="986">
        <f t="shared" si="0"/>
        <v>2.6</v>
      </c>
      <c r="Y34" s="989">
        <f>+K34*$X$34</f>
        <v>0</v>
      </c>
      <c r="Z34" s="989">
        <f>+L34*$X$34</f>
        <v>0</v>
      </c>
      <c r="AA34" s="989">
        <f>+M34*$X$34</f>
        <v>0</v>
      </c>
      <c r="AB34" s="989">
        <f>+N34*$X$34</f>
        <v>0</v>
      </c>
      <c r="AC34" s="989">
        <f>+O34*$X$34</f>
        <v>0</v>
      </c>
    </row>
    <row r="35" spans="1:29" ht="14.25" customHeight="1" thickBot="1">
      <c r="A35" s="1706"/>
      <c r="B35" s="1718"/>
      <c r="C35" s="1936"/>
      <c r="D35" s="1753"/>
      <c r="E35" s="123">
        <v>1</v>
      </c>
      <c r="F35" s="123" t="s">
        <v>1788</v>
      </c>
      <c r="G35" s="123">
        <v>1.3</v>
      </c>
      <c r="H35" s="123" t="s">
        <v>1790</v>
      </c>
      <c r="I35" s="399" t="s">
        <v>519</v>
      </c>
      <c r="J35" s="389" t="s">
        <v>520</v>
      </c>
      <c r="K35" s="996"/>
      <c r="L35" s="1305"/>
      <c r="M35" s="1305"/>
      <c r="N35" s="1305"/>
      <c r="O35" s="1305"/>
      <c r="P35" s="1323" t="e">
        <f t="shared" si="1"/>
        <v>#DIV/0!</v>
      </c>
      <c r="Q35" s="983"/>
      <c r="R35" s="984"/>
      <c r="S35" s="985" t="s">
        <v>1543</v>
      </c>
      <c r="T35" s="986">
        <v>2.6</v>
      </c>
      <c r="U35" s="987">
        <v>2.6</v>
      </c>
      <c r="V35" s="988">
        <v>2.6</v>
      </c>
      <c r="W35" s="986">
        <v>2.6</v>
      </c>
      <c r="X35" s="986">
        <f t="shared" si="0"/>
        <v>2.6</v>
      </c>
      <c r="Y35" s="989">
        <f>+K35*$X$35</f>
        <v>0</v>
      </c>
      <c r="Z35" s="989">
        <f>+L35*$X$35</f>
        <v>0</v>
      </c>
      <c r="AA35" s="989">
        <f>+M35*$X$35</f>
        <v>0</v>
      </c>
      <c r="AB35" s="989">
        <f>+N35*$X$35</f>
        <v>0</v>
      </c>
      <c r="AC35" s="989">
        <f>+O35*$X$35</f>
        <v>0</v>
      </c>
    </row>
    <row r="36" spans="1:29" ht="14.25" customHeight="1" thickBot="1">
      <c r="A36" s="1706"/>
      <c r="B36" s="1718"/>
      <c r="C36" s="1936"/>
      <c r="D36" s="1753"/>
      <c r="E36" s="123">
        <v>1</v>
      </c>
      <c r="F36" s="123" t="s">
        <v>1788</v>
      </c>
      <c r="G36" s="123">
        <v>1.3</v>
      </c>
      <c r="H36" s="123" t="s">
        <v>1790</v>
      </c>
      <c r="I36" s="399" t="s">
        <v>521</v>
      </c>
      <c r="J36" s="389" t="s">
        <v>522</v>
      </c>
      <c r="K36" s="996"/>
      <c r="L36" s="1305"/>
      <c r="M36" s="1305"/>
      <c r="N36" s="1305"/>
      <c r="O36" s="1305"/>
      <c r="P36" s="1323" t="e">
        <f t="shared" si="1"/>
        <v>#DIV/0!</v>
      </c>
      <c r="Q36" s="983"/>
      <c r="R36" s="984"/>
      <c r="S36" s="985" t="s">
        <v>1543</v>
      </c>
      <c r="T36" s="986">
        <v>2.6</v>
      </c>
      <c r="U36" s="987">
        <v>2.6</v>
      </c>
      <c r="V36" s="988">
        <v>2.6</v>
      </c>
      <c r="W36" s="986">
        <v>2.6</v>
      </c>
      <c r="X36" s="986">
        <f t="shared" si="0"/>
        <v>2.6</v>
      </c>
      <c r="Y36" s="989">
        <f>+K36*$X$36</f>
        <v>0</v>
      </c>
      <c r="Z36" s="989">
        <f>+L36*$X$36</f>
        <v>0</v>
      </c>
      <c r="AA36" s="989">
        <f>+M36*$X$36</f>
        <v>0</v>
      </c>
      <c r="AB36" s="989">
        <f>+N36*$X$36</f>
        <v>0</v>
      </c>
      <c r="AC36" s="989">
        <f>+O36*$X$36</f>
        <v>0</v>
      </c>
    </row>
    <row r="37" spans="1:29" ht="14.25" customHeight="1" thickBot="1">
      <c r="A37" s="1706"/>
      <c r="B37" s="1718"/>
      <c r="C37" s="1936"/>
      <c r="D37" s="1753"/>
      <c r="E37" s="123">
        <v>1</v>
      </c>
      <c r="F37" s="123" t="s">
        <v>1788</v>
      </c>
      <c r="G37" s="123">
        <v>1.3</v>
      </c>
      <c r="H37" s="123" t="s">
        <v>1790</v>
      </c>
      <c r="I37" s="399" t="s">
        <v>523</v>
      </c>
      <c r="J37" s="389" t="s">
        <v>524</v>
      </c>
      <c r="K37" s="996"/>
      <c r="L37" s="1305"/>
      <c r="M37" s="1305"/>
      <c r="N37" s="1305"/>
      <c r="O37" s="1305"/>
      <c r="P37" s="1323" t="e">
        <f t="shared" si="1"/>
        <v>#DIV/0!</v>
      </c>
      <c r="Q37" s="983"/>
      <c r="R37" s="984"/>
      <c r="S37" s="985" t="s">
        <v>1543</v>
      </c>
      <c r="T37" s="986">
        <v>2.6</v>
      </c>
      <c r="U37" s="987">
        <v>2.6</v>
      </c>
      <c r="V37" s="988">
        <v>2.6</v>
      </c>
      <c r="W37" s="986">
        <v>2.6</v>
      </c>
      <c r="X37" s="986">
        <f t="shared" si="0"/>
        <v>2.6</v>
      </c>
      <c r="Y37" s="989">
        <f>+K37*$X$37</f>
        <v>0</v>
      </c>
      <c r="Z37" s="989">
        <f>+L37*$X$37</f>
        <v>0</v>
      </c>
      <c r="AA37" s="989">
        <f>+M37*$X$37</f>
        <v>0</v>
      </c>
      <c r="AB37" s="989">
        <f>+N37*$X$37</f>
        <v>0</v>
      </c>
      <c r="AC37" s="989">
        <f>+O37*$X$37</f>
        <v>0</v>
      </c>
    </row>
    <row r="38" spans="1:29" ht="14.25" customHeight="1" thickBot="1">
      <c r="A38" s="1706"/>
      <c r="B38" s="1718"/>
      <c r="C38" s="1936"/>
      <c r="D38" s="1753"/>
      <c r="E38" s="123">
        <v>1</v>
      </c>
      <c r="F38" s="123" t="s">
        <v>1788</v>
      </c>
      <c r="G38" s="123">
        <v>1.3</v>
      </c>
      <c r="H38" s="123" t="s">
        <v>1790</v>
      </c>
      <c r="I38" s="399" t="s">
        <v>525</v>
      </c>
      <c r="J38" s="389" t="s">
        <v>528</v>
      </c>
      <c r="K38" s="996"/>
      <c r="L38" s="1305"/>
      <c r="M38" s="1305"/>
      <c r="N38" s="1305"/>
      <c r="O38" s="1305"/>
      <c r="P38" s="1323" t="e">
        <f t="shared" si="1"/>
        <v>#DIV/0!</v>
      </c>
      <c r="Q38" s="983"/>
      <c r="R38" s="984"/>
      <c r="S38" s="985" t="s">
        <v>1543</v>
      </c>
      <c r="T38" s="986">
        <v>2.6</v>
      </c>
      <c r="U38" s="987">
        <v>2.6</v>
      </c>
      <c r="V38" s="988">
        <v>2.6</v>
      </c>
      <c r="W38" s="986">
        <v>2.6</v>
      </c>
      <c r="X38" s="986">
        <f t="shared" si="0"/>
        <v>2.6</v>
      </c>
      <c r="Y38" s="989">
        <f>+K38*$X$38</f>
        <v>0</v>
      </c>
      <c r="Z38" s="989">
        <f>+L38*$X$38</f>
        <v>0</v>
      </c>
      <c r="AA38" s="989">
        <f>+M38*$X$38</f>
        <v>0</v>
      </c>
      <c r="AB38" s="989">
        <f>+N38*$X$38</f>
        <v>0</v>
      </c>
      <c r="AC38" s="989">
        <f>+O38*$X$38</f>
        <v>0</v>
      </c>
    </row>
    <row r="39" spans="1:29" ht="14.25" customHeight="1" thickBot="1">
      <c r="A39" s="1706"/>
      <c r="B39" s="1718"/>
      <c r="C39" s="1936"/>
      <c r="D39" s="1753"/>
      <c r="E39" s="123">
        <v>1</v>
      </c>
      <c r="F39" s="123" t="s">
        <v>1788</v>
      </c>
      <c r="G39" s="123">
        <v>1.3</v>
      </c>
      <c r="H39" s="123" t="s">
        <v>1790</v>
      </c>
      <c r="I39" s="399" t="s">
        <v>527</v>
      </c>
      <c r="J39" s="389" t="s">
        <v>534</v>
      </c>
      <c r="K39" s="996"/>
      <c r="L39" s="1305"/>
      <c r="M39" s="1305"/>
      <c r="N39" s="1305"/>
      <c r="O39" s="1305"/>
      <c r="P39" s="1323" t="e">
        <f t="shared" si="1"/>
        <v>#DIV/0!</v>
      </c>
      <c r="Q39" s="983"/>
      <c r="R39" s="984"/>
      <c r="S39" s="985" t="s">
        <v>1543</v>
      </c>
      <c r="T39" s="986">
        <v>2.6</v>
      </c>
      <c r="U39" s="987">
        <v>2.6</v>
      </c>
      <c r="V39" s="988">
        <v>2.6</v>
      </c>
      <c r="W39" s="986">
        <v>2.6</v>
      </c>
      <c r="X39" s="986">
        <f t="shared" si="0"/>
        <v>2.6</v>
      </c>
      <c r="Y39" s="989">
        <f>+K39*$X$39</f>
        <v>0</v>
      </c>
      <c r="Z39" s="989">
        <f>+L39*$X$39</f>
        <v>0</v>
      </c>
      <c r="AA39" s="989">
        <f>+M39*$X$39</f>
        <v>0</v>
      </c>
      <c r="AB39" s="989">
        <f>+N39*$X$39</f>
        <v>0</v>
      </c>
      <c r="AC39" s="989">
        <f>+O39*$X$39</f>
        <v>0</v>
      </c>
    </row>
    <row r="40" spans="1:29" ht="14.25" customHeight="1" thickBot="1">
      <c r="A40" s="1706"/>
      <c r="B40" s="1718"/>
      <c r="C40" s="1936"/>
      <c r="D40" s="1753"/>
      <c r="E40" s="123">
        <v>1</v>
      </c>
      <c r="F40" s="123" t="s">
        <v>1788</v>
      </c>
      <c r="G40" s="123">
        <v>1.3</v>
      </c>
      <c r="H40" s="123" t="s">
        <v>1790</v>
      </c>
      <c r="I40" s="399" t="s">
        <v>533</v>
      </c>
      <c r="J40" s="389" t="s">
        <v>536</v>
      </c>
      <c r="K40" s="996"/>
      <c r="L40" s="1305"/>
      <c r="M40" s="1305"/>
      <c r="N40" s="1305"/>
      <c r="O40" s="1305"/>
      <c r="P40" s="1323" t="e">
        <f t="shared" si="1"/>
        <v>#DIV/0!</v>
      </c>
      <c r="Q40" s="983"/>
      <c r="R40" s="984"/>
      <c r="S40" s="985" t="s">
        <v>1543</v>
      </c>
      <c r="T40" s="986">
        <v>2.6</v>
      </c>
      <c r="U40" s="987">
        <v>2.6</v>
      </c>
      <c r="V40" s="988">
        <v>2.6</v>
      </c>
      <c r="W40" s="986">
        <v>2.6</v>
      </c>
      <c r="X40" s="986">
        <f t="shared" si="0"/>
        <v>2.6</v>
      </c>
      <c r="Y40" s="989">
        <f>+K40*$X$40</f>
        <v>0</v>
      </c>
      <c r="Z40" s="989">
        <f>+L40*$X$40</f>
        <v>0</v>
      </c>
      <c r="AA40" s="989">
        <f>+M40*$X$40</f>
        <v>0</v>
      </c>
      <c r="AB40" s="989">
        <f>+N40*$X$40</f>
        <v>0</v>
      </c>
      <c r="AC40" s="989">
        <f>+O40*$X$40</f>
        <v>0</v>
      </c>
    </row>
    <row r="41" spans="1:29" ht="14.25" customHeight="1" thickBot="1">
      <c r="A41" s="1706"/>
      <c r="B41" s="1718"/>
      <c r="C41" s="1936"/>
      <c r="D41" s="1753"/>
      <c r="E41" s="123">
        <v>1</v>
      </c>
      <c r="F41" s="123" t="s">
        <v>1788</v>
      </c>
      <c r="G41" s="123">
        <v>1.3</v>
      </c>
      <c r="H41" s="123" t="s">
        <v>1790</v>
      </c>
      <c r="I41" s="399" t="s">
        <v>535</v>
      </c>
      <c r="J41" s="389" t="s">
        <v>538</v>
      </c>
      <c r="K41" s="996"/>
      <c r="L41" s="1305"/>
      <c r="M41" s="1305"/>
      <c r="N41" s="1305"/>
      <c r="O41" s="1305"/>
      <c r="P41" s="1323" t="e">
        <f t="shared" si="1"/>
        <v>#DIV/0!</v>
      </c>
      <c r="Q41" s="983"/>
      <c r="R41" s="984"/>
      <c r="S41" s="985" t="s">
        <v>1543</v>
      </c>
      <c r="T41" s="986">
        <v>2.6</v>
      </c>
      <c r="U41" s="987">
        <v>2.6</v>
      </c>
      <c r="V41" s="988">
        <v>2.6</v>
      </c>
      <c r="W41" s="986">
        <v>2.6</v>
      </c>
      <c r="X41" s="986">
        <f t="shared" si="0"/>
        <v>2.6</v>
      </c>
      <c r="Y41" s="989">
        <f>+K41*$X$41</f>
        <v>0</v>
      </c>
      <c r="Z41" s="989">
        <f>+L41*$X$41</f>
        <v>0</v>
      </c>
      <c r="AA41" s="989">
        <f>+M41*$X$41</f>
        <v>0</v>
      </c>
      <c r="AB41" s="989">
        <f>+N41*$X$41</f>
        <v>0</v>
      </c>
      <c r="AC41" s="989">
        <f>+O41*$X$41</f>
        <v>0</v>
      </c>
    </row>
    <row r="42" spans="1:29" ht="14.25" customHeight="1" thickBot="1">
      <c r="A42" s="1706"/>
      <c r="B42" s="1718"/>
      <c r="C42" s="1936"/>
      <c r="D42" s="1753"/>
      <c r="E42" s="123">
        <v>1</v>
      </c>
      <c r="F42" s="123" t="s">
        <v>1788</v>
      </c>
      <c r="G42" s="123">
        <v>1.3</v>
      </c>
      <c r="H42" s="123" t="s">
        <v>1790</v>
      </c>
      <c r="I42" s="399" t="s">
        <v>537</v>
      </c>
      <c r="J42" s="389" t="s">
        <v>540</v>
      </c>
      <c r="K42" s="996"/>
      <c r="L42" s="1305"/>
      <c r="M42" s="1305"/>
      <c r="N42" s="1305"/>
      <c r="O42" s="1305"/>
      <c r="P42" s="1323" t="e">
        <f t="shared" si="1"/>
        <v>#DIV/0!</v>
      </c>
      <c r="Q42" s="983"/>
      <c r="R42" s="984"/>
      <c r="S42" s="985" t="s">
        <v>1543</v>
      </c>
      <c r="T42" s="986">
        <v>2.6</v>
      </c>
      <c r="U42" s="987">
        <v>2.6</v>
      </c>
      <c r="V42" s="988">
        <v>2.6</v>
      </c>
      <c r="W42" s="986">
        <v>2.6</v>
      </c>
      <c r="X42" s="986">
        <f t="shared" ref="X42:X73" si="6">IF($X$5=$U$9,U42,(IF($X$5=$V$9,V42,W42)))</f>
        <v>2.6</v>
      </c>
      <c r="Y42" s="989">
        <f>+K42*$X$42</f>
        <v>0</v>
      </c>
      <c r="Z42" s="989">
        <f>+L42*$X$42</f>
        <v>0</v>
      </c>
      <c r="AA42" s="989">
        <f>+M42*$X$42</f>
        <v>0</v>
      </c>
      <c r="AB42" s="989">
        <f>+N42*$X$42</f>
        <v>0</v>
      </c>
      <c r="AC42" s="989">
        <f>+O42*$X$42</f>
        <v>0</v>
      </c>
    </row>
    <row r="43" spans="1:29" ht="14.25" customHeight="1" thickBot="1">
      <c r="A43" s="1706"/>
      <c r="B43" s="1718"/>
      <c r="C43" s="1936"/>
      <c r="D43" s="1753"/>
      <c r="E43" s="123">
        <v>1</v>
      </c>
      <c r="F43" s="123" t="s">
        <v>1788</v>
      </c>
      <c r="G43" s="123">
        <v>1.3</v>
      </c>
      <c r="H43" s="123" t="s">
        <v>1790</v>
      </c>
      <c r="I43" s="399" t="s">
        <v>539</v>
      </c>
      <c r="J43" s="389" t="s">
        <v>542</v>
      </c>
      <c r="K43" s="996"/>
      <c r="L43" s="1305"/>
      <c r="M43" s="1305"/>
      <c r="N43" s="1305"/>
      <c r="O43" s="1305"/>
      <c r="P43" s="1323" t="e">
        <f t="shared" si="1"/>
        <v>#DIV/0!</v>
      </c>
      <c r="Q43" s="983"/>
      <c r="R43" s="984"/>
      <c r="S43" s="985" t="s">
        <v>1543</v>
      </c>
      <c r="T43" s="986">
        <v>2.6</v>
      </c>
      <c r="U43" s="987">
        <v>2.6</v>
      </c>
      <c r="V43" s="988">
        <v>2.6</v>
      </c>
      <c r="W43" s="986">
        <v>2.6</v>
      </c>
      <c r="X43" s="986">
        <f t="shared" si="6"/>
        <v>2.6</v>
      </c>
      <c r="Y43" s="989">
        <f>+K43*$X$43</f>
        <v>0</v>
      </c>
      <c r="Z43" s="989">
        <f>+L43*$X$43</f>
        <v>0</v>
      </c>
      <c r="AA43" s="989">
        <f>+M43*$X$43</f>
        <v>0</v>
      </c>
      <c r="AB43" s="989">
        <f>+N43*$X$43</f>
        <v>0</v>
      </c>
      <c r="AC43" s="989">
        <f>+O43*$X$43</f>
        <v>0</v>
      </c>
    </row>
    <row r="44" spans="1:29" ht="14.25" customHeight="1" thickBot="1">
      <c r="A44" s="1706"/>
      <c r="B44" s="1718"/>
      <c r="C44" s="1936"/>
      <c r="D44" s="1753"/>
      <c r="E44" s="123">
        <v>1</v>
      </c>
      <c r="F44" s="123" t="s">
        <v>1788</v>
      </c>
      <c r="G44" s="123">
        <v>1.3</v>
      </c>
      <c r="H44" s="123" t="s">
        <v>1790</v>
      </c>
      <c r="I44" s="399" t="s">
        <v>541</v>
      </c>
      <c r="J44" s="389" t="s">
        <v>544</v>
      </c>
      <c r="K44" s="996"/>
      <c r="L44" s="1305"/>
      <c r="M44" s="1305"/>
      <c r="N44" s="1305"/>
      <c r="O44" s="1305"/>
      <c r="P44" s="1323" t="e">
        <f t="shared" si="1"/>
        <v>#DIV/0!</v>
      </c>
      <c r="Q44" s="983"/>
      <c r="R44" s="984"/>
      <c r="S44" s="985" t="s">
        <v>1543</v>
      </c>
      <c r="T44" s="986">
        <v>2.6</v>
      </c>
      <c r="U44" s="987">
        <v>2.6</v>
      </c>
      <c r="V44" s="988">
        <v>2.6</v>
      </c>
      <c r="W44" s="986">
        <v>2.6</v>
      </c>
      <c r="X44" s="986">
        <f t="shared" si="6"/>
        <v>2.6</v>
      </c>
      <c r="Y44" s="989">
        <f>+K44*$X$44</f>
        <v>0</v>
      </c>
      <c r="Z44" s="989">
        <f>+L44*$X$44</f>
        <v>0</v>
      </c>
      <c r="AA44" s="989">
        <f>+M44*$X$44</f>
        <v>0</v>
      </c>
      <c r="AB44" s="989">
        <f>+N44*$X$44</f>
        <v>0</v>
      </c>
      <c r="AC44" s="989">
        <f>+O44*$X$44</f>
        <v>0</v>
      </c>
    </row>
    <row r="45" spans="1:29" ht="14.25" customHeight="1" thickBot="1">
      <c r="A45" s="1706"/>
      <c r="B45" s="1718"/>
      <c r="C45" s="1936"/>
      <c r="D45" s="1753"/>
      <c r="E45" s="123">
        <v>1</v>
      </c>
      <c r="F45" s="123" t="s">
        <v>1788</v>
      </c>
      <c r="G45" s="123">
        <v>1.3</v>
      </c>
      <c r="H45" s="123" t="s">
        <v>1790</v>
      </c>
      <c r="I45" s="399" t="s">
        <v>543</v>
      </c>
      <c r="J45" s="389" t="s">
        <v>546</v>
      </c>
      <c r="K45" s="996"/>
      <c r="L45" s="1305"/>
      <c r="M45" s="1305"/>
      <c r="N45" s="1305"/>
      <c r="O45" s="1305"/>
      <c r="P45" s="1323" t="e">
        <f t="shared" si="1"/>
        <v>#DIV/0!</v>
      </c>
      <c r="Q45" s="983"/>
      <c r="R45" s="984"/>
      <c r="S45" s="985" t="s">
        <v>1543</v>
      </c>
      <c r="T45" s="986">
        <v>2.6</v>
      </c>
      <c r="U45" s="987">
        <v>2.6</v>
      </c>
      <c r="V45" s="988">
        <v>2.6</v>
      </c>
      <c r="W45" s="986">
        <v>2.6</v>
      </c>
      <c r="X45" s="986">
        <f t="shared" si="6"/>
        <v>2.6</v>
      </c>
      <c r="Y45" s="989">
        <f>+K45*$X$45</f>
        <v>0</v>
      </c>
      <c r="Z45" s="989">
        <f>+L45*$X$45</f>
        <v>0</v>
      </c>
      <c r="AA45" s="989">
        <f>+M45*$X$45</f>
        <v>0</v>
      </c>
      <c r="AB45" s="989">
        <f>+N45*$X$45</f>
        <v>0</v>
      </c>
      <c r="AC45" s="989">
        <f>+O45*$X$45</f>
        <v>0</v>
      </c>
    </row>
    <row r="46" spans="1:29" ht="14.25" customHeight="1" thickBot="1">
      <c r="A46" s="1706"/>
      <c r="B46" s="1718"/>
      <c r="C46" s="1936"/>
      <c r="D46" s="1753"/>
      <c r="E46" s="123">
        <v>1</v>
      </c>
      <c r="F46" s="123" t="s">
        <v>1788</v>
      </c>
      <c r="G46" s="123">
        <v>1.3</v>
      </c>
      <c r="H46" s="123" t="s">
        <v>1790</v>
      </c>
      <c r="I46" s="399" t="s">
        <v>545</v>
      </c>
      <c r="J46" s="389" t="s">
        <v>548</v>
      </c>
      <c r="K46" s="996"/>
      <c r="L46" s="1305"/>
      <c r="M46" s="1305"/>
      <c r="N46" s="1305"/>
      <c r="O46" s="1305"/>
      <c r="P46" s="1323" t="e">
        <f t="shared" si="1"/>
        <v>#DIV/0!</v>
      </c>
      <c r="Q46" s="983"/>
      <c r="R46" s="984"/>
      <c r="S46" s="985" t="s">
        <v>1543</v>
      </c>
      <c r="T46" s="986">
        <v>2.6</v>
      </c>
      <c r="U46" s="987">
        <v>2.6</v>
      </c>
      <c r="V46" s="988">
        <v>2.6</v>
      </c>
      <c r="W46" s="986">
        <v>2.6</v>
      </c>
      <c r="X46" s="986">
        <f t="shared" si="6"/>
        <v>2.6</v>
      </c>
      <c r="Y46" s="989">
        <f>+K46*$X$46</f>
        <v>0</v>
      </c>
      <c r="Z46" s="989">
        <f>+L46*$X$46</f>
        <v>0</v>
      </c>
      <c r="AA46" s="989">
        <f>+M46*$X$46</f>
        <v>0</v>
      </c>
      <c r="AB46" s="989">
        <f>+N46*$X$46</f>
        <v>0</v>
      </c>
      <c r="AC46" s="989">
        <f>+O46*$X$46</f>
        <v>0</v>
      </c>
    </row>
    <row r="47" spans="1:29" ht="14.25" customHeight="1" thickBot="1">
      <c r="A47" s="1706"/>
      <c r="B47" s="1718"/>
      <c r="C47" s="1936"/>
      <c r="D47" s="1753"/>
      <c r="E47" s="123">
        <v>1</v>
      </c>
      <c r="F47" s="123" t="s">
        <v>1788</v>
      </c>
      <c r="G47" s="123">
        <v>1.3</v>
      </c>
      <c r="H47" s="123" t="s">
        <v>1790</v>
      </c>
      <c r="I47" s="399" t="s">
        <v>547</v>
      </c>
      <c r="J47" s="389" t="s">
        <v>550</v>
      </c>
      <c r="K47" s="996"/>
      <c r="L47" s="1305"/>
      <c r="M47" s="1305"/>
      <c r="N47" s="1305"/>
      <c r="O47" s="1305"/>
      <c r="P47" s="1323" t="e">
        <f t="shared" si="1"/>
        <v>#DIV/0!</v>
      </c>
      <c r="Q47" s="983"/>
      <c r="R47" s="984"/>
      <c r="S47" s="985" t="s">
        <v>1543</v>
      </c>
      <c r="T47" s="986">
        <v>2.6</v>
      </c>
      <c r="U47" s="987">
        <v>2.6</v>
      </c>
      <c r="V47" s="988">
        <v>2.6</v>
      </c>
      <c r="W47" s="986">
        <v>2.6</v>
      </c>
      <c r="X47" s="986">
        <f t="shared" si="6"/>
        <v>2.6</v>
      </c>
      <c r="Y47" s="989">
        <f>+K47*$X$47</f>
        <v>0</v>
      </c>
      <c r="Z47" s="989">
        <f>+L47*$X$47</f>
        <v>0</v>
      </c>
      <c r="AA47" s="989">
        <f>+M47*$X$47</f>
        <v>0</v>
      </c>
      <c r="AB47" s="989">
        <f>+N47*$X$47</f>
        <v>0</v>
      </c>
      <c r="AC47" s="989">
        <f>+O47*$X$47</f>
        <v>0</v>
      </c>
    </row>
    <row r="48" spans="1:29" ht="14.25" customHeight="1" thickBot="1">
      <c r="A48" s="1706"/>
      <c r="B48" s="1718"/>
      <c r="C48" s="1936"/>
      <c r="D48" s="1753"/>
      <c r="E48" s="123">
        <v>1</v>
      </c>
      <c r="F48" s="123" t="s">
        <v>1788</v>
      </c>
      <c r="G48" s="123">
        <v>1.3</v>
      </c>
      <c r="H48" s="123" t="s">
        <v>1790</v>
      </c>
      <c r="I48" s="399" t="s">
        <v>549</v>
      </c>
      <c r="J48" s="389" t="s">
        <v>552</v>
      </c>
      <c r="K48" s="996"/>
      <c r="L48" s="1305"/>
      <c r="M48" s="1305"/>
      <c r="N48" s="1305"/>
      <c r="O48" s="1305"/>
      <c r="P48" s="1323" t="e">
        <f t="shared" si="1"/>
        <v>#DIV/0!</v>
      </c>
      <c r="Q48" s="983"/>
      <c r="R48" s="984"/>
      <c r="S48" s="985" t="s">
        <v>1543</v>
      </c>
      <c r="T48" s="986">
        <v>2.6</v>
      </c>
      <c r="U48" s="987">
        <v>2.6</v>
      </c>
      <c r="V48" s="988">
        <v>2.6</v>
      </c>
      <c r="W48" s="986">
        <v>2.6</v>
      </c>
      <c r="X48" s="986">
        <f t="shared" si="6"/>
        <v>2.6</v>
      </c>
      <c r="Y48" s="989">
        <f>+K48*$X$48</f>
        <v>0</v>
      </c>
      <c r="Z48" s="989">
        <f>+L48*$X$48</f>
        <v>0</v>
      </c>
      <c r="AA48" s="989">
        <f>+M48*$X$48</f>
        <v>0</v>
      </c>
      <c r="AB48" s="989">
        <f>+N48*$X$48</f>
        <v>0</v>
      </c>
      <c r="AC48" s="989">
        <f>+O48*$X$48</f>
        <v>0</v>
      </c>
    </row>
    <row r="49" spans="1:29" ht="14.25" customHeight="1" thickBot="1">
      <c r="A49" s="1706"/>
      <c r="B49" s="1718"/>
      <c r="C49" s="1936"/>
      <c r="D49" s="1753"/>
      <c r="E49" s="123">
        <v>1</v>
      </c>
      <c r="F49" s="123" t="s">
        <v>1788</v>
      </c>
      <c r="G49" s="123">
        <v>1.3</v>
      </c>
      <c r="H49" s="123" t="s">
        <v>1790</v>
      </c>
      <c r="I49" s="399" t="s">
        <v>551</v>
      </c>
      <c r="J49" s="389" t="s">
        <v>554</v>
      </c>
      <c r="K49" s="996"/>
      <c r="L49" s="1305"/>
      <c r="M49" s="1305"/>
      <c r="N49" s="1305"/>
      <c r="O49" s="1305"/>
      <c r="P49" s="1323" t="e">
        <f t="shared" si="1"/>
        <v>#DIV/0!</v>
      </c>
      <c r="Q49" s="983"/>
      <c r="R49" s="984"/>
      <c r="S49" s="985" t="s">
        <v>1543</v>
      </c>
      <c r="T49" s="986">
        <v>2.6</v>
      </c>
      <c r="U49" s="987">
        <v>2.6</v>
      </c>
      <c r="V49" s="988">
        <v>2.6</v>
      </c>
      <c r="W49" s="986">
        <v>2.6</v>
      </c>
      <c r="X49" s="986">
        <f t="shared" si="6"/>
        <v>2.6</v>
      </c>
      <c r="Y49" s="989">
        <f>+K49*$X$49</f>
        <v>0</v>
      </c>
      <c r="Z49" s="989">
        <f>+L49*$X$49</f>
        <v>0</v>
      </c>
      <c r="AA49" s="989">
        <f>+M49*$X$49</f>
        <v>0</v>
      </c>
      <c r="AB49" s="989">
        <f>+N49*$X$49</f>
        <v>0</v>
      </c>
      <c r="AC49" s="989">
        <f>+O49*$X$49</f>
        <v>0</v>
      </c>
    </row>
    <row r="50" spans="1:29" ht="14.25" customHeight="1" thickBot="1">
      <c r="A50" s="1706"/>
      <c r="B50" s="1718"/>
      <c r="C50" s="1936"/>
      <c r="D50" s="1753"/>
      <c r="E50" s="123">
        <v>1</v>
      </c>
      <c r="F50" s="123" t="s">
        <v>1788</v>
      </c>
      <c r="G50" s="123">
        <v>1.3</v>
      </c>
      <c r="H50" s="123" t="s">
        <v>1790</v>
      </c>
      <c r="I50" s="399" t="s">
        <v>553</v>
      </c>
      <c r="J50" s="389" t="s">
        <v>556</v>
      </c>
      <c r="K50" s="996"/>
      <c r="L50" s="1305"/>
      <c r="M50" s="1305"/>
      <c r="N50" s="1305"/>
      <c r="O50" s="1305"/>
      <c r="P50" s="1323" t="e">
        <f t="shared" si="1"/>
        <v>#DIV/0!</v>
      </c>
      <c r="Q50" s="983"/>
      <c r="R50" s="984"/>
      <c r="S50" s="985" t="s">
        <v>1543</v>
      </c>
      <c r="T50" s="986">
        <v>2.6</v>
      </c>
      <c r="U50" s="987">
        <v>2.6</v>
      </c>
      <c r="V50" s="988">
        <v>2.6</v>
      </c>
      <c r="W50" s="986">
        <v>2.6</v>
      </c>
      <c r="X50" s="986">
        <f t="shared" si="6"/>
        <v>2.6</v>
      </c>
      <c r="Y50" s="989">
        <f>+K50*$X$50</f>
        <v>0</v>
      </c>
      <c r="Z50" s="989">
        <f>+L50*$X$50</f>
        <v>0</v>
      </c>
      <c r="AA50" s="989">
        <f>+M50*$X$50</f>
        <v>0</v>
      </c>
      <c r="AB50" s="989">
        <f>+N50*$X$50</f>
        <v>0</v>
      </c>
      <c r="AC50" s="989">
        <f>+O50*$X$50</f>
        <v>0</v>
      </c>
    </row>
    <row r="51" spans="1:29" ht="14.25" customHeight="1" thickBot="1">
      <c r="A51" s="1706"/>
      <c r="B51" s="1718"/>
      <c r="C51" s="1936"/>
      <c r="D51" s="1753"/>
      <c r="E51" s="123">
        <v>1</v>
      </c>
      <c r="F51" s="123" t="s">
        <v>1788</v>
      </c>
      <c r="G51" s="123">
        <v>1.3</v>
      </c>
      <c r="H51" s="123" t="s">
        <v>1790</v>
      </c>
      <c r="I51" s="425" t="s">
        <v>555</v>
      </c>
      <c r="J51" s="389" t="s">
        <v>558</v>
      </c>
      <c r="K51" s="996"/>
      <c r="L51" s="1305"/>
      <c r="M51" s="1305"/>
      <c r="N51" s="1305"/>
      <c r="O51" s="1305"/>
      <c r="P51" s="1323" t="e">
        <f t="shared" si="1"/>
        <v>#DIV/0!</v>
      </c>
      <c r="Q51" s="983"/>
      <c r="R51" s="984"/>
      <c r="S51" s="985" t="s">
        <v>1543</v>
      </c>
      <c r="T51" s="986">
        <v>2.6</v>
      </c>
      <c r="U51" s="987">
        <v>2.6</v>
      </c>
      <c r="V51" s="988">
        <v>2.6</v>
      </c>
      <c r="W51" s="986">
        <v>2.6</v>
      </c>
      <c r="X51" s="986">
        <f t="shared" si="6"/>
        <v>2.6</v>
      </c>
      <c r="Y51" s="989">
        <f>+K51*$X$51</f>
        <v>0</v>
      </c>
      <c r="Z51" s="989">
        <f>+L51*$X$51</f>
        <v>0</v>
      </c>
      <c r="AA51" s="989">
        <f>+M51*$X$51</f>
        <v>0</v>
      </c>
      <c r="AB51" s="989">
        <f>+N51*$X$51</f>
        <v>0</v>
      </c>
      <c r="AC51" s="989">
        <f>+O51*$X$51</f>
        <v>0</v>
      </c>
    </row>
    <row r="52" spans="1:29" ht="14.25" customHeight="1" thickBot="1">
      <c r="A52" s="1706"/>
      <c r="B52" s="1718"/>
      <c r="C52" s="1936"/>
      <c r="D52" s="1753"/>
      <c r="E52" s="123">
        <v>1</v>
      </c>
      <c r="F52" s="123" t="s">
        <v>1788</v>
      </c>
      <c r="G52" s="123">
        <v>1.3</v>
      </c>
      <c r="H52" s="123" t="s">
        <v>1790</v>
      </c>
      <c r="I52" s="399" t="s">
        <v>557</v>
      </c>
      <c r="J52" s="389" t="s">
        <v>560</v>
      </c>
      <c r="K52" s="996"/>
      <c r="L52" s="1305"/>
      <c r="M52" s="1305"/>
      <c r="N52" s="1305"/>
      <c r="O52" s="1305"/>
      <c r="P52" s="1323" t="e">
        <f t="shared" si="1"/>
        <v>#DIV/0!</v>
      </c>
      <c r="Q52" s="983"/>
      <c r="R52" s="984"/>
      <c r="S52" s="985" t="s">
        <v>1543</v>
      </c>
      <c r="T52" s="986">
        <v>2.6</v>
      </c>
      <c r="U52" s="987">
        <v>2.6</v>
      </c>
      <c r="V52" s="988">
        <v>2.6</v>
      </c>
      <c r="W52" s="986">
        <v>2.6</v>
      </c>
      <c r="X52" s="986">
        <f t="shared" si="6"/>
        <v>2.6</v>
      </c>
      <c r="Y52" s="989">
        <f>+K52*$X$52</f>
        <v>0</v>
      </c>
      <c r="Z52" s="989">
        <f>+L52*$X$52</f>
        <v>0</v>
      </c>
      <c r="AA52" s="989">
        <f>+M52*$X$52</f>
        <v>0</v>
      </c>
      <c r="AB52" s="989">
        <f>+N52*$X$52</f>
        <v>0</v>
      </c>
      <c r="AC52" s="989">
        <f>+O52*$X$52</f>
        <v>0</v>
      </c>
    </row>
    <row r="53" spans="1:29" ht="14.25" customHeight="1" thickBot="1">
      <c r="A53" s="1706"/>
      <c r="B53" s="1718"/>
      <c r="C53" s="1936"/>
      <c r="D53" s="1753"/>
      <c r="E53" s="123">
        <v>1</v>
      </c>
      <c r="F53" s="123" t="s">
        <v>1788</v>
      </c>
      <c r="G53" s="123">
        <v>1.3</v>
      </c>
      <c r="H53" s="123" t="s">
        <v>1790</v>
      </c>
      <c r="I53" s="399" t="s">
        <v>559</v>
      </c>
      <c r="J53" s="389" t="s">
        <v>562</v>
      </c>
      <c r="K53" s="996"/>
      <c r="L53" s="1305"/>
      <c r="M53" s="1305"/>
      <c r="N53" s="1305"/>
      <c r="O53" s="1305"/>
      <c r="P53" s="1323" t="e">
        <f t="shared" si="1"/>
        <v>#DIV/0!</v>
      </c>
      <c r="Q53" s="983"/>
      <c r="R53" s="984"/>
      <c r="S53" s="985" t="s">
        <v>1543</v>
      </c>
      <c r="T53" s="986">
        <v>2.6</v>
      </c>
      <c r="U53" s="987">
        <v>2.6</v>
      </c>
      <c r="V53" s="988">
        <v>2.6</v>
      </c>
      <c r="W53" s="986">
        <v>2.6</v>
      </c>
      <c r="X53" s="986">
        <f t="shared" si="6"/>
        <v>2.6</v>
      </c>
      <c r="Y53" s="989">
        <f>+K53*$X$53</f>
        <v>0</v>
      </c>
      <c r="Z53" s="989">
        <f>+L53*$X$53</f>
        <v>0</v>
      </c>
      <c r="AA53" s="989">
        <f>+M53*$X$53</f>
        <v>0</v>
      </c>
      <c r="AB53" s="989">
        <f>+N53*$X$53</f>
        <v>0</v>
      </c>
      <c r="AC53" s="989">
        <f>+O53*$X$53</f>
        <v>0</v>
      </c>
    </row>
    <row r="54" spans="1:29" ht="14.25" customHeight="1" thickBot="1">
      <c r="A54" s="1706"/>
      <c r="B54" s="1718"/>
      <c r="C54" s="1936"/>
      <c r="D54" s="1753"/>
      <c r="E54" s="123">
        <v>1</v>
      </c>
      <c r="F54" s="123" t="s">
        <v>1788</v>
      </c>
      <c r="G54" s="123">
        <v>1.3</v>
      </c>
      <c r="H54" s="123" t="s">
        <v>1790</v>
      </c>
      <c r="I54" s="399" t="s">
        <v>561</v>
      </c>
      <c r="J54" s="389" t="s">
        <v>564</v>
      </c>
      <c r="K54" s="996"/>
      <c r="L54" s="1305"/>
      <c r="M54" s="1305"/>
      <c r="N54" s="1305"/>
      <c r="O54" s="1305"/>
      <c r="P54" s="1323" t="e">
        <f t="shared" si="1"/>
        <v>#DIV/0!</v>
      </c>
      <c r="Q54" s="983"/>
      <c r="R54" s="984"/>
      <c r="S54" s="985" t="s">
        <v>1543</v>
      </c>
      <c r="T54" s="986">
        <v>2.6</v>
      </c>
      <c r="U54" s="987">
        <v>2.6</v>
      </c>
      <c r="V54" s="988">
        <v>2.6</v>
      </c>
      <c r="W54" s="986">
        <v>2.6</v>
      </c>
      <c r="X54" s="986">
        <f t="shared" si="6"/>
        <v>2.6</v>
      </c>
      <c r="Y54" s="989">
        <f>+K54*$X$54</f>
        <v>0</v>
      </c>
      <c r="Z54" s="989">
        <f>+L54*$X$54</f>
        <v>0</v>
      </c>
      <c r="AA54" s="989">
        <f>+M54*$X$54</f>
        <v>0</v>
      </c>
      <c r="AB54" s="989">
        <f>+N54*$X$54</f>
        <v>0</v>
      </c>
      <c r="AC54" s="989">
        <f>+O54*$X$54</f>
        <v>0</v>
      </c>
    </row>
    <row r="55" spans="1:29" ht="14.25" customHeight="1" thickBot="1">
      <c r="A55" s="1706"/>
      <c r="B55" s="1718"/>
      <c r="C55" s="1936"/>
      <c r="D55" s="1753"/>
      <c r="E55" s="123">
        <v>1</v>
      </c>
      <c r="F55" s="123" t="s">
        <v>1788</v>
      </c>
      <c r="G55" s="123">
        <v>1.3</v>
      </c>
      <c r="H55" s="123" t="s">
        <v>1790</v>
      </c>
      <c r="I55" s="399" t="s">
        <v>563</v>
      </c>
      <c r="J55" s="389" t="s">
        <v>566</v>
      </c>
      <c r="K55" s="996"/>
      <c r="L55" s="1305"/>
      <c r="M55" s="1305"/>
      <c r="N55" s="1305"/>
      <c r="O55" s="1305"/>
      <c r="P55" s="1323" t="e">
        <f t="shared" si="1"/>
        <v>#DIV/0!</v>
      </c>
      <c r="Q55" s="983"/>
      <c r="R55" s="984"/>
      <c r="S55" s="985" t="s">
        <v>1543</v>
      </c>
      <c r="T55" s="986">
        <v>2.6</v>
      </c>
      <c r="U55" s="987">
        <v>2.6</v>
      </c>
      <c r="V55" s="988">
        <v>2.6</v>
      </c>
      <c r="W55" s="986">
        <v>2.6</v>
      </c>
      <c r="X55" s="986">
        <f t="shared" si="6"/>
        <v>2.6</v>
      </c>
      <c r="Y55" s="989">
        <f>+K55*$X$55</f>
        <v>0</v>
      </c>
      <c r="Z55" s="989">
        <f>+L55*$X$55</f>
        <v>0</v>
      </c>
      <c r="AA55" s="989">
        <f>+M55*$X$55</f>
        <v>0</v>
      </c>
      <c r="AB55" s="989">
        <f>+N55*$X$55</f>
        <v>0</v>
      </c>
      <c r="AC55" s="989">
        <f>+O55*$X$55</f>
        <v>0</v>
      </c>
    </row>
    <row r="56" spans="1:29" ht="14.25" customHeight="1" thickBot="1">
      <c r="A56" s="1706"/>
      <c r="B56" s="1718"/>
      <c r="C56" s="1936"/>
      <c r="D56" s="1753"/>
      <c r="E56" s="123">
        <v>1</v>
      </c>
      <c r="F56" s="123" t="s">
        <v>1788</v>
      </c>
      <c r="G56" s="123">
        <v>1.3</v>
      </c>
      <c r="H56" s="123" t="s">
        <v>1790</v>
      </c>
      <c r="I56" s="399" t="s">
        <v>565</v>
      </c>
      <c r="J56" s="389" t="s">
        <v>569</v>
      </c>
      <c r="K56" s="996"/>
      <c r="L56" s="1305"/>
      <c r="M56" s="1305"/>
      <c r="N56" s="1305"/>
      <c r="O56" s="1305"/>
      <c r="P56" s="1323" t="e">
        <f t="shared" si="1"/>
        <v>#DIV/0!</v>
      </c>
      <c r="Q56" s="983"/>
      <c r="R56" s="984"/>
      <c r="S56" s="985" t="s">
        <v>1543</v>
      </c>
      <c r="T56" s="986">
        <v>2.6</v>
      </c>
      <c r="U56" s="987">
        <v>2.6</v>
      </c>
      <c r="V56" s="988">
        <v>2.6</v>
      </c>
      <c r="W56" s="986">
        <v>2.6</v>
      </c>
      <c r="X56" s="986">
        <f t="shared" si="6"/>
        <v>2.6</v>
      </c>
      <c r="Y56" s="989">
        <f>+K56*$X$56</f>
        <v>0</v>
      </c>
      <c r="Z56" s="989">
        <f>+L56*$X$56</f>
        <v>0</v>
      </c>
      <c r="AA56" s="989">
        <f>+M56*$X$56</f>
        <v>0</v>
      </c>
      <c r="AB56" s="989">
        <f>+N56*$X$56</f>
        <v>0</v>
      </c>
      <c r="AC56" s="989">
        <f>+O56*$X$56</f>
        <v>0</v>
      </c>
    </row>
    <row r="57" spans="1:29" ht="14.25" customHeight="1" thickBot="1">
      <c r="A57" s="1706"/>
      <c r="B57" s="1718"/>
      <c r="C57" s="1936"/>
      <c r="D57" s="1753"/>
      <c r="E57" s="123">
        <v>1</v>
      </c>
      <c r="F57" s="123" t="s">
        <v>1788</v>
      </c>
      <c r="G57" s="123">
        <v>1.3</v>
      </c>
      <c r="H57" s="123" t="s">
        <v>1790</v>
      </c>
      <c r="I57" s="399" t="s">
        <v>568</v>
      </c>
      <c r="J57" s="389" t="s">
        <v>571</v>
      </c>
      <c r="K57" s="996"/>
      <c r="L57" s="1305"/>
      <c r="M57" s="1305"/>
      <c r="N57" s="1305"/>
      <c r="O57" s="1305"/>
      <c r="P57" s="1323" t="e">
        <f t="shared" si="1"/>
        <v>#DIV/0!</v>
      </c>
      <c r="Q57" s="983"/>
      <c r="R57" s="984"/>
      <c r="S57" s="985" t="s">
        <v>1543</v>
      </c>
      <c r="T57" s="986">
        <v>2.6</v>
      </c>
      <c r="U57" s="987">
        <v>2.6</v>
      </c>
      <c r="V57" s="988">
        <v>2.6</v>
      </c>
      <c r="W57" s="986">
        <v>2.6</v>
      </c>
      <c r="X57" s="986">
        <f t="shared" si="6"/>
        <v>2.6</v>
      </c>
      <c r="Y57" s="989">
        <f>+K57*$X$57</f>
        <v>0</v>
      </c>
      <c r="Z57" s="989">
        <f>+L57*$X$57</f>
        <v>0</v>
      </c>
      <c r="AA57" s="989">
        <f>+M57*$X$57</f>
        <v>0</v>
      </c>
      <c r="AB57" s="989">
        <f>+N57*$X$57</f>
        <v>0</v>
      </c>
      <c r="AC57" s="989">
        <f>+O57*$X$57</f>
        <v>0</v>
      </c>
    </row>
    <row r="58" spans="1:29" ht="14.25" customHeight="1" thickBot="1">
      <c r="A58" s="1706"/>
      <c r="B58" s="1718"/>
      <c r="C58" s="1936"/>
      <c r="D58" s="1753"/>
      <c r="E58" s="123">
        <v>1</v>
      </c>
      <c r="F58" s="123" t="s">
        <v>1788</v>
      </c>
      <c r="G58" s="123">
        <v>1.3</v>
      </c>
      <c r="H58" s="123" t="s">
        <v>1790</v>
      </c>
      <c r="I58" s="399" t="s">
        <v>570</v>
      </c>
      <c r="J58" s="389" t="s">
        <v>573</v>
      </c>
      <c r="K58" s="996"/>
      <c r="L58" s="1305"/>
      <c r="M58" s="1305"/>
      <c r="N58" s="1305"/>
      <c r="O58" s="1305"/>
      <c r="P58" s="1323" t="e">
        <f t="shared" si="1"/>
        <v>#DIV/0!</v>
      </c>
      <c r="Q58" s="983"/>
      <c r="R58" s="984"/>
      <c r="S58" s="985" t="s">
        <v>1543</v>
      </c>
      <c r="T58" s="986">
        <v>2.6</v>
      </c>
      <c r="U58" s="987">
        <v>2.6</v>
      </c>
      <c r="V58" s="988">
        <v>2.6</v>
      </c>
      <c r="W58" s="986">
        <v>2.6</v>
      </c>
      <c r="X58" s="986">
        <f t="shared" si="6"/>
        <v>2.6</v>
      </c>
      <c r="Y58" s="989">
        <f>+K58*$X$58</f>
        <v>0</v>
      </c>
      <c r="Z58" s="989">
        <f>+L58*$X$58</f>
        <v>0</v>
      </c>
      <c r="AA58" s="989">
        <f>+M58*$X$58</f>
        <v>0</v>
      </c>
      <c r="AB58" s="989">
        <f>+N58*$X$58</f>
        <v>0</v>
      </c>
      <c r="AC58" s="989">
        <f>+O58*$X$58</f>
        <v>0</v>
      </c>
    </row>
    <row r="59" spans="1:29" ht="14.25" customHeight="1" thickBot="1">
      <c r="A59" s="1706"/>
      <c r="B59" s="1718"/>
      <c r="C59" s="1936"/>
      <c r="D59" s="1753"/>
      <c r="E59" s="123">
        <v>1</v>
      </c>
      <c r="F59" s="123" t="s">
        <v>1788</v>
      </c>
      <c r="G59" s="123">
        <v>1.3</v>
      </c>
      <c r="H59" s="123" t="s">
        <v>1790</v>
      </c>
      <c r="I59" s="399" t="s">
        <v>572</v>
      </c>
      <c r="J59" s="389" t="s">
        <v>575</v>
      </c>
      <c r="K59" s="996"/>
      <c r="L59" s="1305"/>
      <c r="M59" s="1305"/>
      <c r="N59" s="1305"/>
      <c r="O59" s="1305"/>
      <c r="P59" s="1323" t="e">
        <f t="shared" si="1"/>
        <v>#DIV/0!</v>
      </c>
      <c r="Q59" s="983"/>
      <c r="R59" s="984"/>
      <c r="S59" s="985" t="s">
        <v>1543</v>
      </c>
      <c r="T59" s="986">
        <v>2.6</v>
      </c>
      <c r="U59" s="987">
        <v>2.6</v>
      </c>
      <c r="V59" s="988">
        <v>2.6</v>
      </c>
      <c r="W59" s="986">
        <v>2.6</v>
      </c>
      <c r="X59" s="986">
        <f t="shared" si="6"/>
        <v>2.6</v>
      </c>
      <c r="Y59" s="989">
        <f>+K59*$X$59</f>
        <v>0</v>
      </c>
      <c r="Z59" s="989">
        <f>+L59*$X$59</f>
        <v>0</v>
      </c>
      <c r="AA59" s="989">
        <f>+M59*$X$59</f>
        <v>0</v>
      </c>
      <c r="AB59" s="989">
        <f>+N59*$X$59</f>
        <v>0</v>
      </c>
      <c r="AC59" s="989">
        <f>+O59*$X$59</f>
        <v>0</v>
      </c>
    </row>
    <row r="60" spans="1:29" ht="14.25" customHeight="1" thickBot="1">
      <c r="A60" s="1706"/>
      <c r="B60" s="1718"/>
      <c r="C60" s="1936"/>
      <c r="D60" s="1753"/>
      <c r="E60" s="123">
        <v>1</v>
      </c>
      <c r="F60" s="123" t="s">
        <v>1788</v>
      </c>
      <c r="G60" s="123">
        <v>1.3</v>
      </c>
      <c r="H60" s="123" t="s">
        <v>1790</v>
      </c>
      <c r="I60" s="399" t="s">
        <v>574</v>
      </c>
      <c r="J60" s="389" t="s">
        <v>577</v>
      </c>
      <c r="K60" s="996"/>
      <c r="L60" s="1305"/>
      <c r="M60" s="1305"/>
      <c r="N60" s="1305"/>
      <c r="O60" s="1305"/>
      <c r="P60" s="1323" t="e">
        <f t="shared" si="1"/>
        <v>#DIV/0!</v>
      </c>
      <c r="Q60" s="983"/>
      <c r="R60" s="984"/>
      <c r="S60" s="985" t="s">
        <v>1543</v>
      </c>
      <c r="T60" s="986">
        <v>2.6</v>
      </c>
      <c r="U60" s="987">
        <v>2.6</v>
      </c>
      <c r="V60" s="988">
        <v>2.6</v>
      </c>
      <c r="W60" s="986">
        <v>2.6</v>
      </c>
      <c r="X60" s="986">
        <f t="shared" si="6"/>
        <v>2.6</v>
      </c>
      <c r="Y60" s="989">
        <f>+K60*$X$60</f>
        <v>0</v>
      </c>
      <c r="Z60" s="989">
        <f>+L60*$X$60</f>
        <v>0</v>
      </c>
      <c r="AA60" s="989">
        <f>+M60*$X$60</f>
        <v>0</v>
      </c>
      <c r="AB60" s="989">
        <f>+N60*$X$60</f>
        <v>0</v>
      </c>
      <c r="AC60" s="989">
        <f>+O60*$X$60</f>
        <v>0</v>
      </c>
    </row>
    <row r="61" spans="1:29" ht="14.25" customHeight="1" thickBot="1">
      <c r="A61" s="1706"/>
      <c r="B61" s="1718"/>
      <c r="C61" s="1936"/>
      <c r="D61" s="1753"/>
      <c r="E61" s="123">
        <v>1</v>
      </c>
      <c r="F61" s="123" t="s">
        <v>1788</v>
      </c>
      <c r="G61" s="123">
        <v>1.3</v>
      </c>
      <c r="H61" s="123" t="s">
        <v>1790</v>
      </c>
      <c r="I61" s="399" t="s">
        <v>576</v>
      </c>
      <c r="J61" s="389" t="s">
        <v>579</v>
      </c>
      <c r="K61" s="996"/>
      <c r="L61" s="1305"/>
      <c r="M61" s="1305"/>
      <c r="N61" s="1305"/>
      <c r="O61" s="1305"/>
      <c r="P61" s="1323" t="e">
        <f t="shared" si="1"/>
        <v>#DIV/0!</v>
      </c>
      <c r="Q61" s="983"/>
      <c r="R61" s="984"/>
      <c r="S61" s="985" t="s">
        <v>1543</v>
      </c>
      <c r="T61" s="986">
        <v>2.6</v>
      </c>
      <c r="U61" s="987">
        <v>2.6</v>
      </c>
      <c r="V61" s="988">
        <v>2.6</v>
      </c>
      <c r="W61" s="986">
        <v>2.6</v>
      </c>
      <c r="X61" s="986">
        <f t="shared" si="6"/>
        <v>2.6</v>
      </c>
      <c r="Y61" s="989">
        <f>+K61*$X$61</f>
        <v>0</v>
      </c>
      <c r="Z61" s="989">
        <f>+L61*$X$61</f>
        <v>0</v>
      </c>
      <c r="AA61" s="989">
        <f>+M61*$X$61</f>
        <v>0</v>
      </c>
      <c r="AB61" s="989">
        <f>+N61*$X$61</f>
        <v>0</v>
      </c>
      <c r="AC61" s="989">
        <f>+O61*$X$61</f>
        <v>0</v>
      </c>
    </row>
    <row r="62" spans="1:29" ht="14.25" customHeight="1" thickBot="1">
      <c r="A62" s="1706"/>
      <c r="B62" s="1718"/>
      <c r="C62" s="1936"/>
      <c r="D62" s="1753"/>
      <c r="E62" s="123">
        <v>1</v>
      </c>
      <c r="F62" s="123" t="s">
        <v>1788</v>
      </c>
      <c r="G62" s="123">
        <v>1.3</v>
      </c>
      <c r="H62" s="123" t="s">
        <v>1790</v>
      </c>
      <c r="I62" s="399" t="s">
        <v>578</v>
      </c>
      <c r="J62" s="389" t="s">
        <v>581</v>
      </c>
      <c r="K62" s="996"/>
      <c r="L62" s="1305"/>
      <c r="M62" s="1305"/>
      <c r="N62" s="1305"/>
      <c r="O62" s="1305"/>
      <c r="P62" s="1323" t="e">
        <f t="shared" si="1"/>
        <v>#DIV/0!</v>
      </c>
      <c r="Q62" s="983"/>
      <c r="R62" s="984"/>
      <c r="S62" s="985" t="s">
        <v>1543</v>
      </c>
      <c r="T62" s="986">
        <v>2.6</v>
      </c>
      <c r="U62" s="987">
        <v>2.6</v>
      </c>
      <c r="V62" s="988">
        <v>2.6</v>
      </c>
      <c r="W62" s="986">
        <v>2.6</v>
      </c>
      <c r="X62" s="986">
        <f t="shared" si="6"/>
        <v>2.6</v>
      </c>
      <c r="Y62" s="989">
        <f>+K62*$X$62</f>
        <v>0</v>
      </c>
      <c r="Z62" s="989">
        <f>+L62*$X$62</f>
        <v>0</v>
      </c>
      <c r="AA62" s="989">
        <f>+M62*$X$62</f>
        <v>0</v>
      </c>
      <c r="AB62" s="989">
        <f>+N62*$X$62</f>
        <v>0</v>
      </c>
      <c r="AC62" s="989">
        <f>+O62*$X$62</f>
        <v>0</v>
      </c>
    </row>
    <row r="63" spans="1:29" ht="14.25" customHeight="1" thickBot="1">
      <c r="A63" s="1706"/>
      <c r="B63" s="1718"/>
      <c r="C63" s="1936"/>
      <c r="D63" s="1753"/>
      <c r="E63" s="123">
        <v>1</v>
      </c>
      <c r="F63" s="123" t="s">
        <v>1788</v>
      </c>
      <c r="G63" s="123">
        <v>1.3</v>
      </c>
      <c r="H63" s="123" t="s">
        <v>1790</v>
      </c>
      <c r="I63" s="399" t="s">
        <v>580</v>
      </c>
      <c r="J63" s="389" t="s">
        <v>583</v>
      </c>
      <c r="K63" s="996"/>
      <c r="L63" s="1305"/>
      <c r="M63" s="1305"/>
      <c r="N63" s="1305"/>
      <c r="O63" s="1305"/>
      <c r="P63" s="1323" t="e">
        <f t="shared" si="1"/>
        <v>#DIV/0!</v>
      </c>
      <c r="Q63" s="983"/>
      <c r="R63" s="984"/>
      <c r="S63" s="985" t="s">
        <v>1543</v>
      </c>
      <c r="T63" s="986">
        <v>2.6</v>
      </c>
      <c r="U63" s="987">
        <v>2.6</v>
      </c>
      <c r="V63" s="988">
        <v>2.6</v>
      </c>
      <c r="W63" s="986">
        <v>2.6</v>
      </c>
      <c r="X63" s="986">
        <f t="shared" si="6"/>
        <v>2.6</v>
      </c>
      <c r="Y63" s="989">
        <f>+K63*$X$63</f>
        <v>0</v>
      </c>
      <c r="Z63" s="989">
        <f>+L63*$X$63</f>
        <v>0</v>
      </c>
      <c r="AA63" s="989">
        <f>+M63*$X$63</f>
        <v>0</v>
      </c>
      <c r="AB63" s="989">
        <f>+N63*$X$63</f>
        <v>0</v>
      </c>
      <c r="AC63" s="989">
        <f>+O63*$X$63</f>
        <v>0</v>
      </c>
    </row>
    <row r="64" spans="1:29" ht="14.25" customHeight="1" thickBot="1">
      <c r="A64" s="1706"/>
      <c r="B64" s="1718"/>
      <c r="C64" s="1936"/>
      <c r="D64" s="1753"/>
      <c r="E64" s="123">
        <v>1</v>
      </c>
      <c r="F64" s="123" t="s">
        <v>1788</v>
      </c>
      <c r="G64" s="123">
        <v>1.3</v>
      </c>
      <c r="H64" s="123" t="s">
        <v>1790</v>
      </c>
      <c r="I64" s="399" t="s">
        <v>582</v>
      </c>
      <c r="J64" s="389" t="s">
        <v>585</v>
      </c>
      <c r="K64" s="996"/>
      <c r="L64" s="1305"/>
      <c r="M64" s="1305"/>
      <c r="N64" s="1305"/>
      <c r="O64" s="1305"/>
      <c r="P64" s="1323" t="e">
        <f t="shared" si="1"/>
        <v>#DIV/0!</v>
      </c>
      <c r="Q64" s="983"/>
      <c r="R64" s="984"/>
      <c r="S64" s="985" t="s">
        <v>1543</v>
      </c>
      <c r="T64" s="986">
        <v>2.6</v>
      </c>
      <c r="U64" s="987">
        <v>2.6</v>
      </c>
      <c r="V64" s="988">
        <v>2.6</v>
      </c>
      <c r="W64" s="986">
        <v>2.6</v>
      </c>
      <c r="X64" s="986">
        <f t="shared" si="6"/>
        <v>2.6</v>
      </c>
      <c r="Y64" s="989">
        <f>+K64*$X$64</f>
        <v>0</v>
      </c>
      <c r="Z64" s="989">
        <f>+L64*$X$64</f>
        <v>0</v>
      </c>
      <c r="AA64" s="989">
        <f>+M64*$X$64</f>
        <v>0</v>
      </c>
      <c r="AB64" s="989">
        <f>+N64*$X$64</f>
        <v>0</v>
      </c>
      <c r="AC64" s="989">
        <f>+O64*$X$64</f>
        <v>0</v>
      </c>
    </row>
    <row r="65" spans="1:29" ht="14.25" customHeight="1" thickBot="1">
      <c r="A65" s="1706"/>
      <c r="B65" s="1718"/>
      <c r="C65" s="1936"/>
      <c r="D65" s="1753"/>
      <c r="E65" s="123">
        <v>1</v>
      </c>
      <c r="F65" s="123" t="s">
        <v>1788</v>
      </c>
      <c r="G65" s="123">
        <v>1.3</v>
      </c>
      <c r="H65" s="123" t="s">
        <v>1790</v>
      </c>
      <c r="I65" s="399" t="s">
        <v>584</v>
      </c>
      <c r="J65" s="389" t="s">
        <v>587</v>
      </c>
      <c r="K65" s="996"/>
      <c r="L65" s="1305"/>
      <c r="M65" s="1305"/>
      <c r="N65" s="1305"/>
      <c r="O65" s="1305"/>
      <c r="P65" s="1323" t="e">
        <f t="shared" si="1"/>
        <v>#DIV/0!</v>
      </c>
      <c r="Q65" s="983"/>
      <c r="R65" s="984"/>
      <c r="S65" s="985" t="s">
        <v>1543</v>
      </c>
      <c r="T65" s="986">
        <v>2.6</v>
      </c>
      <c r="U65" s="987">
        <v>2.6</v>
      </c>
      <c r="V65" s="988">
        <v>2.6</v>
      </c>
      <c r="W65" s="986">
        <v>2.6</v>
      </c>
      <c r="X65" s="986">
        <f t="shared" si="6"/>
        <v>2.6</v>
      </c>
      <c r="Y65" s="989">
        <f>+K65*$X$65</f>
        <v>0</v>
      </c>
      <c r="Z65" s="989">
        <f>+L65*$X$65</f>
        <v>0</v>
      </c>
      <c r="AA65" s="989">
        <f>+M65*$X$65</f>
        <v>0</v>
      </c>
      <c r="AB65" s="989">
        <f>+N65*$X$65</f>
        <v>0</v>
      </c>
      <c r="AC65" s="989">
        <f>+O65*$X$65</f>
        <v>0</v>
      </c>
    </row>
    <row r="66" spans="1:29" ht="14.25" customHeight="1" thickBot="1">
      <c r="A66" s="1706"/>
      <c r="B66" s="1718"/>
      <c r="C66" s="1936"/>
      <c r="D66" s="1753"/>
      <c r="E66" s="123">
        <v>1</v>
      </c>
      <c r="F66" s="123" t="s">
        <v>1788</v>
      </c>
      <c r="G66" s="123">
        <v>1.3</v>
      </c>
      <c r="H66" s="123" t="s">
        <v>1790</v>
      </c>
      <c r="I66" s="399" t="s">
        <v>586</v>
      </c>
      <c r="J66" s="389" t="s">
        <v>589</v>
      </c>
      <c r="K66" s="996"/>
      <c r="L66" s="1305"/>
      <c r="M66" s="1305"/>
      <c r="N66" s="1305"/>
      <c r="O66" s="1305"/>
      <c r="P66" s="1323" t="e">
        <f t="shared" si="1"/>
        <v>#DIV/0!</v>
      </c>
      <c r="Q66" s="983"/>
      <c r="R66" s="984"/>
      <c r="S66" s="985" t="s">
        <v>1543</v>
      </c>
      <c r="T66" s="986">
        <v>2.6</v>
      </c>
      <c r="U66" s="987">
        <v>2.6</v>
      </c>
      <c r="V66" s="988">
        <v>2.6</v>
      </c>
      <c r="W66" s="986">
        <v>2.6</v>
      </c>
      <c r="X66" s="986">
        <f t="shared" si="6"/>
        <v>2.6</v>
      </c>
      <c r="Y66" s="989">
        <f>+K66*$X$66</f>
        <v>0</v>
      </c>
      <c r="Z66" s="989">
        <f>+L66*$X$66</f>
        <v>0</v>
      </c>
      <c r="AA66" s="989">
        <f>+M66*$X$66</f>
        <v>0</v>
      </c>
      <c r="AB66" s="989">
        <f>+N66*$X$66</f>
        <v>0</v>
      </c>
      <c r="AC66" s="989">
        <f>+O66*$X$66</f>
        <v>0</v>
      </c>
    </row>
    <row r="67" spans="1:29" ht="14.25" customHeight="1" thickBot="1">
      <c r="A67" s="1706"/>
      <c r="B67" s="1718"/>
      <c r="C67" s="1936"/>
      <c r="D67" s="1753"/>
      <c r="E67" s="123">
        <v>1</v>
      </c>
      <c r="F67" s="123" t="s">
        <v>1788</v>
      </c>
      <c r="G67" s="123">
        <v>1.3</v>
      </c>
      <c r="H67" s="123" t="s">
        <v>1790</v>
      </c>
      <c r="I67" s="399" t="s">
        <v>588</v>
      </c>
      <c r="J67" s="389" t="s">
        <v>591</v>
      </c>
      <c r="K67" s="996"/>
      <c r="L67" s="1305"/>
      <c r="M67" s="1305"/>
      <c r="N67" s="1305"/>
      <c r="O67" s="1305"/>
      <c r="P67" s="1323" t="e">
        <f t="shared" si="1"/>
        <v>#DIV/0!</v>
      </c>
      <c r="Q67" s="983"/>
      <c r="R67" s="984"/>
      <c r="S67" s="985" t="s">
        <v>1543</v>
      </c>
      <c r="T67" s="986">
        <v>2.6</v>
      </c>
      <c r="U67" s="987">
        <v>2.6</v>
      </c>
      <c r="V67" s="988">
        <v>2.6</v>
      </c>
      <c r="W67" s="986">
        <v>2.6</v>
      </c>
      <c r="X67" s="986">
        <f t="shared" si="6"/>
        <v>2.6</v>
      </c>
      <c r="Y67" s="989">
        <f>+K67*$X$67</f>
        <v>0</v>
      </c>
      <c r="Z67" s="989">
        <f>+L67*$X$67</f>
        <v>0</v>
      </c>
      <c r="AA67" s="989">
        <f>+M67*$X$67</f>
        <v>0</v>
      </c>
      <c r="AB67" s="989">
        <f>+N67*$X$67</f>
        <v>0</v>
      </c>
      <c r="AC67" s="989">
        <f>+O67*$X$67</f>
        <v>0</v>
      </c>
    </row>
    <row r="68" spans="1:29" ht="14.25" customHeight="1" thickBot="1">
      <c r="A68" s="1706"/>
      <c r="B68" s="1718"/>
      <c r="C68" s="1936"/>
      <c r="D68" s="1753"/>
      <c r="E68" s="123">
        <v>1</v>
      </c>
      <c r="F68" s="123" t="s">
        <v>1788</v>
      </c>
      <c r="G68" s="123">
        <v>1.3</v>
      </c>
      <c r="H68" s="123" t="s">
        <v>1790</v>
      </c>
      <c r="I68" s="399" t="s">
        <v>590</v>
      </c>
      <c r="J68" s="389" t="s">
        <v>593</v>
      </c>
      <c r="K68" s="996"/>
      <c r="L68" s="1305"/>
      <c r="M68" s="1305"/>
      <c r="N68" s="1305"/>
      <c r="O68" s="1305"/>
      <c r="P68" s="1323" t="e">
        <f t="shared" si="1"/>
        <v>#DIV/0!</v>
      </c>
      <c r="Q68" s="983"/>
      <c r="R68" s="984"/>
      <c r="S68" s="985" t="s">
        <v>1543</v>
      </c>
      <c r="T68" s="986">
        <v>2.6</v>
      </c>
      <c r="U68" s="987">
        <v>2.6</v>
      </c>
      <c r="V68" s="988">
        <v>2.6</v>
      </c>
      <c r="W68" s="986">
        <v>2.6</v>
      </c>
      <c r="X68" s="986">
        <f t="shared" si="6"/>
        <v>2.6</v>
      </c>
      <c r="Y68" s="989">
        <f>+K68*$X$68</f>
        <v>0</v>
      </c>
      <c r="Z68" s="989">
        <f>+L68*$X$68</f>
        <v>0</v>
      </c>
      <c r="AA68" s="989">
        <f>+M68*$X$68</f>
        <v>0</v>
      </c>
      <c r="AB68" s="989">
        <f>+N68*$X$68</f>
        <v>0</v>
      </c>
      <c r="AC68" s="989">
        <f>+O68*$X$68</f>
        <v>0</v>
      </c>
    </row>
    <row r="69" spans="1:29" ht="14.25" customHeight="1" thickBot="1">
      <c r="A69" s="1706"/>
      <c r="B69" s="1718"/>
      <c r="C69" s="1936"/>
      <c r="D69" s="1753"/>
      <c r="E69" s="123">
        <v>1</v>
      </c>
      <c r="F69" s="123" t="s">
        <v>1788</v>
      </c>
      <c r="G69" s="123">
        <v>1.3</v>
      </c>
      <c r="H69" s="123" t="s">
        <v>1790</v>
      </c>
      <c r="I69" s="399" t="s">
        <v>592</v>
      </c>
      <c r="J69" s="389" t="s">
        <v>595</v>
      </c>
      <c r="K69" s="996"/>
      <c r="L69" s="1305"/>
      <c r="M69" s="1305"/>
      <c r="N69" s="1305"/>
      <c r="O69" s="1305"/>
      <c r="P69" s="1323" t="e">
        <f t="shared" si="1"/>
        <v>#DIV/0!</v>
      </c>
      <c r="Q69" s="983"/>
      <c r="R69" s="984"/>
      <c r="S69" s="985" t="s">
        <v>1543</v>
      </c>
      <c r="T69" s="986">
        <v>2.6</v>
      </c>
      <c r="U69" s="987">
        <v>2.6</v>
      </c>
      <c r="V69" s="988">
        <v>2.6</v>
      </c>
      <c r="W69" s="986">
        <v>2.6</v>
      </c>
      <c r="X69" s="986">
        <f t="shared" si="6"/>
        <v>2.6</v>
      </c>
      <c r="Y69" s="989">
        <f>+K69*$X$69</f>
        <v>0</v>
      </c>
      <c r="Z69" s="989">
        <f>+L69*$X$69</f>
        <v>0</v>
      </c>
      <c r="AA69" s="989">
        <f>+M69*$X$69</f>
        <v>0</v>
      </c>
      <c r="AB69" s="989">
        <f>+N69*$X$69</f>
        <v>0</v>
      </c>
      <c r="AC69" s="989">
        <f>+O69*$X$69</f>
        <v>0</v>
      </c>
    </row>
    <row r="70" spans="1:29" ht="14.25" customHeight="1" thickBot="1">
      <c r="A70" s="1706"/>
      <c r="B70" s="1718"/>
      <c r="C70" s="1936"/>
      <c r="D70" s="1753"/>
      <c r="E70" s="123">
        <v>1</v>
      </c>
      <c r="F70" s="123" t="s">
        <v>1788</v>
      </c>
      <c r="G70" s="123">
        <v>1.3</v>
      </c>
      <c r="H70" s="123" t="s">
        <v>1790</v>
      </c>
      <c r="I70" s="399" t="s">
        <v>594</v>
      </c>
      <c r="J70" s="389" t="s">
        <v>597</v>
      </c>
      <c r="K70" s="996"/>
      <c r="L70" s="1305"/>
      <c r="M70" s="1305"/>
      <c r="N70" s="1305"/>
      <c r="O70" s="1305"/>
      <c r="P70" s="1323" t="e">
        <f t="shared" si="1"/>
        <v>#DIV/0!</v>
      </c>
      <c r="Q70" s="983"/>
      <c r="R70" s="984"/>
      <c r="S70" s="985" t="s">
        <v>1543</v>
      </c>
      <c r="T70" s="986">
        <v>2.6</v>
      </c>
      <c r="U70" s="987">
        <v>2.6</v>
      </c>
      <c r="V70" s="988">
        <v>2.6</v>
      </c>
      <c r="W70" s="986">
        <v>2.6</v>
      </c>
      <c r="X70" s="986">
        <f t="shared" si="6"/>
        <v>2.6</v>
      </c>
      <c r="Y70" s="989">
        <f>+K70*$X$70</f>
        <v>0</v>
      </c>
      <c r="Z70" s="989">
        <f>+L70*$X$70</f>
        <v>0</v>
      </c>
      <c r="AA70" s="989">
        <f>+M70*$X$70</f>
        <v>0</v>
      </c>
      <c r="AB70" s="989">
        <f>+N70*$X$70</f>
        <v>0</v>
      </c>
      <c r="AC70" s="989">
        <f>+O70*$X$70</f>
        <v>0</v>
      </c>
    </row>
    <row r="71" spans="1:29" ht="14.25" customHeight="1" thickBot="1">
      <c r="A71" s="1706"/>
      <c r="B71" s="1718"/>
      <c r="C71" s="1936"/>
      <c r="D71" s="1753"/>
      <c r="E71" s="123">
        <v>1</v>
      </c>
      <c r="F71" s="123" t="s">
        <v>1788</v>
      </c>
      <c r="G71" s="123">
        <v>1.3</v>
      </c>
      <c r="H71" s="123" t="s">
        <v>1790</v>
      </c>
      <c r="I71" s="399" t="s">
        <v>596</v>
      </c>
      <c r="J71" s="389" t="s">
        <v>599</v>
      </c>
      <c r="K71" s="996"/>
      <c r="L71" s="1305"/>
      <c r="M71" s="1305"/>
      <c r="N71" s="1305"/>
      <c r="O71" s="1305"/>
      <c r="P71" s="1323" t="e">
        <f t="shared" si="1"/>
        <v>#DIV/0!</v>
      </c>
      <c r="Q71" s="983"/>
      <c r="R71" s="984"/>
      <c r="S71" s="985" t="s">
        <v>1543</v>
      </c>
      <c r="T71" s="986">
        <v>2.6</v>
      </c>
      <c r="U71" s="987">
        <v>2.6</v>
      </c>
      <c r="V71" s="988">
        <v>2.6</v>
      </c>
      <c r="W71" s="986">
        <v>2.6</v>
      </c>
      <c r="X71" s="986">
        <f t="shared" si="6"/>
        <v>2.6</v>
      </c>
      <c r="Y71" s="989">
        <f>+K71*$X$71</f>
        <v>0</v>
      </c>
      <c r="Z71" s="989">
        <f>+L71*$X$71</f>
        <v>0</v>
      </c>
      <c r="AA71" s="989">
        <f>+M71*$X$71</f>
        <v>0</v>
      </c>
      <c r="AB71" s="989">
        <f>+N71*$X$71</f>
        <v>0</v>
      </c>
      <c r="AC71" s="989">
        <f>+O71*$X$71</f>
        <v>0</v>
      </c>
    </row>
    <row r="72" spans="1:29" ht="14.25" customHeight="1" thickBot="1">
      <c r="A72" s="1706"/>
      <c r="B72" s="1718"/>
      <c r="C72" s="1936"/>
      <c r="D72" s="1753"/>
      <c r="E72" s="123">
        <v>1</v>
      </c>
      <c r="F72" s="123" t="s">
        <v>1788</v>
      </c>
      <c r="G72" s="123">
        <v>1.3</v>
      </c>
      <c r="H72" s="123" t="s">
        <v>1790</v>
      </c>
      <c r="I72" s="399" t="s">
        <v>598</v>
      </c>
      <c r="J72" s="389" t="s">
        <v>605</v>
      </c>
      <c r="K72" s="996"/>
      <c r="L72" s="1305"/>
      <c r="M72" s="1305"/>
      <c r="N72" s="1305"/>
      <c r="O72" s="1305"/>
      <c r="P72" s="1323" t="e">
        <f t="shared" si="1"/>
        <v>#DIV/0!</v>
      </c>
      <c r="Q72" s="983"/>
      <c r="R72" s="984"/>
      <c r="S72" s="985" t="s">
        <v>1543</v>
      </c>
      <c r="T72" s="986">
        <v>2.6</v>
      </c>
      <c r="U72" s="987">
        <v>2.6</v>
      </c>
      <c r="V72" s="988">
        <v>2.6</v>
      </c>
      <c r="W72" s="986">
        <v>2.6</v>
      </c>
      <c r="X72" s="986">
        <f t="shared" si="6"/>
        <v>2.6</v>
      </c>
      <c r="Y72" s="989">
        <f>+K72*$X$72</f>
        <v>0</v>
      </c>
      <c r="Z72" s="989">
        <f>+L72*$X$72</f>
        <v>0</v>
      </c>
      <c r="AA72" s="989">
        <f>+M72*$X$72</f>
        <v>0</v>
      </c>
      <c r="AB72" s="989">
        <f>+N72*$X$72</f>
        <v>0</v>
      </c>
      <c r="AC72" s="989">
        <f>+O72*$X$72</f>
        <v>0</v>
      </c>
    </row>
    <row r="73" spans="1:29" ht="14.25" customHeight="1" thickBot="1">
      <c r="A73" s="1706"/>
      <c r="B73" s="1718"/>
      <c r="C73" s="1936"/>
      <c r="D73" s="1753"/>
      <c r="E73" s="123">
        <v>1</v>
      </c>
      <c r="F73" s="123" t="s">
        <v>1788</v>
      </c>
      <c r="G73" s="123">
        <v>1.3</v>
      </c>
      <c r="H73" s="123" t="s">
        <v>1790</v>
      </c>
      <c r="I73" s="399" t="s">
        <v>604</v>
      </c>
      <c r="J73" s="389" t="s">
        <v>607</v>
      </c>
      <c r="K73" s="996"/>
      <c r="L73" s="1305"/>
      <c r="M73" s="1305"/>
      <c r="N73" s="1305"/>
      <c r="O73" s="1305"/>
      <c r="P73" s="1323" t="e">
        <f t="shared" si="1"/>
        <v>#DIV/0!</v>
      </c>
      <c r="Q73" s="983"/>
      <c r="R73" s="984"/>
      <c r="S73" s="985" t="s">
        <v>1543</v>
      </c>
      <c r="T73" s="986">
        <v>2.6</v>
      </c>
      <c r="U73" s="987">
        <v>2.6</v>
      </c>
      <c r="V73" s="988">
        <v>2.6</v>
      </c>
      <c r="W73" s="986">
        <v>2.6</v>
      </c>
      <c r="X73" s="986">
        <f t="shared" si="6"/>
        <v>2.6</v>
      </c>
      <c r="Y73" s="989">
        <f>+K73*$X$73</f>
        <v>0</v>
      </c>
      <c r="Z73" s="989">
        <f>+L73*$X$73</f>
        <v>0</v>
      </c>
      <c r="AA73" s="989">
        <f>+M73*$X$73</f>
        <v>0</v>
      </c>
      <c r="AB73" s="989">
        <f>+N73*$X$73</f>
        <v>0</v>
      </c>
      <c r="AC73" s="989">
        <f>+O73*$X$73</f>
        <v>0</v>
      </c>
    </row>
    <row r="74" spans="1:29" ht="14.25" customHeight="1" thickBot="1">
      <c r="A74" s="1706"/>
      <c r="B74" s="1718"/>
      <c r="C74" s="1936"/>
      <c r="D74" s="1753"/>
      <c r="E74" s="123">
        <v>1</v>
      </c>
      <c r="F74" s="123" t="s">
        <v>1788</v>
      </c>
      <c r="G74" s="123">
        <v>1.3</v>
      </c>
      <c r="H74" s="123" t="s">
        <v>1790</v>
      </c>
      <c r="I74" s="399" t="s">
        <v>606</v>
      </c>
      <c r="J74" s="389" t="s">
        <v>609</v>
      </c>
      <c r="K74" s="996"/>
      <c r="L74" s="1305"/>
      <c r="M74" s="1305"/>
      <c r="N74" s="1305"/>
      <c r="O74" s="1305"/>
      <c r="P74" s="1323" t="e">
        <f t="shared" si="1"/>
        <v>#DIV/0!</v>
      </c>
      <c r="Q74" s="983"/>
      <c r="R74" s="984"/>
      <c r="S74" s="985" t="s">
        <v>1543</v>
      </c>
      <c r="T74" s="986">
        <v>2.6</v>
      </c>
      <c r="U74" s="987">
        <v>2.6</v>
      </c>
      <c r="V74" s="988">
        <v>2.6</v>
      </c>
      <c r="W74" s="986">
        <v>2.6</v>
      </c>
      <c r="X74" s="986">
        <f t="shared" ref="X74:X105" si="7">IF($X$5=$U$9,U74,(IF($X$5=$V$9,V74,W74)))</f>
        <v>2.6</v>
      </c>
      <c r="Y74" s="989">
        <f>+K74*$X$74</f>
        <v>0</v>
      </c>
      <c r="Z74" s="989">
        <f>+L74*$X$74</f>
        <v>0</v>
      </c>
      <c r="AA74" s="989">
        <f>+M74*$X$74</f>
        <v>0</v>
      </c>
      <c r="AB74" s="989">
        <f>+N74*$X$74</f>
        <v>0</v>
      </c>
      <c r="AC74" s="989">
        <f>+O74*$X$74</f>
        <v>0</v>
      </c>
    </row>
    <row r="75" spans="1:29" ht="14.25" customHeight="1" thickBot="1">
      <c r="A75" s="1706"/>
      <c r="B75" s="1718"/>
      <c r="C75" s="1936"/>
      <c r="D75" s="1753"/>
      <c r="E75" s="123">
        <v>1</v>
      </c>
      <c r="F75" s="123" t="s">
        <v>1788</v>
      </c>
      <c r="G75" s="123">
        <v>1.3</v>
      </c>
      <c r="H75" s="123" t="s">
        <v>1790</v>
      </c>
      <c r="I75" s="399" t="s">
        <v>608</v>
      </c>
      <c r="J75" s="389" t="s">
        <v>611</v>
      </c>
      <c r="K75" s="996"/>
      <c r="L75" s="1305"/>
      <c r="M75" s="1305"/>
      <c r="N75" s="1305"/>
      <c r="O75" s="1305"/>
      <c r="P75" s="1323" t="e">
        <f t="shared" ref="P75:P138" si="8">AVERAGE(K75:O75)</f>
        <v>#DIV/0!</v>
      </c>
      <c r="Q75" s="983"/>
      <c r="R75" s="984"/>
      <c r="S75" s="985" t="s">
        <v>1543</v>
      </c>
      <c r="T75" s="986">
        <v>2.6</v>
      </c>
      <c r="U75" s="987">
        <v>2.6</v>
      </c>
      <c r="V75" s="988">
        <v>2.6</v>
      </c>
      <c r="W75" s="986">
        <v>2.6</v>
      </c>
      <c r="X75" s="986">
        <f t="shared" si="7"/>
        <v>2.6</v>
      </c>
      <c r="Y75" s="989">
        <f>+K75*$X$75</f>
        <v>0</v>
      </c>
      <c r="Z75" s="989">
        <f>+L75*$X$75</f>
        <v>0</v>
      </c>
      <c r="AA75" s="989">
        <f>+M75*$X$75</f>
        <v>0</v>
      </c>
      <c r="AB75" s="989">
        <f>+N75*$X$75</f>
        <v>0</v>
      </c>
      <c r="AC75" s="989">
        <f>+O75*$X$75</f>
        <v>0</v>
      </c>
    </row>
    <row r="76" spans="1:29" ht="14.25" customHeight="1" thickBot="1">
      <c r="A76" s="1706"/>
      <c r="B76" s="1718"/>
      <c r="C76" s="1936"/>
      <c r="D76" s="1753"/>
      <c r="E76" s="123">
        <v>1</v>
      </c>
      <c r="F76" s="123" t="s">
        <v>1788</v>
      </c>
      <c r="G76" s="123">
        <v>1.3</v>
      </c>
      <c r="H76" s="123" t="s">
        <v>1790</v>
      </c>
      <c r="I76" s="399" t="s">
        <v>610</v>
      </c>
      <c r="J76" s="389" t="s">
        <v>613</v>
      </c>
      <c r="K76" s="996"/>
      <c r="L76" s="1305"/>
      <c r="M76" s="1305"/>
      <c r="N76" s="1305"/>
      <c r="O76" s="1305"/>
      <c r="P76" s="1323" t="e">
        <f t="shared" si="8"/>
        <v>#DIV/0!</v>
      </c>
      <c r="Q76" s="983"/>
      <c r="R76" s="984"/>
      <c r="S76" s="985" t="s">
        <v>1543</v>
      </c>
      <c r="T76" s="986">
        <v>2.6</v>
      </c>
      <c r="U76" s="987">
        <v>2.6</v>
      </c>
      <c r="V76" s="988">
        <v>2.6</v>
      </c>
      <c r="W76" s="986">
        <v>2.6</v>
      </c>
      <c r="X76" s="986">
        <f t="shared" si="7"/>
        <v>2.6</v>
      </c>
      <c r="Y76" s="989">
        <f>+K76*$X$76</f>
        <v>0</v>
      </c>
      <c r="Z76" s="989">
        <f>+L76*$X$76</f>
        <v>0</v>
      </c>
      <c r="AA76" s="989">
        <f>+M76*$X$76</f>
        <v>0</v>
      </c>
      <c r="AB76" s="989">
        <f>+N76*$X$76</f>
        <v>0</v>
      </c>
      <c r="AC76" s="989">
        <f>+O76*$X$76</f>
        <v>0</v>
      </c>
    </row>
    <row r="77" spans="1:29" ht="14.25" customHeight="1" thickBot="1">
      <c r="A77" s="1706"/>
      <c r="B77" s="1718"/>
      <c r="C77" s="1936"/>
      <c r="D77" s="1753"/>
      <c r="E77" s="123">
        <v>1</v>
      </c>
      <c r="F77" s="123" t="s">
        <v>1788</v>
      </c>
      <c r="G77" s="123">
        <v>1.3</v>
      </c>
      <c r="H77" s="123" t="s">
        <v>1790</v>
      </c>
      <c r="I77" s="399" t="s">
        <v>612</v>
      </c>
      <c r="J77" s="389" t="s">
        <v>615</v>
      </c>
      <c r="K77" s="996"/>
      <c r="L77" s="1305"/>
      <c r="M77" s="1305"/>
      <c r="N77" s="1305"/>
      <c r="O77" s="1305"/>
      <c r="P77" s="1323" t="e">
        <f t="shared" si="8"/>
        <v>#DIV/0!</v>
      </c>
      <c r="Q77" s="983"/>
      <c r="R77" s="984"/>
      <c r="S77" s="985" t="s">
        <v>1543</v>
      </c>
      <c r="T77" s="986">
        <v>2.6</v>
      </c>
      <c r="U77" s="987">
        <v>2.6</v>
      </c>
      <c r="V77" s="988">
        <v>2.6</v>
      </c>
      <c r="W77" s="986">
        <v>2.6</v>
      </c>
      <c r="X77" s="986">
        <f t="shared" si="7"/>
        <v>2.6</v>
      </c>
      <c r="Y77" s="989">
        <f>+K77*$X$77</f>
        <v>0</v>
      </c>
      <c r="Z77" s="989">
        <f>+L77*$X$77</f>
        <v>0</v>
      </c>
      <c r="AA77" s="989">
        <f>+M77*$X$77</f>
        <v>0</v>
      </c>
      <c r="AB77" s="989">
        <f>+N77*$X$77</f>
        <v>0</v>
      </c>
      <c r="AC77" s="989">
        <f>+O77*$X$77</f>
        <v>0</v>
      </c>
    </row>
    <row r="78" spans="1:29" ht="14.25" customHeight="1" thickBot="1">
      <c r="A78" s="1706"/>
      <c r="B78" s="1718"/>
      <c r="C78" s="1936"/>
      <c r="D78" s="1753"/>
      <c r="E78" s="123">
        <v>1</v>
      </c>
      <c r="F78" s="123" t="s">
        <v>1788</v>
      </c>
      <c r="G78" s="123">
        <v>1.3</v>
      </c>
      <c r="H78" s="123" t="s">
        <v>1790</v>
      </c>
      <c r="I78" s="399" t="s">
        <v>614</v>
      </c>
      <c r="J78" s="389" t="s">
        <v>617</v>
      </c>
      <c r="K78" s="996"/>
      <c r="L78" s="1305"/>
      <c r="M78" s="1305"/>
      <c r="N78" s="1305"/>
      <c r="O78" s="1305"/>
      <c r="P78" s="1323" t="e">
        <f t="shared" si="8"/>
        <v>#DIV/0!</v>
      </c>
      <c r="Q78" s="983"/>
      <c r="R78" s="984"/>
      <c r="S78" s="985" t="s">
        <v>1543</v>
      </c>
      <c r="T78" s="986">
        <v>2.6</v>
      </c>
      <c r="U78" s="987">
        <v>2.6</v>
      </c>
      <c r="V78" s="988">
        <v>2.6</v>
      </c>
      <c r="W78" s="986">
        <v>2.6</v>
      </c>
      <c r="X78" s="986">
        <f t="shared" si="7"/>
        <v>2.6</v>
      </c>
      <c r="Y78" s="989">
        <f>+K78*$X$78</f>
        <v>0</v>
      </c>
      <c r="Z78" s="989">
        <f>+L78*$X$78</f>
        <v>0</v>
      </c>
      <c r="AA78" s="989">
        <f>+M78*$X$78</f>
        <v>0</v>
      </c>
      <c r="AB78" s="989">
        <f>+N78*$X$78</f>
        <v>0</v>
      </c>
      <c r="AC78" s="989">
        <f>+O78*$X$78</f>
        <v>0</v>
      </c>
    </row>
    <row r="79" spans="1:29" ht="14.25" customHeight="1" thickBot="1">
      <c r="A79" s="1706"/>
      <c r="B79" s="1718"/>
      <c r="C79" s="1936"/>
      <c r="D79" s="1753"/>
      <c r="E79" s="123">
        <v>1</v>
      </c>
      <c r="F79" s="123" t="s">
        <v>1788</v>
      </c>
      <c r="G79" s="123">
        <v>1.3</v>
      </c>
      <c r="H79" s="123" t="s">
        <v>1790</v>
      </c>
      <c r="I79" s="399" t="s">
        <v>616</v>
      </c>
      <c r="J79" s="389" t="s">
        <v>619</v>
      </c>
      <c r="K79" s="996"/>
      <c r="L79" s="1305"/>
      <c r="M79" s="1305"/>
      <c r="N79" s="1305"/>
      <c r="O79" s="1305"/>
      <c r="P79" s="1323" t="e">
        <f t="shared" si="8"/>
        <v>#DIV/0!</v>
      </c>
      <c r="Q79" s="983"/>
      <c r="R79" s="984"/>
      <c r="S79" s="985" t="s">
        <v>1543</v>
      </c>
      <c r="T79" s="986">
        <v>2.6</v>
      </c>
      <c r="U79" s="987">
        <v>2.6</v>
      </c>
      <c r="V79" s="988">
        <v>2.6</v>
      </c>
      <c r="W79" s="986">
        <v>2.6</v>
      </c>
      <c r="X79" s="986">
        <f t="shared" si="7"/>
        <v>2.6</v>
      </c>
      <c r="Y79" s="989">
        <f>+K79*$X$79</f>
        <v>0</v>
      </c>
      <c r="Z79" s="989">
        <f>+L79*$X$79</f>
        <v>0</v>
      </c>
      <c r="AA79" s="989">
        <f>+M79*$X$79</f>
        <v>0</v>
      </c>
      <c r="AB79" s="989">
        <f>+N79*$X$79</f>
        <v>0</v>
      </c>
      <c r="AC79" s="989">
        <f>+O79*$X$79</f>
        <v>0</v>
      </c>
    </row>
    <row r="80" spans="1:29" ht="14.25" customHeight="1" thickBot="1">
      <c r="A80" s="1706"/>
      <c r="B80" s="1718"/>
      <c r="C80" s="1936"/>
      <c r="D80" s="1753"/>
      <c r="E80" s="123">
        <v>1</v>
      </c>
      <c r="F80" s="123" t="s">
        <v>1788</v>
      </c>
      <c r="G80" s="123">
        <v>1.3</v>
      </c>
      <c r="H80" s="123" t="s">
        <v>1790</v>
      </c>
      <c r="I80" s="399" t="s">
        <v>618</v>
      </c>
      <c r="J80" s="389" t="s">
        <v>621</v>
      </c>
      <c r="K80" s="996"/>
      <c r="L80" s="1305"/>
      <c r="M80" s="1305"/>
      <c r="N80" s="1305"/>
      <c r="O80" s="1305"/>
      <c r="P80" s="1323" t="e">
        <f t="shared" si="8"/>
        <v>#DIV/0!</v>
      </c>
      <c r="Q80" s="983"/>
      <c r="R80" s="984"/>
      <c r="S80" s="985" t="s">
        <v>1543</v>
      </c>
      <c r="T80" s="986">
        <v>2.6</v>
      </c>
      <c r="U80" s="987">
        <v>2.6</v>
      </c>
      <c r="V80" s="988">
        <v>2.6</v>
      </c>
      <c r="W80" s="986">
        <v>2.6</v>
      </c>
      <c r="X80" s="986">
        <f t="shared" si="7"/>
        <v>2.6</v>
      </c>
      <c r="Y80" s="989">
        <f>+K80*$X$80</f>
        <v>0</v>
      </c>
      <c r="Z80" s="989">
        <f>+L80*$X$80</f>
        <v>0</v>
      </c>
      <c r="AA80" s="989">
        <f>+M80*$X$80</f>
        <v>0</v>
      </c>
      <c r="AB80" s="989">
        <f>+N80*$X$80</f>
        <v>0</v>
      </c>
      <c r="AC80" s="989">
        <f>+O80*$X$80</f>
        <v>0</v>
      </c>
    </row>
    <row r="81" spans="1:29" ht="14.25" customHeight="1" thickBot="1">
      <c r="A81" s="1706"/>
      <c r="B81" s="1718"/>
      <c r="C81" s="1936"/>
      <c r="D81" s="1753"/>
      <c r="E81" s="123">
        <v>1</v>
      </c>
      <c r="F81" s="123" t="s">
        <v>1788</v>
      </c>
      <c r="G81" s="123">
        <v>1.3</v>
      </c>
      <c r="H81" s="123" t="s">
        <v>1790</v>
      </c>
      <c r="I81" s="399" t="s">
        <v>620</v>
      </c>
      <c r="J81" s="389" t="s">
        <v>623</v>
      </c>
      <c r="K81" s="996"/>
      <c r="L81" s="1305"/>
      <c r="M81" s="1305"/>
      <c r="N81" s="1305"/>
      <c r="O81" s="1305"/>
      <c r="P81" s="1323" t="e">
        <f t="shared" si="8"/>
        <v>#DIV/0!</v>
      </c>
      <c r="Q81" s="983"/>
      <c r="R81" s="984"/>
      <c r="S81" s="985" t="s">
        <v>1543</v>
      </c>
      <c r="T81" s="986">
        <v>2.6</v>
      </c>
      <c r="U81" s="987">
        <v>2.6</v>
      </c>
      <c r="V81" s="988">
        <v>2.6</v>
      </c>
      <c r="W81" s="986">
        <v>2.6</v>
      </c>
      <c r="X81" s="986">
        <f t="shared" si="7"/>
        <v>2.6</v>
      </c>
      <c r="Y81" s="989">
        <f>+K81*$X$81</f>
        <v>0</v>
      </c>
      <c r="Z81" s="989">
        <f>+L81*$X$81</f>
        <v>0</v>
      </c>
      <c r="AA81" s="989">
        <f>+M81*$X$81</f>
        <v>0</v>
      </c>
      <c r="AB81" s="989">
        <f>+N81*$X$81</f>
        <v>0</v>
      </c>
      <c r="AC81" s="989">
        <f>+O81*$X$81</f>
        <v>0</v>
      </c>
    </row>
    <row r="82" spans="1:29" ht="14.25" customHeight="1" thickBot="1">
      <c r="A82" s="1706"/>
      <c r="B82" s="1718"/>
      <c r="C82" s="1936"/>
      <c r="D82" s="1753"/>
      <c r="E82" s="123">
        <v>1</v>
      </c>
      <c r="F82" s="123" t="s">
        <v>1788</v>
      </c>
      <c r="G82" s="123">
        <v>1.3</v>
      </c>
      <c r="H82" s="123" t="s">
        <v>1790</v>
      </c>
      <c r="I82" s="399" t="s">
        <v>622</v>
      </c>
      <c r="J82" s="389" t="s">
        <v>625</v>
      </c>
      <c r="K82" s="996"/>
      <c r="L82" s="1305"/>
      <c r="M82" s="1305"/>
      <c r="N82" s="1305"/>
      <c r="O82" s="1305"/>
      <c r="P82" s="1323" t="e">
        <f t="shared" si="8"/>
        <v>#DIV/0!</v>
      </c>
      <c r="Q82" s="983"/>
      <c r="R82" s="984"/>
      <c r="S82" s="985" t="s">
        <v>1543</v>
      </c>
      <c r="T82" s="986">
        <v>2.6</v>
      </c>
      <c r="U82" s="987">
        <v>2.6</v>
      </c>
      <c r="V82" s="988">
        <v>2.6</v>
      </c>
      <c r="W82" s="986">
        <v>2.6</v>
      </c>
      <c r="X82" s="986">
        <f t="shared" si="7"/>
        <v>2.6</v>
      </c>
      <c r="Y82" s="989">
        <f>+K82*$X$82</f>
        <v>0</v>
      </c>
      <c r="Z82" s="989">
        <f>+L82*$X$82</f>
        <v>0</v>
      </c>
      <c r="AA82" s="989">
        <f>+M82*$X$82</f>
        <v>0</v>
      </c>
      <c r="AB82" s="989">
        <f>+N82*$X$82</f>
        <v>0</v>
      </c>
      <c r="AC82" s="989">
        <f>+O82*$X$82</f>
        <v>0</v>
      </c>
    </row>
    <row r="83" spans="1:29" ht="14.25" customHeight="1" thickBot="1">
      <c r="A83" s="1706"/>
      <c r="B83" s="1718"/>
      <c r="C83" s="1936"/>
      <c r="D83" s="1753"/>
      <c r="E83" s="123">
        <v>1</v>
      </c>
      <c r="F83" s="123" t="s">
        <v>1788</v>
      </c>
      <c r="G83" s="123">
        <v>1.3</v>
      </c>
      <c r="H83" s="123" t="s">
        <v>1790</v>
      </c>
      <c r="I83" s="399" t="s">
        <v>624</v>
      </c>
      <c r="J83" s="389" t="s">
        <v>627</v>
      </c>
      <c r="K83" s="996"/>
      <c r="L83" s="1305"/>
      <c r="M83" s="1305"/>
      <c r="N83" s="1305"/>
      <c r="O83" s="1305"/>
      <c r="P83" s="1323" t="e">
        <f t="shared" si="8"/>
        <v>#DIV/0!</v>
      </c>
      <c r="Q83" s="983"/>
      <c r="R83" s="984"/>
      <c r="S83" s="985" t="s">
        <v>1543</v>
      </c>
      <c r="T83" s="986">
        <v>2.6</v>
      </c>
      <c r="U83" s="987">
        <v>2.6</v>
      </c>
      <c r="V83" s="988">
        <v>2.6</v>
      </c>
      <c r="W83" s="986">
        <v>2.6</v>
      </c>
      <c r="X83" s="986">
        <f t="shared" si="7"/>
        <v>2.6</v>
      </c>
      <c r="Y83" s="989">
        <f>+K83*$X$83</f>
        <v>0</v>
      </c>
      <c r="Z83" s="989">
        <f>+L83*$X$83</f>
        <v>0</v>
      </c>
      <c r="AA83" s="989">
        <f>+M83*$X$83</f>
        <v>0</v>
      </c>
      <c r="AB83" s="989">
        <f>+N83*$X$83</f>
        <v>0</v>
      </c>
      <c r="AC83" s="989">
        <f>+O83*$X$83</f>
        <v>0</v>
      </c>
    </row>
    <row r="84" spans="1:29" ht="14.25" customHeight="1" thickBot="1">
      <c r="A84" s="1706"/>
      <c r="B84" s="1718"/>
      <c r="C84" s="1936"/>
      <c r="D84" s="1753"/>
      <c r="E84" s="123">
        <v>1</v>
      </c>
      <c r="F84" s="123" t="s">
        <v>1788</v>
      </c>
      <c r="G84" s="123">
        <v>1.3</v>
      </c>
      <c r="H84" s="123" t="s">
        <v>1790</v>
      </c>
      <c r="I84" s="399" t="s">
        <v>626</v>
      </c>
      <c r="J84" s="389" t="s">
        <v>629</v>
      </c>
      <c r="K84" s="996"/>
      <c r="L84" s="1305"/>
      <c r="M84" s="1305"/>
      <c r="N84" s="1305"/>
      <c r="O84" s="1305"/>
      <c r="P84" s="1323" t="e">
        <f t="shared" si="8"/>
        <v>#DIV/0!</v>
      </c>
      <c r="Q84" s="983"/>
      <c r="R84" s="984"/>
      <c r="S84" s="985" t="s">
        <v>1543</v>
      </c>
      <c r="T84" s="986">
        <v>2.6</v>
      </c>
      <c r="U84" s="987">
        <v>2.6</v>
      </c>
      <c r="V84" s="988">
        <v>2.6</v>
      </c>
      <c r="W84" s="986">
        <v>2.6</v>
      </c>
      <c r="X84" s="986">
        <f t="shared" si="7"/>
        <v>2.6</v>
      </c>
      <c r="Y84" s="989">
        <f>+K84*$X$84</f>
        <v>0</v>
      </c>
      <c r="Z84" s="989">
        <f>+L84*$X$84</f>
        <v>0</v>
      </c>
      <c r="AA84" s="989">
        <f>+M84*$X$84</f>
        <v>0</v>
      </c>
      <c r="AB84" s="989">
        <f>+N84*$X$84</f>
        <v>0</v>
      </c>
      <c r="AC84" s="989">
        <f>+O84*$X$84</f>
        <v>0</v>
      </c>
    </row>
    <row r="85" spans="1:29" ht="14.25" customHeight="1" thickBot="1">
      <c r="A85" s="1706"/>
      <c r="B85" s="1718"/>
      <c r="C85" s="1936"/>
      <c r="D85" s="1753"/>
      <c r="E85" s="123">
        <v>1</v>
      </c>
      <c r="F85" s="123" t="s">
        <v>1788</v>
      </c>
      <c r="G85" s="123">
        <v>1.3</v>
      </c>
      <c r="H85" s="123" t="s">
        <v>1790</v>
      </c>
      <c r="I85" s="399" t="s">
        <v>628</v>
      </c>
      <c r="J85" s="389" t="s">
        <v>631</v>
      </c>
      <c r="K85" s="996"/>
      <c r="L85" s="1305"/>
      <c r="M85" s="1305"/>
      <c r="N85" s="1305"/>
      <c r="O85" s="1305"/>
      <c r="P85" s="1323" t="e">
        <f t="shared" si="8"/>
        <v>#DIV/0!</v>
      </c>
      <c r="Q85" s="983"/>
      <c r="R85" s="984"/>
      <c r="S85" s="985" t="s">
        <v>1543</v>
      </c>
      <c r="T85" s="986">
        <v>2.6</v>
      </c>
      <c r="U85" s="987">
        <v>2.6</v>
      </c>
      <c r="V85" s="988">
        <v>2.6</v>
      </c>
      <c r="W85" s="986">
        <v>2.6</v>
      </c>
      <c r="X85" s="986">
        <f t="shared" si="7"/>
        <v>2.6</v>
      </c>
      <c r="Y85" s="989">
        <f>+K85*$X$85</f>
        <v>0</v>
      </c>
      <c r="Z85" s="989">
        <f>+L85*$X$85</f>
        <v>0</v>
      </c>
      <c r="AA85" s="989">
        <f>+M85*$X$85</f>
        <v>0</v>
      </c>
      <c r="AB85" s="989">
        <f>+N85*$X$85</f>
        <v>0</v>
      </c>
      <c r="AC85" s="989">
        <f>+O85*$X$85</f>
        <v>0</v>
      </c>
    </row>
    <row r="86" spans="1:29" ht="14.25" customHeight="1" thickBot="1">
      <c r="A86" s="1706"/>
      <c r="B86" s="1718"/>
      <c r="C86" s="1936"/>
      <c r="D86" s="1753"/>
      <c r="E86" s="123">
        <v>1</v>
      </c>
      <c r="F86" s="123" t="s">
        <v>1788</v>
      </c>
      <c r="G86" s="123">
        <v>1.3</v>
      </c>
      <c r="H86" s="123" t="s">
        <v>1790</v>
      </c>
      <c r="I86" s="399" t="s">
        <v>630</v>
      </c>
      <c r="J86" s="389" t="s">
        <v>633</v>
      </c>
      <c r="K86" s="996"/>
      <c r="L86" s="1305"/>
      <c r="M86" s="1305"/>
      <c r="N86" s="1305"/>
      <c r="O86" s="1305"/>
      <c r="P86" s="1323" t="e">
        <f t="shared" si="8"/>
        <v>#DIV/0!</v>
      </c>
      <c r="Q86" s="983"/>
      <c r="R86" s="984"/>
      <c r="S86" s="985" t="s">
        <v>1543</v>
      </c>
      <c r="T86" s="986">
        <v>2.6</v>
      </c>
      <c r="U86" s="987">
        <v>2.6</v>
      </c>
      <c r="V86" s="988">
        <v>2.6</v>
      </c>
      <c r="W86" s="986">
        <v>2.6</v>
      </c>
      <c r="X86" s="986">
        <f t="shared" si="7"/>
        <v>2.6</v>
      </c>
      <c r="Y86" s="989">
        <f>+K86*$X$86</f>
        <v>0</v>
      </c>
      <c r="Z86" s="989">
        <f>+L86*$X$86</f>
        <v>0</v>
      </c>
      <c r="AA86" s="989">
        <f>+M86*$X$86</f>
        <v>0</v>
      </c>
      <c r="AB86" s="989">
        <f>+N86*$X$86</f>
        <v>0</v>
      </c>
      <c r="AC86" s="989">
        <f>+O86*$X$86</f>
        <v>0</v>
      </c>
    </row>
    <row r="87" spans="1:29" ht="14.25" customHeight="1" thickBot="1">
      <c r="A87" s="1706"/>
      <c r="B87" s="1718"/>
      <c r="C87" s="1936"/>
      <c r="D87" s="1753"/>
      <c r="E87" s="123">
        <v>1</v>
      </c>
      <c r="F87" s="123" t="s">
        <v>1788</v>
      </c>
      <c r="G87" s="123">
        <v>1.3</v>
      </c>
      <c r="H87" s="123" t="s">
        <v>1790</v>
      </c>
      <c r="I87" s="399" t="s">
        <v>632</v>
      </c>
      <c r="J87" s="389" t="s">
        <v>635</v>
      </c>
      <c r="K87" s="996"/>
      <c r="L87" s="1305"/>
      <c r="M87" s="1305"/>
      <c r="N87" s="1305"/>
      <c r="O87" s="1305"/>
      <c r="P87" s="1323" t="e">
        <f t="shared" si="8"/>
        <v>#DIV/0!</v>
      </c>
      <c r="Q87" s="983"/>
      <c r="R87" s="984"/>
      <c r="S87" s="985" t="s">
        <v>1543</v>
      </c>
      <c r="T87" s="986">
        <v>2.6</v>
      </c>
      <c r="U87" s="987">
        <v>2.6</v>
      </c>
      <c r="V87" s="988">
        <v>2.6</v>
      </c>
      <c r="W87" s="986">
        <v>2.6</v>
      </c>
      <c r="X87" s="986">
        <f t="shared" si="7"/>
        <v>2.6</v>
      </c>
      <c r="Y87" s="989">
        <f>+K87*$X$87</f>
        <v>0</v>
      </c>
      <c r="Z87" s="989">
        <f>+L87*$X$87</f>
        <v>0</v>
      </c>
      <c r="AA87" s="989">
        <f>+M87*$X$87</f>
        <v>0</v>
      </c>
      <c r="AB87" s="989">
        <f>+N87*$X$87</f>
        <v>0</v>
      </c>
      <c r="AC87" s="989">
        <f>+O87*$X$87</f>
        <v>0</v>
      </c>
    </row>
    <row r="88" spans="1:29" ht="14.25" customHeight="1" thickBot="1">
      <c r="A88" s="1706"/>
      <c r="B88" s="1718"/>
      <c r="C88" s="1936"/>
      <c r="D88" s="1753"/>
      <c r="E88" s="123">
        <v>1</v>
      </c>
      <c r="F88" s="123" t="s">
        <v>1788</v>
      </c>
      <c r="G88" s="123">
        <v>1.3</v>
      </c>
      <c r="H88" s="123" t="s">
        <v>1790</v>
      </c>
      <c r="I88" s="399" t="s">
        <v>634</v>
      </c>
      <c r="J88" s="389" t="s">
        <v>637</v>
      </c>
      <c r="K88" s="996"/>
      <c r="L88" s="1305"/>
      <c r="M88" s="1305"/>
      <c r="N88" s="1305"/>
      <c r="O88" s="1305"/>
      <c r="P88" s="1323" t="e">
        <f t="shared" si="8"/>
        <v>#DIV/0!</v>
      </c>
      <c r="Q88" s="983"/>
      <c r="R88" s="984"/>
      <c r="S88" s="985" t="s">
        <v>1543</v>
      </c>
      <c r="T88" s="986">
        <v>2.6</v>
      </c>
      <c r="U88" s="987">
        <v>2.6</v>
      </c>
      <c r="V88" s="988">
        <v>2.6</v>
      </c>
      <c r="W88" s="986">
        <v>2.6</v>
      </c>
      <c r="X88" s="986">
        <f t="shared" si="7"/>
        <v>2.6</v>
      </c>
      <c r="Y88" s="989">
        <f>+K88*$X$88</f>
        <v>0</v>
      </c>
      <c r="Z88" s="989">
        <f>+L88*$X$88</f>
        <v>0</v>
      </c>
      <c r="AA88" s="989">
        <f>+M88*$X$88</f>
        <v>0</v>
      </c>
      <c r="AB88" s="989">
        <f>+N88*$X$88</f>
        <v>0</v>
      </c>
      <c r="AC88" s="989">
        <f>+O88*$X$88</f>
        <v>0</v>
      </c>
    </row>
    <row r="89" spans="1:29" ht="14.25" customHeight="1" thickBot="1">
      <c r="A89" s="1706"/>
      <c r="B89" s="1718"/>
      <c r="C89" s="1936"/>
      <c r="D89" s="1753"/>
      <c r="E89" s="123">
        <v>1</v>
      </c>
      <c r="F89" s="123" t="s">
        <v>1788</v>
      </c>
      <c r="G89" s="123">
        <v>1.3</v>
      </c>
      <c r="H89" s="123" t="s">
        <v>1790</v>
      </c>
      <c r="I89" s="399" t="s">
        <v>636</v>
      </c>
      <c r="J89" s="389" t="s">
        <v>639</v>
      </c>
      <c r="K89" s="996"/>
      <c r="L89" s="1305"/>
      <c r="M89" s="1305"/>
      <c r="N89" s="1305"/>
      <c r="O89" s="1305"/>
      <c r="P89" s="1323" t="e">
        <f t="shared" si="8"/>
        <v>#DIV/0!</v>
      </c>
      <c r="Q89" s="983"/>
      <c r="R89" s="984"/>
      <c r="S89" s="985" t="s">
        <v>1543</v>
      </c>
      <c r="T89" s="986">
        <v>2.6</v>
      </c>
      <c r="U89" s="987">
        <v>2.6</v>
      </c>
      <c r="V89" s="988">
        <v>2.6</v>
      </c>
      <c r="W89" s="986">
        <v>2.6</v>
      </c>
      <c r="X89" s="986">
        <f t="shared" si="7"/>
        <v>2.6</v>
      </c>
      <c r="Y89" s="989">
        <f>+K89*$X$89</f>
        <v>0</v>
      </c>
      <c r="Z89" s="989">
        <f>+L89*$X$89</f>
        <v>0</v>
      </c>
      <c r="AA89" s="989">
        <f>+M89*$X$89</f>
        <v>0</v>
      </c>
      <c r="AB89" s="989">
        <f>+N89*$X$89</f>
        <v>0</v>
      </c>
      <c r="AC89" s="989">
        <f>+O89*$X$89</f>
        <v>0</v>
      </c>
    </row>
    <row r="90" spans="1:29" ht="14.25" customHeight="1" thickBot="1">
      <c r="A90" s="1706"/>
      <c r="B90" s="1718"/>
      <c r="C90" s="1936"/>
      <c r="D90" s="1753"/>
      <c r="E90" s="123">
        <v>1</v>
      </c>
      <c r="F90" s="123" t="s">
        <v>1788</v>
      </c>
      <c r="G90" s="123">
        <v>1.3</v>
      </c>
      <c r="H90" s="123" t="s">
        <v>1790</v>
      </c>
      <c r="I90" s="399" t="s">
        <v>638</v>
      </c>
      <c r="J90" s="389" t="s">
        <v>641</v>
      </c>
      <c r="K90" s="996"/>
      <c r="L90" s="1305"/>
      <c r="M90" s="1305"/>
      <c r="N90" s="1305"/>
      <c r="O90" s="1305"/>
      <c r="P90" s="1323" t="e">
        <f t="shared" si="8"/>
        <v>#DIV/0!</v>
      </c>
      <c r="Q90" s="983"/>
      <c r="R90" s="984"/>
      <c r="S90" s="985" t="s">
        <v>1543</v>
      </c>
      <c r="T90" s="986">
        <v>2.6</v>
      </c>
      <c r="U90" s="987">
        <v>2.6</v>
      </c>
      <c r="V90" s="988">
        <v>2.6</v>
      </c>
      <c r="W90" s="986">
        <v>2.6</v>
      </c>
      <c r="X90" s="986">
        <f t="shared" si="7"/>
        <v>2.6</v>
      </c>
      <c r="Y90" s="989">
        <f>+K90*$X$90</f>
        <v>0</v>
      </c>
      <c r="Z90" s="989">
        <f>+L90*$X$90</f>
        <v>0</v>
      </c>
      <c r="AA90" s="989">
        <f>+M90*$X$90</f>
        <v>0</v>
      </c>
      <c r="AB90" s="989">
        <f>+N90*$X$90</f>
        <v>0</v>
      </c>
      <c r="AC90" s="989">
        <f>+O90*$X$90</f>
        <v>0</v>
      </c>
    </row>
    <row r="91" spans="1:29" ht="14.25" customHeight="1" thickBot="1">
      <c r="A91" s="1706"/>
      <c r="B91" s="1718"/>
      <c r="C91" s="1936"/>
      <c r="D91" s="1753"/>
      <c r="E91" s="123">
        <v>1</v>
      </c>
      <c r="F91" s="123" t="s">
        <v>1788</v>
      </c>
      <c r="G91" s="123">
        <v>1.3</v>
      </c>
      <c r="H91" s="123" t="s">
        <v>1790</v>
      </c>
      <c r="I91" s="399" t="s">
        <v>640</v>
      </c>
      <c r="J91" s="389" t="s">
        <v>643</v>
      </c>
      <c r="K91" s="996"/>
      <c r="L91" s="1305"/>
      <c r="M91" s="1305"/>
      <c r="N91" s="1305"/>
      <c r="O91" s="1305"/>
      <c r="P91" s="1323" t="e">
        <f t="shared" si="8"/>
        <v>#DIV/0!</v>
      </c>
      <c r="Q91" s="983"/>
      <c r="R91" s="984"/>
      <c r="S91" s="985" t="s">
        <v>1543</v>
      </c>
      <c r="T91" s="986">
        <v>2.6</v>
      </c>
      <c r="U91" s="987">
        <v>2.6</v>
      </c>
      <c r="V91" s="988">
        <v>2.6</v>
      </c>
      <c r="W91" s="986">
        <v>2.6</v>
      </c>
      <c r="X91" s="986">
        <f t="shared" si="7"/>
        <v>2.6</v>
      </c>
      <c r="Y91" s="989">
        <f>+K91*$X$91</f>
        <v>0</v>
      </c>
      <c r="Z91" s="989">
        <f>+L91*$X$91</f>
        <v>0</v>
      </c>
      <c r="AA91" s="989">
        <f>+M91*$X$91</f>
        <v>0</v>
      </c>
      <c r="AB91" s="989">
        <f>+N91*$X$91</f>
        <v>0</v>
      </c>
      <c r="AC91" s="989">
        <f>+O91*$X$91</f>
        <v>0</v>
      </c>
    </row>
    <row r="92" spans="1:29" ht="14.25" customHeight="1" thickBot="1">
      <c r="A92" s="1706"/>
      <c r="B92" s="1718"/>
      <c r="C92" s="1936"/>
      <c r="D92" s="1753"/>
      <c r="E92" s="123">
        <v>1</v>
      </c>
      <c r="F92" s="123" t="s">
        <v>1788</v>
      </c>
      <c r="G92" s="123">
        <v>1.3</v>
      </c>
      <c r="H92" s="123" t="s">
        <v>1790</v>
      </c>
      <c r="I92" s="399" t="s">
        <v>642</v>
      </c>
      <c r="J92" s="389" t="s">
        <v>645</v>
      </c>
      <c r="K92" s="996"/>
      <c r="L92" s="1305"/>
      <c r="M92" s="1305"/>
      <c r="N92" s="1305"/>
      <c r="O92" s="1305"/>
      <c r="P92" s="1323" t="e">
        <f t="shared" si="8"/>
        <v>#DIV/0!</v>
      </c>
      <c r="Q92" s="983"/>
      <c r="R92" s="984"/>
      <c r="S92" s="985" t="s">
        <v>1543</v>
      </c>
      <c r="T92" s="986">
        <v>2.6</v>
      </c>
      <c r="U92" s="987">
        <v>2.6</v>
      </c>
      <c r="V92" s="988">
        <v>2.6</v>
      </c>
      <c r="W92" s="986">
        <v>2.6</v>
      </c>
      <c r="X92" s="986">
        <f t="shared" si="7"/>
        <v>2.6</v>
      </c>
      <c r="Y92" s="989">
        <f>+K92*$X$92</f>
        <v>0</v>
      </c>
      <c r="Z92" s="989">
        <f>+L92*$X$92</f>
        <v>0</v>
      </c>
      <c r="AA92" s="989">
        <f>+M92*$X$92</f>
        <v>0</v>
      </c>
      <c r="AB92" s="989">
        <f>+N92*$X$92</f>
        <v>0</v>
      </c>
      <c r="AC92" s="989">
        <f>+O92*$X$92</f>
        <v>0</v>
      </c>
    </row>
    <row r="93" spans="1:29" ht="14.25" customHeight="1" thickBot="1">
      <c r="A93" s="1706"/>
      <c r="B93" s="1718"/>
      <c r="C93" s="1936"/>
      <c r="D93" s="1753"/>
      <c r="E93" s="123">
        <v>1</v>
      </c>
      <c r="F93" s="123" t="s">
        <v>1788</v>
      </c>
      <c r="G93" s="123">
        <v>1.3</v>
      </c>
      <c r="H93" s="123" t="s">
        <v>1790</v>
      </c>
      <c r="I93" s="399" t="s">
        <v>644</v>
      </c>
      <c r="J93" s="389" t="s">
        <v>647</v>
      </c>
      <c r="K93" s="996"/>
      <c r="L93" s="1305"/>
      <c r="M93" s="1305"/>
      <c r="N93" s="1305"/>
      <c r="O93" s="1305"/>
      <c r="P93" s="1323" t="e">
        <f t="shared" si="8"/>
        <v>#DIV/0!</v>
      </c>
      <c r="Q93" s="983"/>
      <c r="R93" s="984"/>
      <c r="S93" s="985" t="s">
        <v>1543</v>
      </c>
      <c r="T93" s="986">
        <v>2.6</v>
      </c>
      <c r="U93" s="987">
        <v>2.6</v>
      </c>
      <c r="V93" s="988">
        <v>2.6</v>
      </c>
      <c r="W93" s="986">
        <v>2.6</v>
      </c>
      <c r="X93" s="986">
        <f t="shared" si="7"/>
        <v>2.6</v>
      </c>
      <c r="Y93" s="989">
        <f>+K93*$X$93</f>
        <v>0</v>
      </c>
      <c r="Z93" s="989">
        <f>+L93*$X$93</f>
        <v>0</v>
      </c>
      <c r="AA93" s="989">
        <f>+M93*$X$93</f>
        <v>0</v>
      </c>
      <c r="AB93" s="989">
        <f>+N93*$X$93</f>
        <v>0</v>
      </c>
      <c r="AC93" s="989">
        <f>+O93*$X$93</f>
        <v>0</v>
      </c>
    </row>
    <row r="94" spans="1:29" ht="14.25" customHeight="1" thickBot="1">
      <c r="A94" s="1706"/>
      <c r="B94" s="1718"/>
      <c r="C94" s="1936"/>
      <c r="D94" s="1753"/>
      <c r="E94" s="123">
        <v>1</v>
      </c>
      <c r="F94" s="123" t="s">
        <v>1788</v>
      </c>
      <c r="G94" s="123">
        <v>1.3</v>
      </c>
      <c r="H94" s="123" t="s">
        <v>1790</v>
      </c>
      <c r="I94" s="399" t="s">
        <v>646</v>
      </c>
      <c r="J94" s="389" t="s">
        <v>649</v>
      </c>
      <c r="K94" s="996"/>
      <c r="L94" s="1305"/>
      <c r="M94" s="1305"/>
      <c r="N94" s="1305"/>
      <c r="O94" s="1305"/>
      <c r="P94" s="1323" t="e">
        <f t="shared" si="8"/>
        <v>#DIV/0!</v>
      </c>
      <c r="Q94" s="983"/>
      <c r="R94" s="984"/>
      <c r="S94" s="985" t="s">
        <v>1543</v>
      </c>
      <c r="T94" s="986">
        <v>2.6</v>
      </c>
      <c r="U94" s="987">
        <v>2.6</v>
      </c>
      <c r="V94" s="988">
        <v>2.6</v>
      </c>
      <c r="W94" s="986">
        <v>2.6</v>
      </c>
      <c r="X94" s="986">
        <f t="shared" si="7"/>
        <v>2.6</v>
      </c>
      <c r="Y94" s="989">
        <f>+K94*$X$94</f>
        <v>0</v>
      </c>
      <c r="Z94" s="989">
        <f>+L94*$X$94</f>
        <v>0</v>
      </c>
      <c r="AA94" s="989">
        <f>+M94*$X$94</f>
        <v>0</v>
      </c>
      <c r="AB94" s="989">
        <f>+N94*$X$94</f>
        <v>0</v>
      </c>
      <c r="AC94" s="989">
        <f>+O94*$X$94</f>
        <v>0</v>
      </c>
    </row>
    <row r="95" spans="1:29" ht="14.25" customHeight="1" thickBot="1">
      <c r="A95" s="1706"/>
      <c r="B95" s="1718"/>
      <c r="C95" s="1936"/>
      <c r="D95" s="1753"/>
      <c r="E95" s="123">
        <v>1</v>
      </c>
      <c r="F95" s="123" t="s">
        <v>1788</v>
      </c>
      <c r="G95" s="123">
        <v>1.3</v>
      </c>
      <c r="H95" s="123" t="s">
        <v>1790</v>
      </c>
      <c r="I95" s="399" t="s">
        <v>648</v>
      </c>
      <c r="J95" s="389" t="s">
        <v>651</v>
      </c>
      <c r="K95" s="996"/>
      <c r="L95" s="1305"/>
      <c r="M95" s="1305"/>
      <c r="N95" s="1305"/>
      <c r="O95" s="1305"/>
      <c r="P95" s="1323" t="e">
        <f t="shared" si="8"/>
        <v>#DIV/0!</v>
      </c>
      <c r="Q95" s="983"/>
      <c r="R95" s="984"/>
      <c r="S95" s="985" t="s">
        <v>1543</v>
      </c>
      <c r="T95" s="986">
        <v>2.6</v>
      </c>
      <c r="U95" s="987">
        <v>2.6</v>
      </c>
      <c r="V95" s="988">
        <v>2.6</v>
      </c>
      <c r="W95" s="986">
        <v>2.6</v>
      </c>
      <c r="X95" s="986">
        <f t="shared" si="7"/>
        <v>2.6</v>
      </c>
      <c r="Y95" s="989">
        <f>+K95*$X$95</f>
        <v>0</v>
      </c>
      <c r="Z95" s="989">
        <f>+L95*$X$95</f>
        <v>0</v>
      </c>
      <c r="AA95" s="989">
        <f>+M95*$X$95</f>
        <v>0</v>
      </c>
      <c r="AB95" s="989">
        <f>+N95*$X$95</f>
        <v>0</v>
      </c>
      <c r="AC95" s="989">
        <f>+O95*$X$95</f>
        <v>0</v>
      </c>
    </row>
    <row r="96" spans="1:29" ht="14.25" customHeight="1" thickBot="1">
      <c r="A96" s="1706"/>
      <c r="B96" s="1718"/>
      <c r="C96" s="1936"/>
      <c r="D96" s="1753"/>
      <c r="E96" s="123">
        <v>1</v>
      </c>
      <c r="F96" s="123" t="s">
        <v>1788</v>
      </c>
      <c r="G96" s="123">
        <v>1.3</v>
      </c>
      <c r="H96" s="123" t="s">
        <v>1790</v>
      </c>
      <c r="I96" s="399" t="s">
        <v>650</v>
      </c>
      <c r="J96" s="389" t="s">
        <v>653</v>
      </c>
      <c r="K96" s="996"/>
      <c r="L96" s="1305"/>
      <c r="M96" s="1305"/>
      <c r="N96" s="1305"/>
      <c r="O96" s="1305"/>
      <c r="P96" s="1323" t="e">
        <f t="shared" si="8"/>
        <v>#DIV/0!</v>
      </c>
      <c r="Q96" s="983"/>
      <c r="R96" s="984"/>
      <c r="S96" s="985" t="s">
        <v>1543</v>
      </c>
      <c r="T96" s="986">
        <v>2.6</v>
      </c>
      <c r="U96" s="987">
        <v>2.6</v>
      </c>
      <c r="V96" s="988">
        <v>2.6</v>
      </c>
      <c r="W96" s="986">
        <v>2.6</v>
      </c>
      <c r="X96" s="986">
        <f t="shared" si="7"/>
        <v>2.6</v>
      </c>
      <c r="Y96" s="989">
        <f>+K96*$X$96</f>
        <v>0</v>
      </c>
      <c r="Z96" s="989">
        <f>+L96*$X$96</f>
        <v>0</v>
      </c>
      <c r="AA96" s="989">
        <f>+M96*$X$96</f>
        <v>0</v>
      </c>
      <c r="AB96" s="989">
        <f>+N96*$X$96</f>
        <v>0</v>
      </c>
      <c r="AC96" s="989">
        <f>+O96*$X$96</f>
        <v>0</v>
      </c>
    </row>
    <row r="97" spans="1:29" ht="14.25" customHeight="1" thickBot="1">
      <c r="A97" s="1706"/>
      <c r="B97" s="1718"/>
      <c r="C97" s="1936"/>
      <c r="D97" s="1753"/>
      <c r="E97" s="123">
        <v>1</v>
      </c>
      <c r="F97" s="123" t="s">
        <v>1788</v>
      </c>
      <c r="G97" s="123">
        <v>1.3</v>
      </c>
      <c r="H97" s="123" t="s">
        <v>1790</v>
      </c>
      <c r="I97" s="399" t="s">
        <v>652</v>
      </c>
      <c r="J97" s="389" t="s">
        <v>655</v>
      </c>
      <c r="K97" s="996"/>
      <c r="L97" s="1305"/>
      <c r="M97" s="1305"/>
      <c r="N97" s="1305"/>
      <c r="O97" s="1305"/>
      <c r="P97" s="1323" t="e">
        <f t="shared" si="8"/>
        <v>#DIV/0!</v>
      </c>
      <c r="Q97" s="983"/>
      <c r="R97" s="984"/>
      <c r="S97" s="985" t="s">
        <v>1543</v>
      </c>
      <c r="T97" s="986">
        <v>2.6</v>
      </c>
      <c r="U97" s="987">
        <v>2.6</v>
      </c>
      <c r="V97" s="988">
        <v>2.6</v>
      </c>
      <c r="W97" s="986">
        <v>2.6</v>
      </c>
      <c r="X97" s="986">
        <f t="shared" si="7"/>
        <v>2.6</v>
      </c>
      <c r="Y97" s="989">
        <f>+K97*$X$97</f>
        <v>0</v>
      </c>
      <c r="Z97" s="989">
        <f>+L97*$X$97</f>
        <v>0</v>
      </c>
      <c r="AA97" s="989">
        <f>+M97*$X$97</f>
        <v>0</v>
      </c>
      <c r="AB97" s="989">
        <f>+N97*$X$97</f>
        <v>0</v>
      </c>
      <c r="AC97" s="989">
        <f>+O97*$X$97</f>
        <v>0</v>
      </c>
    </row>
    <row r="98" spans="1:29" ht="14.25" customHeight="1" thickBot="1">
      <c r="A98" s="1706"/>
      <c r="B98" s="1718"/>
      <c r="C98" s="1936"/>
      <c r="D98" s="1753"/>
      <c r="E98" s="123">
        <v>1</v>
      </c>
      <c r="F98" s="123" t="s">
        <v>1788</v>
      </c>
      <c r="G98" s="123">
        <v>1.3</v>
      </c>
      <c r="H98" s="123" t="s">
        <v>1790</v>
      </c>
      <c r="I98" s="399" t="s">
        <v>654</v>
      </c>
      <c r="J98" s="389" t="s">
        <v>657</v>
      </c>
      <c r="K98" s="996"/>
      <c r="L98" s="1305"/>
      <c r="M98" s="1305"/>
      <c r="N98" s="1305"/>
      <c r="O98" s="1305"/>
      <c r="P98" s="1323" t="e">
        <f t="shared" si="8"/>
        <v>#DIV/0!</v>
      </c>
      <c r="Q98" s="983"/>
      <c r="R98" s="984"/>
      <c r="S98" s="985" t="s">
        <v>1543</v>
      </c>
      <c r="T98" s="986">
        <v>2.6</v>
      </c>
      <c r="U98" s="987">
        <v>2.6</v>
      </c>
      <c r="V98" s="988">
        <v>2.6</v>
      </c>
      <c r="W98" s="986">
        <v>2.6</v>
      </c>
      <c r="X98" s="986">
        <f t="shared" si="7"/>
        <v>2.6</v>
      </c>
      <c r="Y98" s="989">
        <f>+K98*$X$98</f>
        <v>0</v>
      </c>
      <c r="Z98" s="989">
        <f>+L98*$X$98</f>
        <v>0</v>
      </c>
      <c r="AA98" s="989">
        <f>+M98*$X$98</f>
        <v>0</v>
      </c>
      <c r="AB98" s="989">
        <f>+N98*$X$98</f>
        <v>0</v>
      </c>
      <c r="AC98" s="989">
        <f>+O98*$X$98</f>
        <v>0</v>
      </c>
    </row>
    <row r="99" spans="1:29" ht="15" customHeight="1" thickBot="1">
      <c r="A99" s="1706"/>
      <c r="B99" s="1718"/>
      <c r="C99" s="1936"/>
      <c r="D99" s="1753"/>
      <c r="E99" s="123">
        <v>1</v>
      </c>
      <c r="F99" s="123" t="s">
        <v>1788</v>
      </c>
      <c r="G99" s="123">
        <v>1.3</v>
      </c>
      <c r="H99" s="123" t="s">
        <v>1790</v>
      </c>
      <c r="I99" s="399" t="s">
        <v>656</v>
      </c>
      <c r="J99" s="389" t="s">
        <v>659</v>
      </c>
      <c r="K99" s="1001"/>
      <c r="L99" s="1305"/>
      <c r="M99" s="1305"/>
      <c r="N99" s="1305"/>
      <c r="O99" s="1305"/>
      <c r="P99" s="1323" t="e">
        <f t="shared" si="8"/>
        <v>#DIV/0!</v>
      </c>
      <c r="Q99" s="983"/>
      <c r="R99" s="984"/>
      <c r="S99" s="985" t="s">
        <v>1543</v>
      </c>
      <c r="T99" s="986">
        <v>2.6</v>
      </c>
      <c r="U99" s="987">
        <v>2.6</v>
      </c>
      <c r="V99" s="988">
        <v>2.6</v>
      </c>
      <c r="W99" s="986">
        <v>2.6</v>
      </c>
      <c r="X99" s="986">
        <f t="shared" si="7"/>
        <v>2.6</v>
      </c>
      <c r="Y99" s="989">
        <f>+K99*$X$99</f>
        <v>0</v>
      </c>
      <c r="Z99" s="989">
        <f>+L99*$X$99</f>
        <v>0</v>
      </c>
      <c r="AA99" s="989">
        <f>+M99*$X$99</f>
        <v>0</v>
      </c>
      <c r="AB99" s="989">
        <f>+N99*$X$99</f>
        <v>0</v>
      </c>
      <c r="AC99" s="989">
        <f>+O99*$X$99</f>
        <v>0</v>
      </c>
    </row>
    <row r="100" spans="1:29" ht="15" customHeight="1" thickBot="1">
      <c r="A100" s="1706"/>
      <c r="B100" s="1718"/>
      <c r="C100" s="1936"/>
      <c r="D100" s="1753"/>
      <c r="E100" s="123">
        <v>1</v>
      </c>
      <c r="F100" s="123" t="s">
        <v>1788</v>
      </c>
      <c r="G100" s="123">
        <v>1.3</v>
      </c>
      <c r="H100" s="123" t="s">
        <v>1790</v>
      </c>
      <c r="I100" s="399" t="s">
        <v>658</v>
      </c>
      <c r="J100" s="389" t="s">
        <v>661</v>
      </c>
      <c r="K100" s="992"/>
      <c r="L100" s="1305"/>
      <c r="M100" s="1305"/>
      <c r="N100" s="1305"/>
      <c r="O100" s="1305"/>
      <c r="P100" s="1323" t="e">
        <f t="shared" si="8"/>
        <v>#DIV/0!</v>
      </c>
      <c r="Q100" s="983"/>
      <c r="R100" s="984"/>
      <c r="S100" s="985" t="s">
        <v>1543</v>
      </c>
      <c r="T100" s="986">
        <v>2.6</v>
      </c>
      <c r="U100" s="987">
        <v>2.6</v>
      </c>
      <c r="V100" s="988">
        <v>2.6</v>
      </c>
      <c r="W100" s="986">
        <v>2.6</v>
      </c>
      <c r="X100" s="986">
        <f t="shared" si="7"/>
        <v>2.6</v>
      </c>
      <c r="Y100" s="989">
        <f>+K100*$X$100</f>
        <v>0</v>
      </c>
      <c r="Z100" s="989">
        <f>+L100*$X$100</f>
        <v>0</v>
      </c>
      <c r="AA100" s="989">
        <f>+M100*$X$100</f>
        <v>0</v>
      </c>
      <c r="AB100" s="989">
        <f>+N100*$X$100</f>
        <v>0</v>
      </c>
      <c r="AC100" s="989">
        <f>+O100*$X$100</f>
        <v>0</v>
      </c>
    </row>
    <row r="101" spans="1:29" ht="14.25" customHeight="1" thickBot="1">
      <c r="A101" s="1706"/>
      <c r="B101" s="1718"/>
      <c r="C101" s="1936"/>
      <c r="D101" s="1753"/>
      <c r="E101" s="123">
        <v>1</v>
      </c>
      <c r="F101" s="123" t="s">
        <v>1788</v>
      </c>
      <c r="G101" s="123">
        <v>1.3</v>
      </c>
      <c r="H101" s="123" t="s">
        <v>1790</v>
      </c>
      <c r="I101" s="399" t="s">
        <v>660</v>
      </c>
      <c r="J101" s="389" t="s">
        <v>663</v>
      </c>
      <c r="K101" s="993"/>
      <c r="L101" s="1305"/>
      <c r="M101" s="1305"/>
      <c r="N101" s="1305"/>
      <c r="O101" s="1305"/>
      <c r="P101" s="1323" t="e">
        <f t="shared" si="8"/>
        <v>#DIV/0!</v>
      </c>
      <c r="Q101" s="983"/>
      <c r="R101" s="984"/>
      <c r="S101" s="985" t="s">
        <v>1543</v>
      </c>
      <c r="T101" s="986">
        <v>2.6</v>
      </c>
      <c r="U101" s="987">
        <v>2.6</v>
      </c>
      <c r="V101" s="988">
        <v>2.6</v>
      </c>
      <c r="W101" s="986">
        <v>2.6</v>
      </c>
      <c r="X101" s="986">
        <f t="shared" si="7"/>
        <v>2.6</v>
      </c>
      <c r="Y101" s="989">
        <f>+K101*$X$101</f>
        <v>0</v>
      </c>
      <c r="Z101" s="989">
        <f>+L101*$X$101</f>
        <v>0</v>
      </c>
      <c r="AA101" s="989">
        <f>+M101*$X$101</f>
        <v>0</v>
      </c>
      <c r="AB101" s="989">
        <f>+N101*$X$101</f>
        <v>0</v>
      </c>
      <c r="AC101" s="989">
        <f>+O101*$X$101</f>
        <v>0</v>
      </c>
    </row>
    <row r="102" spans="1:29" ht="14.25" customHeight="1" thickBot="1">
      <c r="A102" s="1706"/>
      <c r="B102" s="1718"/>
      <c r="C102" s="1936"/>
      <c r="D102" s="1753"/>
      <c r="E102" s="123">
        <v>1</v>
      </c>
      <c r="F102" s="123" t="s">
        <v>1788</v>
      </c>
      <c r="G102" s="123">
        <v>1.3</v>
      </c>
      <c r="H102" s="123" t="s">
        <v>1790</v>
      </c>
      <c r="I102" s="399" t="s">
        <v>662</v>
      </c>
      <c r="J102" s="389" t="s">
        <v>665</v>
      </c>
      <c r="K102" s="982"/>
      <c r="L102" s="1305"/>
      <c r="M102" s="1305"/>
      <c r="N102" s="1305"/>
      <c r="O102" s="1305"/>
      <c r="P102" s="1323" t="e">
        <f t="shared" si="8"/>
        <v>#DIV/0!</v>
      </c>
      <c r="Q102" s="983"/>
      <c r="R102" s="984"/>
      <c r="S102" s="985" t="s">
        <v>1543</v>
      </c>
      <c r="T102" s="986">
        <v>2.6</v>
      </c>
      <c r="U102" s="987">
        <v>2.6</v>
      </c>
      <c r="V102" s="988">
        <v>2.6</v>
      </c>
      <c r="W102" s="986">
        <v>2.6</v>
      </c>
      <c r="X102" s="986">
        <f t="shared" si="7"/>
        <v>2.6</v>
      </c>
      <c r="Y102" s="989">
        <f>+K102*$X$102</f>
        <v>0</v>
      </c>
      <c r="Z102" s="989">
        <f>+L102*$X$102</f>
        <v>0</v>
      </c>
      <c r="AA102" s="989">
        <f>+M102*$X$102</f>
        <v>0</v>
      </c>
      <c r="AB102" s="989">
        <f>+N102*$X$102</f>
        <v>0</v>
      </c>
      <c r="AC102" s="989">
        <f>+O102*$X$102</f>
        <v>0</v>
      </c>
    </row>
    <row r="103" spans="1:29" ht="14.25" customHeight="1" thickBot="1">
      <c r="A103" s="1706"/>
      <c r="B103" s="1718"/>
      <c r="C103" s="1936"/>
      <c r="D103" s="1753"/>
      <c r="E103" s="123">
        <v>1</v>
      </c>
      <c r="F103" s="123" t="s">
        <v>1788</v>
      </c>
      <c r="G103" s="123">
        <v>1.3</v>
      </c>
      <c r="H103" s="123" t="s">
        <v>1790</v>
      </c>
      <c r="I103" s="399" t="s">
        <v>664</v>
      </c>
      <c r="J103" s="389" t="s">
        <v>667</v>
      </c>
      <c r="K103" s="982"/>
      <c r="L103" s="1305"/>
      <c r="M103" s="1305"/>
      <c r="N103" s="1305"/>
      <c r="O103" s="1305"/>
      <c r="P103" s="1323" t="e">
        <f t="shared" si="8"/>
        <v>#DIV/0!</v>
      </c>
      <c r="Q103" s="983"/>
      <c r="R103" s="984"/>
      <c r="S103" s="985" t="s">
        <v>1543</v>
      </c>
      <c r="T103" s="986">
        <v>2.6</v>
      </c>
      <c r="U103" s="987">
        <v>2.6</v>
      </c>
      <c r="V103" s="988">
        <v>2.6</v>
      </c>
      <c r="W103" s="986">
        <v>2.6</v>
      </c>
      <c r="X103" s="986">
        <f t="shared" si="7"/>
        <v>2.6</v>
      </c>
      <c r="Y103" s="989">
        <f>+K103*$X$103</f>
        <v>0</v>
      </c>
      <c r="Z103" s="989">
        <f>+L103*$X$103</f>
        <v>0</v>
      </c>
      <c r="AA103" s="989">
        <f>+M103*$X$103</f>
        <v>0</v>
      </c>
      <c r="AB103" s="989">
        <f>+N103*$X$103</f>
        <v>0</v>
      </c>
      <c r="AC103" s="989">
        <f>+O103*$X$103</f>
        <v>0</v>
      </c>
    </row>
    <row r="104" spans="1:29" ht="14.25" customHeight="1" thickBot="1">
      <c r="A104" s="1706"/>
      <c r="B104" s="1718"/>
      <c r="C104" s="1936"/>
      <c r="D104" s="1753"/>
      <c r="E104" s="123">
        <v>1</v>
      </c>
      <c r="F104" s="123" t="s">
        <v>1788</v>
      </c>
      <c r="G104" s="123">
        <v>1.3</v>
      </c>
      <c r="H104" s="123" t="s">
        <v>1790</v>
      </c>
      <c r="I104" s="399" t="s">
        <v>666</v>
      </c>
      <c r="J104" s="389" t="s">
        <v>669</v>
      </c>
      <c r="K104" s="982"/>
      <c r="L104" s="1305"/>
      <c r="M104" s="1305"/>
      <c r="N104" s="1305"/>
      <c r="O104" s="1305"/>
      <c r="P104" s="1323" t="e">
        <f t="shared" si="8"/>
        <v>#DIV/0!</v>
      </c>
      <c r="Q104" s="983"/>
      <c r="R104" s="984"/>
      <c r="S104" s="985" t="s">
        <v>1543</v>
      </c>
      <c r="T104" s="986">
        <v>2.6</v>
      </c>
      <c r="U104" s="987">
        <v>2.6</v>
      </c>
      <c r="V104" s="988">
        <v>2.6</v>
      </c>
      <c r="W104" s="986">
        <v>2.6</v>
      </c>
      <c r="X104" s="986">
        <f t="shared" si="7"/>
        <v>2.6</v>
      </c>
      <c r="Y104" s="989">
        <f>+K104*$X$104</f>
        <v>0</v>
      </c>
      <c r="Z104" s="989">
        <f>+L104*$X$104</f>
        <v>0</v>
      </c>
      <c r="AA104" s="989">
        <f>+M104*$X$104</f>
        <v>0</v>
      </c>
      <c r="AB104" s="989">
        <f>+N104*$X$104</f>
        <v>0</v>
      </c>
      <c r="AC104" s="989">
        <f>+O104*$X$104</f>
        <v>0</v>
      </c>
    </row>
    <row r="105" spans="1:29" ht="14.25" customHeight="1" thickBot="1">
      <c r="A105" s="1706"/>
      <c r="B105" s="1718"/>
      <c r="C105" s="1936"/>
      <c r="D105" s="1753"/>
      <c r="E105" s="123">
        <v>1</v>
      </c>
      <c r="F105" s="123" t="s">
        <v>1788</v>
      </c>
      <c r="G105" s="123">
        <v>1.3</v>
      </c>
      <c r="H105" s="123" t="s">
        <v>1790</v>
      </c>
      <c r="I105" s="399" t="s">
        <v>668</v>
      </c>
      <c r="J105" s="389" t="s">
        <v>671</v>
      </c>
      <c r="K105" s="982"/>
      <c r="L105" s="1305"/>
      <c r="M105" s="1305"/>
      <c r="N105" s="1305"/>
      <c r="O105" s="1305"/>
      <c r="P105" s="1323" t="e">
        <f t="shared" si="8"/>
        <v>#DIV/0!</v>
      </c>
      <c r="Q105" s="983"/>
      <c r="R105" s="984"/>
      <c r="S105" s="985" t="s">
        <v>1543</v>
      </c>
      <c r="T105" s="986">
        <v>2.6</v>
      </c>
      <c r="U105" s="987">
        <v>2.6</v>
      </c>
      <c r="V105" s="988">
        <v>2.6</v>
      </c>
      <c r="W105" s="986">
        <v>2.6</v>
      </c>
      <c r="X105" s="986">
        <f t="shared" si="7"/>
        <v>2.6</v>
      </c>
      <c r="Y105" s="989">
        <f>+K105*$X$105</f>
        <v>0</v>
      </c>
      <c r="Z105" s="989">
        <f>+L105*$X$105</f>
        <v>0</v>
      </c>
      <c r="AA105" s="989">
        <f>+M105*$X$105</f>
        <v>0</v>
      </c>
      <c r="AB105" s="989">
        <f>+N105*$X$105</f>
        <v>0</v>
      </c>
      <c r="AC105" s="989">
        <f>+O105*$X$105</f>
        <v>0</v>
      </c>
    </row>
    <row r="106" spans="1:29" ht="15" customHeight="1" thickBot="1">
      <c r="A106" s="1706"/>
      <c r="B106" s="1719"/>
      <c r="C106" s="1936"/>
      <c r="D106" s="1754"/>
      <c r="E106" s="123">
        <v>1</v>
      </c>
      <c r="F106" s="123" t="s">
        <v>1788</v>
      </c>
      <c r="G106" s="123">
        <v>1.3</v>
      </c>
      <c r="H106" s="123" t="s">
        <v>1790</v>
      </c>
      <c r="I106" s="399" t="s">
        <v>670</v>
      </c>
      <c r="J106" s="389" t="s">
        <v>673</v>
      </c>
      <c r="K106" s="982"/>
      <c r="L106" s="1305"/>
      <c r="M106" s="1305"/>
      <c r="N106" s="1305"/>
      <c r="O106" s="1305"/>
      <c r="P106" s="1323" t="e">
        <f t="shared" si="8"/>
        <v>#DIV/0!</v>
      </c>
      <c r="Q106" s="983"/>
      <c r="R106" s="984"/>
      <c r="S106" s="985" t="s">
        <v>1543</v>
      </c>
      <c r="T106" s="986">
        <v>2.6</v>
      </c>
      <c r="U106" s="987">
        <v>2.6</v>
      </c>
      <c r="V106" s="988">
        <v>2.6</v>
      </c>
      <c r="W106" s="986">
        <v>2.6</v>
      </c>
      <c r="X106" s="986">
        <f t="shared" ref="X106:X137" si="9">IF($X$5=$U$9,U106,(IF($X$5=$V$9,V106,W106)))</f>
        <v>2.6</v>
      </c>
      <c r="Y106" s="989">
        <f>+K106*$X$106</f>
        <v>0</v>
      </c>
      <c r="Z106" s="989">
        <f>+L106*$X$106</f>
        <v>0</v>
      </c>
      <c r="AA106" s="989">
        <f>+M106*$X$106</f>
        <v>0</v>
      </c>
      <c r="AB106" s="989">
        <f>+N106*$X$106</f>
        <v>0</v>
      </c>
      <c r="AC106" s="989">
        <f>+O106*$X$106</f>
        <v>0</v>
      </c>
    </row>
    <row r="107" spans="1:29" ht="14.25" customHeight="1" thickBot="1">
      <c r="A107" s="1706">
        <v>3</v>
      </c>
      <c r="B107" s="1748" t="s">
        <v>1794</v>
      </c>
      <c r="C107" s="1745">
        <v>3.1</v>
      </c>
      <c r="D107" s="1791" t="s">
        <v>1795</v>
      </c>
      <c r="E107" s="123">
        <v>3</v>
      </c>
      <c r="F107" s="123" t="s">
        <v>1794</v>
      </c>
      <c r="G107" s="123">
        <v>3.1</v>
      </c>
      <c r="H107" s="123" t="s">
        <v>1795</v>
      </c>
      <c r="I107" s="399" t="s">
        <v>674</v>
      </c>
      <c r="J107" s="389" t="s">
        <v>675</v>
      </c>
      <c r="K107" s="982">
        <v>24</v>
      </c>
      <c r="L107" s="1305">
        <v>162</v>
      </c>
      <c r="M107" s="1305">
        <f t="shared" ref="M107:O109" si="10">L107-L107*1%</f>
        <v>160.38</v>
      </c>
      <c r="N107" s="1305">
        <f t="shared" si="10"/>
        <v>158.77619999999999</v>
      </c>
      <c r="O107" s="1305">
        <f t="shared" si="10"/>
        <v>157.18843799999999</v>
      </c>
      <c r="P107" s="1323">
        <f t="shared" si="8"/>
        <v>132.4689276</v>
      </c>
      <c r="Q107" s="983">
        <f>+(O107-K107)/K107</f>
        <v>5.5495182499999993</v>
      </c>
      <c r="R107" s="984"/>
      <c r="S107" s="1002" t="s">
        <v>1555</v>
      </c>
      <c r="T107" s="1003"/>
      <c r="U107" s="1004">
        <v>10.74</v>
      </c>
      <c r="V107" s="1005">
        <v>11.64</v>
      </c>
      <c r="W107" s="1006">
        <v>15.64</v>
      </c>
      <c r="X107" s="1007">
        <f t="shared" si="9"/>
        <v>11.64</v>
      </c>
      <c r="Y107" s="989">
        <f>+K107*$X$107</f>
        <v>279.36</v>
      </c>
      <c r="Z107" s="989">
        <f>+L107*$X$107</f>
        <v>1885.68</v>
      </c>
      <c r="AA107" s="989">
        <f>+M107*$X$107</f>
        <v>1866.8232</v>
      </c>
      <c r="AB107" s="989">
        <f>+N107*$X$107</f>
        <v>1848.1549680000001</v>
      </c>
      <c r="AC107" s="989">
        <f>+O107*$X$107</f>
        <v>1829.6734183199999</v>
      </c>
    </row>
    <row r="108" spans="1:29" ht="14.25" customHeight="1" thickBot="1">
      <c r="A108" s="1706"/>
      <c r="B108" s="1718"/>
      <c r="C108" s="1746"/>
      <c r="D108" s="1753"/>
      <c r="E108" s="123">
        <v>3</v>
      </c>
      <c r="F108" s="123" t="s">
        <v>1794</v>
      </c>
      <c r="G108" s="123">
        <v>3.1</v>
      </c>
      <c r="H108" s="123" t="s">
        <v>1795</v>
      </c>
      <c r="I108" s="399" t="s">
        <v>676</v>
      </c>
      <c r="J108" s="389" t="s">
        <v>677</v>
      </c>
      <c r="K108" s="982">
        <v>10</v>
      </c>
      <c r="L108" s="1305">
        <v>47</v>
      </c>
      <c r="M108" s="1305">
        <f t="shared" si="10"/>
        <v>46.53</v>
      </c>
      <c r="N108" s="1305">
        <f t="shared" si="10"/>
        <v>46.064700000000002</v>
      </c>
      <c r="O108" s="1305">
        <f t="shared" si="10"/>
        <v>45.604053</v>
      </c>
      <c r="P108" s="1323">
        <f t="shared" si="8"/>
        <v>39.039750599999998</v>
      </c>
      <c r="Q108" s="983">
        <f>+(O108-K108)/K108</f>
        <v>3.5604053000000002</v>
      </c>
      <c r="R108" s="984"/>
      <c r="S108" s="1002" t="s">
        <v>1555</v>
      </c>
      <c r="T108" s="1003"/>
      <c r="U108" s="1004">
        <v>10.74</v>
      </c>
      <c r="V108" s="1005">
        <v>11.64</v>
      </c>
      <c r="W108" s="1006">
        <v>15.64</v>
      </c>
      <c r="X108" s="1007">
        <f t="shared" si="9"/>
        <v>11.64</v>
      </c>
      <c r="Y108" s="989">
        <f>+K108*$X$108</f>
        <v>116.4</v>
      </c>
      <c r="Z108" s="989">
        <f>+L108*$X$108</f>
        <v>547.08000000000004</v>
      </c>
      <c r="AA108" s="989">
        <f>+M108*$X$108</f>
        <v>541.60919999999999</v>
      </c>
      <c r="AB108" s="989">
        <f>+N108*$X$108</f>
        <v>536.19310800000005</v>
      </c>
      <c r="AC108" s="989">
        <f>+O108*$X$108</f>
        <v>530.83117692000008</v>
      </c>
    </row>
    <row r="109" spans="1:29" ht="15" customHeight="1" thickBot="1">
      <c r="A109" s="1706"/>
      <c r="B109" s="1718"/>
      <c r="C109" s="1747"/>
      <c r="D109" s="1789"/>
      <c r="E109" s="123">
        <v>3</v>
      </c>
      <c r="F109" s="123" t="s">
        <v>1794</v>
      </c>
      <c r="G109" s="123">
        <v>3.1</v>
      </c>
      <c r="H109" s="123" t="s">
        <v>1795</v>
      </c>
      <c r="I109" s="399" t="s">
        <v>678</v>
      </c>
      <c r="J109" s="389" t="s">
        <v>679</v>
      </c>
      <c r="K109" s="982">
        <v>9</v>
      </c>
      <c r="L109" s="1305">
        <v>29</v>
      </c>
      <c r="M109" s="1305">
        <f t="shared" si="10"/>
        <v>28.71</v>
      </c>
      <c r="N109" s="1305">
        <f t="shared" si="10"/>
        <v>28.422900000000002</v>
      </c>
      <c r="O109" s="1305">
        <f t="shared" si="10"/>
        <v>28.138671000000002</v>
      </c>
      <c r="P109" s="1323">
        <f t="shared" si="8"/>
        <v>24.654314200000002</v>
      </c>
      <c r="Q109" s="983">
        <f>+(O109-K109)/K109</f>
        <v>2.126519</v>
      </c>
      <c r="R109" s="984"/>
      <c r="S109" s="1002" t="s">
        <v>1555</v>
      </c>
      <c r="T109" s="1003"/>
      <c r="U109" s="1004">
        <v>10.74</v>
      </c>
      <c r="V109" s="1005">
        <v>11.64</v>
      </c>
      <c r="W109" s="1006">
        <v>15.64</v>
      </c>
      <c r="X109" s="1007">
        <f t="shared" si="9"/>
        <v>11.64</v>
      </c>
      <c r="Y109" s="989">
        <f>+K109*$X$109</f>
        <v>104.76</v>
      </c>
      <c r="Z109" s="989">
        <f>+L109*$X$109</f>
        <v>337.56</v>
      </c>
      <c r="AA109" s="989">
        <f>+M109*$X$109</f>
        <v>334.18440000000004</v>
      </c>
      <c r="AB109" s="989">
        <f>+N109*$X$109</f>
        <v>330.84255600000006</v>
      </c>
      <c r="AC109" s="989">
        <f>+O109*$X$109</f>
        <v>327.53413044000007</v>
      </c>
    </row>
    <row r="110" spans="1:29" ht="14.25" customHeight="1" thickBot="1">
      <c r="A110" s="1706"/>
      <c r="B110" s="1718"/>
      <c r="C110" s="1745">
        <v>3.2</v>
      </c>
      <c r="D110" s="1790" t="s">
        <v>1798</v>
      </c>
      <c r="E110" s="123">
        <v>3</v>
      </c>
      <c r="F110" s="123" t="s">
        <v>1794</v>
      </c>
      <c r="G110" s="123">
        <v>3.2</v>
      </c>
      <c r="H110" s="123" t="s">
        <v>1798</v>
      </c>
      <c r="I110" s="399" t="s">
        <v>680</v>
      </c>
      <c r="J110" s="389" t="s">
        <v>681</v>
      </c>
      <c r="K110" s="982"/>
      <c r="L110" s="1305"/>
      <c r="M110" s="1305"/>
      <c r="N110" s="1305"/>
      <c r="O110" s="1305"/>
      <c r="P110" s="1323" t="e">
        <f t="shared" si="8"/>
        <v>#DIV/0!</v>
      </c>
      <c r="Q110" s="983"/>
      <c r="R110" s="984"/>
      <c r="S110" s="1008" t="s">
        <v>1596</v>
      </c>
      <c r="T110" s="1009">
        <v>51.33</v>
      </c>
      <c r="U110" s="1010"/>
      <c r="V110" s="1011"/>
      <c r="W110" s="1009">
        <v>51.33</v>
      </c>
      <c r="X110" s="1012">
        <f t="shared" si="9"/>
        <v>0</v>
      </c>
      <c r="Y110" s="989">
        <f>+K110*$X$110</f>
        <v>0</v>
      </c>
      <c r="Z110" s="989">
        <f>+L110*$X$110</f>
        <v>0</v>
      </c>
      <c r="AA110" s="989">
        <f>+M110*$X$110</f>
        <v>0</v>
      </c>
      <c r="AB110" s="989">
        <f>+N110*$X$110</f>
        <v>0</v>
      </c>
      <c r="AC110" s="989">
        <f>+O110*$X$110</f>
        <v>0</v>
      </c>
    </row>
    <row r="111" spans="1:29" ht="15" customHeight="1" thickBot="1">
      <c r="A111" s="1706"/>
      <c r="B111" s="1718"/>
      <c r="C111" s="1747"/>
      <c r="D111" s="1789"/>
      <c r="E111" s="123">
        <v>3</v>
      </c>
      <c r="F111" s="123" t="s">
        <v>1794</v>
      </c>
      <c r="G111" s="123">
        <v>3.2</v>
      </c>
      <c r="H111" s="123" t="s">
        <v>1798</v>
      </c>
      <c r="I111" s="399" t="s">
        <v>682</v>
      </c>
      <c r="J111" s="389" t="s">
        <v>683</v>
      </c>
      <c r="K111" s="982"/>
      <c r="L111" s="1305"/>
      <c r="M111" s="1305"/>
      <c r="N111" s="1305"/>
      <c r="O111" s="1305"/>
      <c r="P111" s="1323" t="e">
        <f t="shared" si="8"/>
        <v>#DIV/0!</v>
      </c>
      <c r="Q111" s="983"/>
      <c r="R111" s="984"/>
      <c r="S111" s="997" t="s">
        <v>1597</v>
      </c>
      <c r="T111" s="998">
        <v>108.55</v>
      </c>
      <c r="U111" s="999"/>
      <c r="V111" s="1000"/>
      <c r="W111" s="998">
        <v>108.55</v>
      </c>
      <c r="X111" s="1013">
        <f t="shared" si="9"/>
        <v>0</v>
      </c>
      <c r="Y111" s="989">
        <f>+K111*$X$111</f>
        <v>0</v>
      </c>
      <c r="Z111" s="989">
        <f>+L111*$X$111</f>
        <v>0</v>
      </c>
      <c r="AA111" s="989">
        <f>+M111*$X$111</f>
        <v>0</v>
      </c>
      <c r="AB111" s="989">
        <f>+N111*$X$111</f>
        <v>0</v>
      </c>
      <c r="AC111" s="989">
        <f>+O111*$X$111</f>
        <v>0</v>
      </c>
    </row>
    <row r="112" spans="1:29" ht="14.25" customHeight="1" thickBot="1">
      <c r="A112" s="1706"/>
      <c r="B112" s="1718"/>
      <c r="C112" s="1745">
        <v>3.4</v>
      </c>
      <c r="D112" s="1790" t="s">
        <v>1797</v>
      </c>
      <c r="E112" s="123">
        <v>3</v>
      </c>
      <c r="F112" s="123" t="s">
        <v>1794</v>
      </c>
      <c r="G112" s="123">
        <v>3.4</v>
      </c>
      <c r="H112" s="123" t="s">
        <v>1797</v>
      </c>
      <c r="I112" s="399" t="s">
        <v>684</v>
      </c>
      <c r="J112" s="389" t="s">
        <v>685</v>
      </c>
      <c r="K112" s="982"/>
      <c r="L112" s="1305"/>
      <c r="M112" s="1305"/>
      <c r="N112" s="1305"/>
      <c r="O112" s="1305"/>
      <c r="P112" s="1323" t="e">
        <f t="shared" si="8"/>
        <v>#DIV/0!</v>
      </c>
      <c r="Q112" s="983"/>
      <c r="R112" s="984"/>
      <c r="S112" s="1008" t="s">
        <v>1596</v>
      </c>
      <c r="T112" s="1009">
        <v>51.33</v>
      </c>
      <c r="U112" s="1010"/>
      <c r="V112" s="1011"/>
      <c r="W112" s="1009">
        <v>51.33</v>
      </c>
      <c r="X112" s="1012">
        <f t="shared" si="9"/>
        <v>0</v>
      </c>
      <c r="Y112" s="989">
        <f>+K112*$X$112</f>
        <v>0</v>
      </c>
      <c r="Z112" s="989">
        <f>+L112*$X$112</f>
        <v>0</v>
      </c>
      <c r="AA112" s="989">
        <f>+M112*$X$112</f>
        <v>0</v>
      </c>
      <c r="AB112" s="989">
        <f>+N112*$X$112</f>
        <v>0</v>
      </c>
      <c r="AC112" s="989">
        <f>+O112*$X$112</f>
        <v>0</v>
      </c>
    </row>
    <row r="113" spans="1:29" ht="15" customHeight="1" thickBot="1">
      <c r="A113" s="1706"/>
      <c r="B113" s="1718"/>
      <c r="C113" s="1747"/>
      <c r="D113" s="1789"/>
      <c r="E113" s="123">
        <v>3</v>
      </c>
      <c r="F113" s="123" t="s">
        <v>1794</v>
      </c>
      <c r="G113" s="123">
        <v>3.4</v>
      </c>
      <c r="H113" s="123" t="s">
        <v>1797</v>
      </c>
      <c r="I113" s="399" t="s">
        <v>686</v>
      </c>
      <c r="J113" s="389" t="s">
        <v>687</v>
      </c>
      <c r="K113" s="982"/>
      <c r="L113" s="1305"/>
      <c r="M113" s="1305"/>
      <c r="N113" s="1305"/>
      <c r="O113" s="1305"/>
      <c r="P113" s="1323" t="e">
        <f t="shared" si="8"/>
        <v>#DIV/0!</v>
      </c>
      <c r="Q113" s="983"/>
      <c r="R113" s="984"/>
      <c r="S113" s="1008" t="s">
        <v>1596</v>
      </c>
      <c r="T113" s="1009">
        <v>51.33</v>
      </c>
      <c r="U113" s="1010"/>
      <c r="V113" s="1011"/>
      <c r="W113" s="1009">
        <v>51.33</v>
      </c>
      <c r="X113" s="1012">
        <f t="shared" si="9"/>
        <v>0</v>
      </c>
      <c r="Y113" s="989">
        <f>+K113*$X$113</f>
        <v>0</v>
      </c>
      <c r="Z113" s="989">
        <f>+L113*$X$113</f>
        <v>0</v>
      </c>
      <c r="AA113" s="989">
        <f>+M113*$X$113</f>
        <v>0</v>
      </c>
      <c r="AB113" s="989">
        <f>+N113*$X$113</f>
        <v>0</v>
      </c>
      <c r="AC113" s="989">
        <f>+O113*$X$113</f>
        <v>0</v>
      </c>
    </row>
    <row r="114" spans="1:29" ht="14.25" customHeight="1" thickBot="1">
      <c r="A114" s="1706"/>
      <c r="B114" s="1718"/>
      <c r="C114" s="1745">
        <v>3.5</v>
      </c>
      <c r="D114" s="1790" t="s">
        <v>1796</v>
      </c>
      <c r="E114" s="123">
        <v>3</v>
      </c>
      <c r="F114" s="123" t="s">
        <v>1794</v>
      </c>
      <c r="G114" s="123">
        <v>3.5</v>
      </c>
      <c r="H114" s="123" t="s">
        <v>1796</v>
      </c>
      <c r="I114" s="399" t="s">
        <v>688</v>
      </c>
      <c r="J114" s="389" t="s">
        <v>689</v>
      </c>
      <c r="K114" s="982"/>
      <c r="L114" s="1305"/>
      <c r="M114" s="1305"/>
      <c r="N114" s="1305"/>
      <c r="O114" s="1305"/>
      <c r="P114" s="1323" t="e">
        <f t="shared" si="8"/>
        <v>#DIV/0!</v>
      </c>
      <c r="Q114" s="983"/>
      <c r="R114" s="984"/>
      <c r="S114" s="997" t="s">
        <v>1597</v>
      </c>
      <c r="T114" s="998">
        <v>108.55</v>
      </c>
      <c r="U114" s="999"/>
      <c r="V114" s="1000"/>
      <c r="W114" s="998">
        <v>108.55</v>
      </c>
      <c r="X114" s="1013">
        <f t="shared" si="9"/>
        <v>0</v>
      </c>
      <c r="Y114" s="989">
        <f>+K114*$X$114</f>
        <v>0</v>
      </c>
      <c r="Z114" s="989">
        <f>+L114*$X$114</f>
        <v>0</v>
      </c>
      <c r="AA114" s="989">
        <f>+M114*$X$114</f>
        <v>0</v>
      </c>
      <c r="AB114" s="989">
        <f>+N114*$X$114</f>
        <v>0</v>
      </c>
      <c r="AC114" s="989">
        <f>+O114*$X$114</f>
        <v>0</v>
      </c>
    </row>
    <row r="115" spans="1:29" ht="15" customHeight="1" thickBot="1">
      <c r="A115" s="1706"/>
      <c r="B115" s="1718"/>
      <c r="C115" s="1747"/>
      <c r="D115" s="1789"/>
      <c r="E115" s="123">
        <v>3</v>
      </c>
      <c r="F115" s="123" t="s">
        <v>1794</v>
      </c>
      <c r="G115" s="123">
        <v>3.5</v>
      </c>
      <c r="H115" s="123" t="s">
        <v>1796</v>
      </c>
      <c r="I115" s="399" t="s">
        <v>690</v>
      </c>
      <c r="J115" s="389" t="s">
        <v>691</v>
      </c>
      <c r="K115" s="982"/>
      <c r="L115" s="1305"/>
      <c r="M115" s="1305"/>
      <c r="N115" s="1305"/>
      <c r="O115" s="1305"/>
      <c r="P115" s="1323" t="e">
        <f t="shared" si="8"/>
        <v>#DIV/0!</v>
      </c>
      <c r="Q115" s="983"/>
      <c r="R115" s="984"/>
      <c r="S115" s="997" t="s">
        <v>1597</v>
      </c>
      <c r="T115" s="998">
        <v>108.55</v>
      </c>
      <c r="U115" s="999"/>
      <c r="V115" s="1000"/>
      <c r="W115" s="998">
        <v>108.55</v>
      </c>
      <c r="X115" s="1013">
        <f t="shared" si="9"/>
        <v>0</v>
      </c>
      <c r="Y115" s="989">
        <f>+K115*$X$115</f>
        <v>0</v>
      </c>
      <c r="Z115" s="989">
        <f>+L115*$X$115</f>
        <v>0</v>
      </c>
      <c r="AA115" s="989">
        <f>+M115*$X$115</f>
        <v>0</v>
      </c>
      <c r="AB115" s="989">
        <f>+N115*$X$115</f>
        <v>0</v>
      </c>
      <c r="AC115" s="989">
        <f>+O115*$X$115</f>
        <v>0</v>
      </c>
    </row>
    <row r="116" spans="1:29" ht="14.25" customHeight="1" thickBot="1">
      <c r="A116" s="1706"/>
      <c r="B116" s="1718"/>
      <c r="C116" s="1745">
        <v>3.3</v>
      </c>
      <c r="D116" s="1790" t="s">
        <v>1800</v>
      </c>
      <c r="E116" s="123">
        <v>3</v>
      </c>
      <c r="F116" s="123" t="s">
        <v>1794</v>
      </c>
      <c r="G116" s="123">
        <v>3.3</v>
      </c>
      <c r="H116" s="123" t="s">
        <v>1800</v>
      </c>
      <c r="I116" s="399" t="s">
        <v>692</v>
      </c>
      <c r="J116" s="389" t="s">
        <v>693</v>
      </c>
      <c r="K116" s="982"/>
      <c r="L116" s="1305"/>
      <c r="M116" s="1305"/>
      <c r="N116" s="1305"/>
      <c r="O116" s="1305"/>
      <c r="P116" s="1323" t="e">
        <f t="shared" si="8"/>
        <v>#DIV/0!</v>
      </c>
      <c r="Q116" s="983"/>
      <c r="R116" s="984"/>
      <c r="S116" s="997" t="s">
        <v>1597</v>
      </c>
      <c r="T116" s="998">
        <v>108.55</v>
      </c>
      <c r="U116" s="999"/>
      <c r="V116" s="1000"/>
      <c r="W116" s="998">
        <v>108.55</v>
      </c>
      <c r="X116" s="1013">
        <f t="shared" si="9"/>
        <v>0</v>
      </c>
      <c r="Y116" s="989">
        <f>+K116*$X$116</f>
        <v>0</v>
      </c>
      <c r="Z116" s="989">
        <f>+L116*$X$116</f>
        <v>0</v>
      </c>
      <c r="AA116" s="989">
        <f>+M116*$X$116</f>
        <v>0</v>
      </c>
      <c r="AB116" s="989">
        <f>+N116*$X$116</f>
        <v>0</v>
      </c>
      <c r="AC116" s="989">
        <f>+O116*$X$116</f>
        <v>0</v>
      </c>
    </row>
    <row r="117" spans="1:29" ht="15" customHeight="1" thickBot="1">
      <c r="A117" s="1706"/>
      <c r="B117" s="1718"/>
      <c r="C117" s="1747"/>
      <c r="D117" s="1789"/>
      <c r="E117" s="123">
        <v>3</v>
      </c>
      <c r="F117" s="123" t="s">
        <v>1794</v>
      </c>
      <c r="G117" s="123">
        <v>3.3</v>
      </c>
      <c r="H117" s="123" t="s">
        <v>1800</v>
      </c>
      <c r="I117" s="399" t="s">
        <v>694</v>
      </c>
      <c r="J117" s="389" t="s">
        <v>695</v>
      </c>
      <c r="K117" s="982"/>
      <c r="L117" s="1305"/>
      <c r="M117" s="1305"/>
      <c r="N117" s="1305"/>
      <c r="O117" s="1305"/>
      <c r="P117" s="1323" t="e">
        <f t="shared" si="8"/>
        <v>#DIV/0!</v>
      </c>
      <c r="Q117" s="983"/>
      <c r="R117" s="984"/>
      <c r="S117" s="997" t="s">
        <v>1597</v>
      </c>
      <c r="T117" s="998">
        <v>108.55</v>
      </c>
      <c r="U117" s="999"/>
      <c r="V117" s="1000"/>
      <c r="W117" s="998">
        <v>108.55</v>
      </c>
      <c r="X117" s="1013">
        <f t="shared" si="9"/>
        <v>0</v>
      </c>
      <c r="Y117" s="989">
        <f>+K117*$X$117</f>
        <v>0</v>
      </c>
      <c r="Z117" s="989">
        <f>+L117*$X$117</f>
        <v>0</v>
      </c>
      <c r="AA117" s="989">
        <f>+M117*$X$117</f>
        <v>0</v>
      </c>
      <c r="AB117" s="989">
        <f>+N117*$X$117</f>
        <v>0</v>
      </c>
      <c r="AC117" s="989">
        <f>+O117*$X$117</f>
        <v>0</v>
      </c>
    </row>
    <row r="118" spans="1:29" ht="14.4" thickBot="1">
      <c r="A118" s="1706"/>
      <c r="B118" s="1718"/>
      <c r="C118" s="1745">
        <v>3.6</v>
      </c>
      <c r="D118" s="1790" t="s">
        <v>1799</v>
      </c>
      <c r="E118" s="123">
        <v>3</v>
      </c>
      <c r="F118" s="123" t="s">
        <v>1794</v>
      </c>
      <c r="G118" s="123">
        <v>3.6</v>
      </c>
      <c r="H118" s="123" t="s">
        <v>1799</v>
      </c>
      <c r="I118" s="399" t="s">
        <v>696</v>
      </c>
      <c r="J118" s="389" t="s">
        <v>697</v>
      </c>
      <c r="K118" s="991"/>
      <c r="L118" s="1305"/>
      <c r="M118" s="1305"/>
      <c r="N118" s="1305"/>
      <c r="O118" s="1305"/>
      <c r="P118" s="1323" t="e">
        <f t="shared" si="8"/>
        <v>#DIV/0!</v>
      </c>
      <c r="Q118" s="983"/>
      <c r="R118" s="1014"/>
      <c r="S118" s="1002" t="s">
        <v>1555</v>
      </c>
      <c r="T118" s="1003"/>
      <c r="U118" s="1004">
        <v>10.74</v>
      </c>
      <c r="V118" s="1005">
        <v>11.64</v>
      </c>
      <c r="W118" s="1006">
        <v>15.64</v>
      </c>
      <c r="X118" s="1007">
        <f t="shared" si="9"/>
        <v>11.64</v>
      </c>
      <c r="Y118" s="989">
        <f>+K118*$X$118</f>
        <v>0</v>
      </c>
      <c r="Z118" s="989">
        <f>+L118*$X$118</f>
        <v>0</v>
      </c>
      <c r="AA118" s="989">
        <f>+M118*$X$118</f>
        <v>0</v>
      </c>
      <c r="AB118" s="989">
        <f>+N118*$X$118</f>
        <v>0</v>
      </c>
      <c r="AC118" s="989">
        <f>+O118*$X$118</f>
        <v>0</v>
      </c>
    </row>
    <row r="119" spans="1:29" ht="14.25" customHeight="1" thickBot="1">
      <c r="A119" s="1706"/>
      <c r="B119" s="1718"/>
      <c r="C119" s="1746"/>
      <c r="D119" s="1753"/>
      <c r="E119" s="123">
        <v>3</v>
      </c>
      <c r="F119" s="123" t="s">
        <v>1794</v>
      </c>
      <c r="G119" s="123">
        <v>3.6</v>
      </c>
      <c r="H119" s="123" t="s">
        <v>1799</v>
      </c>
      <c r="I119" s="399" t="s">
        <v>698</v>
      </c>
      <c r="J119" s="389" t="s">
        <v>699</v>
      </c>
      <c r="K119" s="982"/>
      <c r="L119" s="1305"/>
      <c r="M119" s="1305"/>
      <c r="N119" s="1305"/>
      <c r="O119" s="1305"/>
      <c r="P119" s="1323" t="e">
        <f t="shared" si="8"/>
        <v>#DIV/0!</v>
      </c>
      <c r="Q119" s="983"/>
      <c r="R119" s="984"/>
      <c r="S119" s="1002" t="s">
        <v>1555</v>
      </c>
      <c r="T119" s="1003"/>
      <c r="U119" s="1004">
        <v>10.74</v>
      </c>
      <c r="V119" s="1005">
        <v>11.64</v>
      </c>
      <c r="W119" s="1006">
        <v>15.64</v>
      </c>
      <c r="X119" s="1007">
        <f t="shared" si="9"/>
        <v>11.64</v>
      </c>
      <c r="Y119" s="989">
        <f>+K119*$X$119</f>
        <v>0</v>
      </c>
      <c r="Z119" s="989">
        <f>+L119*$X$119</f>
        <v>0</v>
      </c>
      <c r="AA119" s="989">
        <f>+M119*$X$119</f>
        <v>0</v>
      </c>
      <c r="AB119" s="989">
        <f>+N119*$X$119</f>
        <v>0</v>
      </c>
      <c r="AC119" s="989">
        <f>+O119*$X$119</f>
        <v>0</v>
      </c>
    </row>
    <row r="120" spans="1:29" ht="14.25" customHeight="1" thickBot="1">
      <c r="A120" s="1706"/>
      <c r="B120" s="1718"/>
      <c r="C120" s="1746"/>
      <c r="D120" s="1753"/>
      <c r="E120" s="123">
        <v>3</v>
      </c>
      <c r="F120" s="123" t="s">
        <v>1794</v>
      </c>
      <c r="G120" s="123">
        <v>3.6</v>
      </c>
      <c r="H120" s="123" t="s">
        <v>1799</v>
      </c>
      <c r="I120" s="399" t="s">
        <v>700</v>
      </c>
      <c r="J120" s="389" t="s">
        <v>701</v>
      </c>
      <c r="K120" s="982"/>
      <c r="L120" s="1305"/>
      <c r="M120" s="1305"/>
      <c r="N120" s="1305"/>
      <c r="O120" s="1305"/>
      <c r="P120" s="1323" t="e">
        <f t="shared" si="8"/>
        <v>#DIV/0!</v>
      </c>
      <c r="Q120" s="983"/>
      <c r="R120" s="984"/>
      <c r="S120" s="1002" t="s">
        <v>1555</v>
      </c>
      <c r="T120" s="1003"/>
      <c r="U120" s="1004">
        <v>10.74</v>
      </c>
      <c r="V120" s="1005">
        <v>11.64</v>
      </c>
      <c r="W120" s="1006">
        <v>15.64</v>
      </c>
      <c r="X120" s="1007">
        <f t="shared" si="9"/>
        <v>11.64</v>
      </c>
      <c r="Y120" s="989">
        <f>+K120*$X$120</f>
        <v>0</v>
      </c>
      <c r="Z120" s="989">
        <f>+L120*$X$120</f>
        <v>0</v>
      </c>
      <c r="AA120" s="989">
        <f>+M120*$X$120</f>
        <v>0</v>
      </c>
      <c r="AB120" s="989">
        <f>+N120*$X$120</f>
        <v>0</v>
      </c>
      <c r="AC120" s="989">
        <f>+O120*$X$120</f>
        <v>0</v>
      </c>
    </row>
    <row r="121" spans="1:29" ht="14.4" thickBot="1">
      <c r="A121" s="1706"/>
      <c r="B121" s="1718"/>
      <c r="C121" s="1747"/>
      <c r="D121" s="1789"/>
      <c r="E121" s="123">
        <v>3</v>
      </c>
      <c r="F121" s="123" t="s">
        <v>1794</v>
      </c>
      <c r="G121" s="123">
        <v>3.6</v>
      </c>
      <c r="H121" s="123" t="s">
        <v>1799</v>
      </c>
      <c r="I121" s="399" t="s">
        <v>702</v>
      </c>
      <c r="J121" s="389" t="s">
        <v>703</v>
      </c>
      <c r="K121" s="1015"/>
      <c r="L121" s="1305"/>
      <c r="M121" s="1305"/>
      <c r="N121" s="1305"/>
      <c r="O121" s="1305"/>
      <c r="P121" s="1323" t="e">
        <f t="shared" si="8"/>
        <v>#DIV/0!</v>
      </c>
      <c r="Q121" s="983"/>
      <c r="R121" s="1014"/>
      <c r="S121" s="1002" t="s">
        <v>1555</v>
      </c>
      <c r="T121" s="1003"/>
      <c r="U121" s="1004">
        <v>10.74</v>
      </c>
      <c r="V121" s="1005">
        <v>11.64</v>
      </c>
      <c r="W121" s="1006">
        <v>15.64</v>
      </c>
      <c r="X121" s="1007">
        <f t="shared" si="9"/>
        <v>11.64</v>
      </c>
      <c r="Y121" s="989">
        <f>+K121*$X$121</f>
        <v>0</v>
      </c>
      <c r="Z121" s="989">
        <f>+L121*$X$121</f>
        <v>0</v>
      </c>
      <c r="AA121" s="989">
        <f>+M121*$X$121</f>
        <v>0</v>
      </c>
      <c r="AB121" s="989">
        <f>+N121*$X$121</f>
        <v>0</v>
      </c>
      <c r="AC121" s="989">
        <f>+O121*$X$121</f>
        <v>0</v>
      </c>
    </row>
    <row r="122" spans="1:29" ht="14.4" thickBot="1">
      <c r="A122" s="1706"/>
      <c r="B122" s="1718"/>
      <c r="C122" s="1745">
        <v>3.7</v>
      </c>
      <c r="D122" s="1790" t="s">
        <v>1801</v>
      </c>
      <c r="E122" s="123">
        <v>3</v>
      </c>
      <c r="F122" s="123" t="s">
        <v>1794</v>
      </c>
      <c r="G122" s="123">
        <v>3.7</v>
      </c>
      <c r="H122" s="123" t="s">
        <v>1801</v>
      </c>
      <c r="I122" s="399" t="s">
        <v>704</v>
      </c>
      <c r="J122" s="389" t="s">
        <v>705</v>
      </c>
      <c r="K122" s="991"/>
      <c r="L122" s="1305"/>
      <c r="M122" s="1305"/>
      <c r="N122" s="1305"/>
      <c r="O122" s="1305"/>
      <c r="P122" s="1323" t="e">
        <f t="shared" si="8"/>
        <v>#DIV/0!</v>
      </c>
      <c r="Q122" s="983"/>
      <c r="R122" s="1014"/>
      <c r="S122" s="1002" t="s">
        <v>1555</v>
      </c>
      <c r="T122" s="1003"/>
      <c r="U122" s="1004">
        <v>10.74</v>
      </c>
      <c r="V122" s="1005">
        <v>11.64</v>
      </c>
      <c r="W122" s="1006">
        <v>15.64</v>
      </c>
      <c r="X122" s="1007">
        <f t="shared" si="9"/>
        <v>11.64</v>
      </c>
      <c r="Y122" s="989">
        <f>+K122*$X$122</f>
        <v>0</v>
      </c>
      <c r="Z122" s="989">
        <f>+L122*$X$122</f>
        <v>0</v>
      </c>
      <c r="AA122" s="989">
        <f>+M122*$X$122</f>
        <v>0</v>
      </c>
      <c r="AB122" s="989">
        <f>+N122*$X$122</f>
        <v>0</v>
      </c>
      <c r="AC122" s="989">
        <f>+O122*$X$122</f>
        <v>0</v>
      </c>
    </row>
    <row r="123" spans="1:29" ht="15" customHeight="1" thickBot="1">
      <c r="A123" s="1706"/>
      <c r="B123" s="1719"/>
      <c r="C123" s="1747"/>
      <c r="D123" s="1754"/>
      <c r="E123" s="123">
        <v>3</v>
      </c>
      <c r="F123" s="123" t="s">
        <v>1794</v>
      </c>
      <c r="G123" s="123">
        <v>3.7</v>
      </c>
      <c r="H123" s="123" t="s">
        <v>1801</v>
      </c>
      <c r="I123" s="399" t="s">
        <v>706</v>
      </c>
      <c r="J123" s="389" t="s">
        <v>707</v>
      </c>
      <c r="K123" s="993"/>
      <c r="L123" s="1305"/>
      <c r="M123" s="1305"/>
      <c r="N123" s="1305"/>
      <c r="O123" s="1305"/>
      <c r="P123" s="1323" t="e">
        <f t="shared" si="8"/>
        <v>#DIV/0!</v>
      </c>
      <c r="Q123" s="983"/>
      <c r="R123" s="984"/>
      <c r="S123" s="1002" t="s">
        <v>1555</v>
      </c>
      <c r="T123" s="1003"/>
      <c r="U123" s="1004">
        <v>10.74</v>
      </c>
      <c r="V123" s="1005">
        <v>11.64</v>
      </c>
      <c r="W123" s="1006">
        <v>15.64</v>
      </c>
      <c r="X123" s="1007">
        <f t="shared" si="9"/>
        <v>11.64</v>
      </c>
      <c r="Y123" s="989">
        <f>+K123*$X$123</f>
        <v>0</v>
      </c>
      <c r="Z123" s="989">
        <f>+L123*$X$123</f>
        <v>0</v>
      </c>
      <c r="AA123" s="989">
        <f>+M123*$X$123</f>
        <v>0</v>
      </c>
      <c r="AB123" s="989">
        <f>+N123*$X$123</f>
        <v>0</v>
      </c>
      <c r="AC123" s="989">
        <f>+O123*$X$123</f>
        <v>0</v>
      </c>
    </row>
    <row r="124" spans="1:29" ht="15" customHeight="1" thickBot="1">
      <c r="A124" s="1706">
        <v>4</v>
      </c>
      <c r="B124" s="1748" t="s">
        <v>1802</v>
      </c>
      <c r="C124" s="650">
        <v>4.0999999999999996</v>
      </c>
      <c r="D124" s="122" t="s">
        <v>1569</v>
      </c>
      <c r="E124" s="123">
        <v>4</v>
      </c>
      <c r="F124" s="123" t="s">
        <v>1802</v>
      </c>
      <c r="G124" s="123">
        <f>C124</f>
        <v>4.0999999999999996</v>
      </c>
      <c r="H124" s="123" t="str">
        <f>D124</f>
        <v>Salas de parto</v>
      </c>
      <c r="I124" s="399">
        <v>238</v>
      </c>
      <c r="J124" s="390" t="s">
        <v>1824</v>
      </c>
      <c r="K124" s="982">
        <v>9</v>
      </c>
      <c r="L124" s="1305">
        <v>29</v>
      </c>
      <c r="M124" s="1305">
        <f>L124-L124*1%</f>
        <v>28.71</v>
      </c>
      <c r="N124" s="1305">
        <f>M124-M124*1%</f>
        <v>28.422900000000002</v>
      </c>
      <c r="O124" s="1305">
        <f>N124-N124*1%</f>
        <v>28.138671000000002</v>
      </c>
      <c r="P124" s="1323">
        <f t="shared" si="8"/>
        <v>24.654314200000002</v>
      </c>
      <c r="Q124" s="983"/>
      <c r="R124" s="984"/>
      <c r="S124" s="985" t="s">
        <v>1544</v>
      </c>
      <c r="T124" s="986">
        <v>65</v>
      </c>
      <c r="U124" s="987">
        <v>65</v>
      </c>
      <c r="V124" s="988">
        <v>65</v>
      </c>
      <c r="W124" s="986">
        <v>65</v>
      </c>
      <c r="X124" s="986">
        <f t="shared" si="9"/>
        <v>65</v>
      </c>
      <c r="Y124" s="989">
        <f>+K124*$X$124</f>
        <v>585</v>
      </c>
      <c r="Z124" s="989">
        <f>+L124*$X$124</f>
        <v>1885</v>
      </c>
      <c r="AA124" s="989">
        <f>+M124*$X$124</f>
        <v>1866.15</v>
      </c>
      <c r="AB124" s="989">
        <f>+N124*$X$124</f>
        <v>1847.4885000000002</v>
      </c>
      <c r="AC124" s="989">
        <f>+O124*$X$124</f>
        <v>1829.0136150000001</v>
      </c>
    </row>
    <row r="125" spans="1:29" ht="14.25" customHeight="1" thickBot="1">
      <c r="A125" s="1706"/>
      <c r="B125" s="1718"/>
      <c r="C125" s="1745">
        <v>4.2</v>
      </c>
      <c r="D125" s="1790" t="s">
        <v>1803</v>
      </c>
      <c r="E125" s="123">
        <v>4</v>
      </c>
      <c r="F125" s="123" t="s">
        <v>1802</v>
      </c>
      <c r="G125" s="123">
        <v>4.2</v>
      </c>
      <c r="H125" s="123" t="s">
        <v>1803</v>
      </c>
      <c r="I125" s="399">
        <v>239</v>
      </c>
      <c r="J125" s="390" t="s">
        <v>1825</v>
      </c>
      <c r="K125" s="982"/>
      <c r="L125" s="1305"/>
      <c r="M125" s="1305"/>
      <c r="N125" s="1305"/>
      <c r="O125" s="1305"/>
      <c r="P125" s="1323" t="e">
        <f t="shared" si="8"/>
        <v>#DIV/0!</v>
      </c>
      <c r="Q125" s="983"/>
      <c r="R125" s="984"/>
      <c r="S125" s="985" t="s">
        <v>1592</v>
      </c>
      <c r="T125" s="986">
        <v>77.5</v>
      </c>
      <c r="U125" s="987">
        <v>77.5</v>
      </c>
      <c r="V125" s="988">
        <v>77.5</v>
      </c>
      <c r="W125" s="986">
        <v>77.5</v>
      </c>
      <c r="X125" s="986">
        <f t="shared" si="9"/>
        <v>77.5</v>
      </c>
      <c r="Y125" s="989">
        <f>+K125*$X$125</f>
        <v>0</v>
      </c>
      <c r="Z125" s="989">
        <f>+L125*$X$125</f>
        <v>0</v>
      </c>
      <c r="AA125" s="989">
        <f>+M125*$X$125</f>
        <v>0</v>
      </c>
      <c r="AB125" s="989">
        <f>+N125*$X$125</f>
        <v>0</v>
      </c>
      <c r="AC125" s="989">
        <f>+O125*$X$125</f>
        <v>0</v>
      </c>
    </row>
    <row r="126" spans="1:29" ht="14.25" customHeight="1" thickBot="1">
      <c r="A126" s="1706"/>
      <c r="B126" s="1718"/>
      <c r="C126" s="1746"/>
      <c r="D126" s="1753"/>
      <c r="E126" s="123">
        <v>4</v>
      </c>
      <c r="F126" s="123" t="s">
        <v>1802</v>
      </c>
      <c r="G126" s="123">
        <v>4.2</v>
      </c>
      <c r="H126" s="123" t="s">
        <v>1803</v>
      </c>
      <c r="I126" s="399" t="s">
        <v>708</v>
      </c>
      <c r="J126" s="389" t="s">
        <v>615</v>
      </c>
      <c r="K126" s="982"/>
      <c r="L126" s="1305"/>
      <c r="M126" s="1305"/>
      <c r="N126" s="1305"/>
      <c r="O126" s="1305"/>
      <c r="P126" s="1323" t="e">
        <f t="shared" si="8"/>
        <v>#DIV/0!</v>
      </c>
      <c r="Q126" s="983"/>
      <c r="R126" s="984"/>
      <c r="S126" s="985" t="s">
        <v>1593</v>
      </c>
      <c r="T126" s="986"/>
      <c r="U126" s="1016">
        <v>82</v>
      </c>
      <c r="V126" s="1017">
        <v>138.09</v>
      </c>
      <c r="W126" s="1018">
        <v>262.10000000000002</v>
      </c>
      <c r="X126" s="1013">
        <f t="shared" si="9"/>
        <v>138.09</v>
      </c>
      <c r="Y126" s="989">
        <f>+K126*$X$126</f>
        <v>0</v>
      </c>
      <c r="Z126" s="989">
        <f>+L126*$X$126</f>
        <v>0</v>
      </c>
      <c r="AA126" s="989">
        <f>+M126*$X$126</f>
        <v>0</v>
      </c>
      <c r="AB126" s="989">
        <f>+N126*$X$126</f>
        <v>0</v>
      </c>
      <c r="AC126" s="989">
        <f>+O126*$X$126</f>
        <v>0</v>
      </c>
    </row>
    <row r="127" spans="1:29" ht="14.25" customHeight="1" thickBot="1">
      <c r="A127" s="1706"/>
      <c r="B127" s="1718"/>
      <c r="C127" s="1746"/>
      <c r="D127" s="1753"/>
      <c r="E127" s="123">
        <v>4</v>
      </c>
      <c r="F127" s="123" t="s">
        <v>1802</v>
      </c>
      <c r="G127" s="123">
        <v>4.2</v>
      </c>
      <c r="H127" s="123" t="s">
        <v>1803</v>
      </c>
      <c r="I127" s="399" t="s">
        <v>709</v>
      </c>
      <c r="J127" s="389" t="s">
        <v>510</v>
      </c>
      <c r="K127" s="982"/>
      <c r="L127" s="1305"/>
      <c r="M127" s="1305"/>
      <c r="N127" s="1305"/>
      <c r="O127" s="1305"/>
      <c r="P127" s="1323" t="e">
        <f t="shared" si="8"/>
        <v>#DIV/0!</v>
      </c>
      <c r="Q127" s="983"/>
      <c r="R127" s="984"/>
      <c r="S127" s="985" t="s">
        <v>1593</v>
      </c>
      <c r="T127" s="986"/>
      <c r="U127" s="1016">
        <v>82</v>
      </c>
      <c r="V127" s="1017">
        <v>138.09</v>
      </c>
      <c r="W127" s="1018">
        <v>262.10000000000002</v>
      </c>
      <c r="X127" s="1013">
        <f t="shared" si="9"/>
        <v>138.09</v>
      </c>
      <c r="Y127" s="989">
        <f>+K127*$X$127</f>
        <v>0</v>
      </c>
      <c r="Z127" s="989">
        <f>+L127*$X$127</f>
        <v>0</v>
      </c>
      <c r="AA127" s="989">
        <f>+M127*$X$127</f>
        <v>0</v>
      </c>
      <c r="AB127" s="989">
        <f>+N127*$X$127</f>
        <v>0</v>
      </c>
      <c r="AC127" s="989">
        <f>+O127*$X$127</f>
        <v>0</v>
      </c>
    </row>
    <row r="128" spans="1:29" ht="14.25" customHeight="1" thickBot="1">
      <c r="A128" s="1706"/>
      <c r="B128" s="1718"/>
      <c r="C128" s="1746"/>
      <c r="D128" s="1753"/>
      <c r="E128" s="123">
        <v>4</v>
      </c>
      <c r="F128" s="123" t="s">
        <v>1802</v>
      </c>
      <c r="G128" s="123">
        <v>4.2</v>
      </c>
      <c r="H128" s="123" t="s">
        <v>1803</v>
      </c>
      <c r="I128" s="399" t="s">
        <v>710</v>
      </c>
      <c r="J128" s="389" t="s">
        <v>512</v>
      </c>
      <c r="K128" s="982"/>
      <c r="L128" s="1305"/>
      <c r="M128" s="1305"/>
      <c r="N128" s="1305"/>
      <c r="O128" s="1305"/>
      <c r="P128" s="1323" t="e">
        <f t="shared" si="8"/>
        <v>#DIV/0!</v>
      </c>
      <c r="Q128" s="983"/>
      <c r="R128" s="984"/>
      <c r="S128" s="985" t="s">
        <v>1593</v>
      </c>
      <c r="T128" s="986"/>
      <c r="U128" s="1016">
        <v>82</v>
      </c>
      <c r="V128" s="1017">
        <v>138.09</v>
      </c>
      <c r="W128" s="1018">
        <v>262.10000000000002</v>
      </c>
      <c r="X128" s="1013">
        <f t="shared" si="9"/>
        <v>138.09</v>
      </c>
      <c r="Y128" s="989">
        <f>+K128*$X$128</f>
        <v>0</v>
      </c>
      <c r="Z128" s="989">
        <f>+L128*$X$128</f>
        <v>0</v>
      </c>
      <c r="AA128" s="989">
        <f>+M128*$X$128</f>
        <v>0</v>
      </c>
      <c r="AB128" s="989">
        <f>+N128*$X$128</f>
        <v>0</v>
      </c>
      <c r="AC128" s="989">
        <f>+O128*$X$128</f>
        <v>0</v>
      </c>
    </row>
    <row r="129" spans="1:29" ht="14.25" customHeight="1" thickBot="1">
      <c r="A129" s="1706"/>
      <c r="B129" s="1718"/>
      <c r="C129" s="1746"/>
      <c r="D129" s="1753"/>
      <c r="E129" s="123">
        <v>4</v>
      </c>
      <c r="F129" s="123" t="s">
        <v>1802</v>
      </c>
      <c r="G129" s="123">
        <v>4.2</v>
      </c>
      <c r="H129" s="123" t="s">
        <v>1803</v>
      </c>
      <c r="I129" s="399" t="s">
        <v>711</v>
      </c>
      <c r="J129" s="389" t="s">
        <v>712</v>
      </c>
      <c r="K129" s="982"/>
      <c r="L129" s="1305"/>
      <c r="M129" s="1305"/>
      <c r="N129" s="1305"/>
      <c r="O129" s="1305"/>
      <c r="P129" s="1323" t="e">
        <f t="shared" si="8"/>
        <v>#DIV/0!</v>
      </c>
      <c r="Q129" s="983"/>
      <c r="R129" s="984"/>
      <c r="S129" s="985" t="s">
        <v>1593</v>
      </c>
      <c r="T129" s="986"/>
      <c r="U129" s="1016">
        <v>82</v>
      </c>
      <c r="V129" s="1017">
        <v>138.09</v>
      </c>
      <c r="W129" s="1018">
        <v>262.10000000000002</v>
      </c>
      <c r="X129" s="1013">
        <f t="shared" si="9"/>
        <v>138.09</v>
      </c>
      <c r="Y129" s="989">
        <f>+K129*$X$129</f>
        <v>0</v>
      </c>
      <c r="Z129" s="989">
        <f>+L129*$X$129</f>
        <v>0</v>
      </c>
      <c r="AA129" s="989">
        <f>+M129*$X$129</f>
        <v>0</v>
      </c>
      <c r="AB129" s="989">
        <f>+N129*$X$129</f>
        <v>0</v>
      </c>
      <c r="AC129" s="989">
        <f>+O129*$X$129</f>
        <v>0</v>
      </c>
    </row>
    <row r="130" spans="1:29" ht="14.25" customHeight="1" thickBot="1">
      <c r="A130" s="1706"/>
      <c r="B130" s="1718"/>
      <c r="C130" s="1746"/>
      <c r="D130" s="1753"/>
      <c r="E130" s="123">
        <v>4</v>
      </c>
      <c r="F130" s="123" t="s">
        <v>1802</v>
      </c>
      <c r="G130" s="123">
        <v>4.2</v>
      </c>
      <c r="H130" s="123" t="s">
        <v>1803</v>
      </c>
      <c r="I130" s="399" t="s">
        <v>713</v>
      </c>
      <c r="J130" s="389" t="s">
        <v>714</v>
      </c>
      <c r="K130" s="982"/>
      <c r="L130" s="1305"/>
      <c r="M130" s="1305"/>
      <c r="N130" s="1305"/>
      <c r="O130" s="1305"/>
      <c r="P130" s="1323" t="e">
        <f t="shared" si="8"/>
        <v>#DIV/0!</v>
      </c>
      <c r="Q130" s="983"/>
      <c r="R130" s="984"/>
      <c r="S130" s="985" t="s">
        <v>1593</v>
      </c>
      <c r="T130" s="986"/>
      <c r="U130" s="1016">
        <v>82</v>
      </c>
      <c r="V130" s="1017">
        <v>138.09</v>
      </c>
      <c r="W130" s="1018">
        <v>262.10000000000002</v>
      </c>
      <c r="X130" s="1013">
        <f t="shared" si="9"/>
        <v>138.09</v>
      </c>
      <c r="Y130" s="989">
        <f>+K130*$X$130</f>
        <v>0</v>
      </c>
      <c r="Z130" s="989">
        <f>+L130*$X$130</f>
        <v>0</v>
      </c>
      <c r="AA130" s="989">
        <f>+M130*$X$130</f>
        <v>0</v>
      </c>
      <c r="AB130" s="989">
        <f>+N130*$X$130</f>
        <v>0</v>
      </c>
      <c r="AC130" s="989">
        <f>+O130*$X$130</f>
        <v>0</v>
      </c>
    </row>
    <row r="131" spans="1:29" ht="14.25" customHeight="1" thickBot="1">
      <c r="A131" s="1706"/>
      <c r="B131" s="1718"/>
      <c r="C131" s="1746"/>
      <c r="D131" s="1753"/>
      <c r="E131" s="123">
        <v>4</v>
      </c>
      <c r="F131" s="123" t="s">
        <v>1802</v>
      </c>
      <c r="G131" s="123">
        <v>4.2</v>
      </c>
      <c r="H131" s="123" t="s">
        <v>1803</v>
      </c>
      <c r="I131" s="399" t="s">
        <v>715</v>
      </c>
      <c r="J131" s="389" t="s">
        <v>514</v>
      </c>
      <c r="K131" s="982"/>
      <c r="L131" s="1305"/>
      <c r="M131" s="1305"/>
      <c r="N131" s="1305"/>
      <c r="O131" s="1305"/>
      <c r="P131" s="1323" t="e">
        <f t="shared" si="8"/>
        <v>#DIV/0!</v>
      </c>
      <c r="Q131" s="983"/>
      <c r="R131" s="984"/>
      <c r="S131" s="985" t="s">
        <v>1593</v>
      </c>
      <c r="T131" s="986"/>
      <c r="U131" s="1016">
        <v>82</v>
      </c>
      <c r="V131" s="1017">
        <v>138.09</v>
      </c>
      <c r="W131" s="1018">
        <v>262.10000000000002</v>
      </c>
      <c r="X131" s="1013">
        <f t="shared" si="9"/>
        <v>138.09</v>
      </c>
      <c r="Y131" s="989">
        <f>+K131*$X$131</f>
        <v>0</v>
      </c>
      <c r="Z131" s="989">
        <f>+L131*$X$131</f>
        <v>0</v>
      </c>
      <c r="AA131" s="989">
        <f>+M131*$X$131</f>
        <v>0</v>
      </c>
      <c r="AB131" s="989">
        <f>+N131*$X$131</f>
        <v>0</v>
      </c>
      <c r="AC131" s="989">
        <f>+O131*$X$131</f>
        <v>0</v>
      </c>
    </row>
    <row r="132" spans="1:29" ht="14.25" customHeight="1" thickBot="1">
      <c r="A132" s="1706"/>
      <c r="B132" s="1718"/>
      <c r="C132" s="1746"/>
      <c r="D132" s="1753"/>
      <c r="E132" s="123">
        <v>4</v>
      </c>
      <c r="F132" s="123" t="s">
        <v>1802</v>
      </c>
      <c r="G132" s="123">
        <v>4.2</v>
      </c>
      <c r="H132" s="123" t="s">
        <v>1803</v>
      </c>
      <c r="I132" s="399" t="s">
        <v>716</v>
      </c>
      <c r="J132" s="389" t="s">
        <v>717</v>
      </c>
      <c r="K132" s="982"/>
      <c r="L132" s="1305"/>
      <c r="M132" s="1305"/>
      <c r="N132" s="1305"/>
      <c r="O132" s="1305"/>
      <c r="P132" s="1323" t="e">
        <f t="shared" si="8"/>
        <v>#DIV/0!</v>
      </c>
      <c r="Q132" s="983"/>
      <c r="R132" s="984"/>
      <c r="S132" s="985" t="s">
        <v>1593</v>
      </c>
      <c r="T132" s="986"/>
      <c r="U132" s="1016">
        <v>82</v>
      </c>
      <c r="V132" s="1017">
        <v>138.09</v>
      </c>
      <c r="W132" s="1018">
        <v>262.10000000000002</v>
      </c>
      <c r="X132" s="1013">
        <f t="shared" si="9"/>
        <v>138.09</v>
      </c>
      <c r="Y132" s="989">
        <f>+K132*$X$132</f>
        <v>0</v>
      </c>
      <c r="Z132" s="989">
        <f>+L132*$X$132</f>
        <v>0</v>
      </c>
      <c r="AA132" s="989">
        <f>+M132*$X$132</f>
        <v>0</v>
      </c>
      <c r="AB132" s="989">
        <f>+N132*$X$132</f>
        <v>0</v>
      </c>
      <c r="AC132" s="989">
        <f>+O132*$X$132</f>
        <v>0</v>
      </c>
    </row>
    <row r="133" spans="1:29" ht="14.25" customHeight="1" thickBot="1">
      <c r="A133" s="1706"/>
      <c r="B133" s="1718"/>
      <c r="C133" s="1746"/>
      <c r="D133" s="1753"/>
      <c r="E133" s="123">
        <v>4</v>
      </c>
      <c r="F133" s="123" t="s">
        <v>1802</v>
      </c>
      <c r="G133" s="123">
        <v>4.2</v>
      </c>
      <c r="H133" s="123" t="s">
        <v>1803</v>
      </c>
      <c r="I133" s="399" t="s">
        <v>718</v>
      </c>
      <c r="J133" s="389" t="s">
        <v>719</v>
      </c>
      <c r="K133" s="982"/>
      <c r="L133" s="1305"/>
      <c r="M133" s="1305"/>
      <c r="N133" s="1305"/>
      <c r="O133" s="1305"/>
      <c r="P133" s="1323" t="e">
        <f t="shared" si="8"/>
        <v>#DIV/0!</v>
      </c>
      <c r="Q133" s="983"/>
      <c r="R133" s="984"/>
      <c r="S133" s="985" t="s">
        <v>1593</v>
      </c>
      <c r="T133" s="986"/>
      <c r="U133" s="1016">
        <v>82</v>
      </c>
      <c r="V133" s="1017">
        <v>138.09</v>
      </c>
      <c r="W133" s="1018">
        <v>262.10000000000002</v>
      </c>
      <c r="X133" s="1013">
        <f t="shared" si="9"/>
        <v>138.09</v>
      </c>
      <c r="Y133" s="989">
        <f>+K133*$X$133</f>
        <v>0</v>
      </c>
      <c r="Z133" s="989">
        <f>+L133*$X$133</f>
        <v>0</v>
      </c>
      <c r="AA133" s="989">
        <f>+M133*$X$133</f>
        <v>0</v>
      </c>
      <c r="AB133" s="989">
        <f>+N133*$X$133</f>
        <v>0</v>
      </c>
      <c r="AC133" s="989">
        <f>+O133*$X$133</f>
        <v>0</v>
      </c>
    </row>
    <row r="134" spans="1:29" ht="14.25" customHeight="1" thickBot="1">
      <c r="A134" s="1706"/>
      <c r="B134" s="1718"/>
      <c r="C134" s="1746"/>
      <c r="D134" s="1753"/>
      <c r="E134" s="123">
        <v>4</v>
      </c>
      <c r="F134" s="123" t="s">
        <v>1802</v>
      </c>
      <c r="G134" s="123">
        <v>4.2</v>
      </c>
      <c r="H134" s="123" t="s">
        <v>1803</v>
      </c>
      <c r="I134" s="399" t="s">
        <v>720</v>
      </c>
      <c r="J134" s="389" t="s">
        <v>721</v>
      </c>
      <c r="K134" s="982"/>
      <c r="L134" s="1305"/>
      <c r="M134" s="1305"/>
      <c r="N134" s="1305"/>
      <c r="O134" s="1305"/>
      <c r="P134" s="1323" t="e">
        <f t="shared" si="8"/>
        <v>#DIV/0!</v>
      </c>
      <c r="Q134" s="983"/>
      <c r="R134" s="984"/>
      <c r="S134" s="985" t="s">
        <v>1593</v>
      </c>
      <c r="T134" s="986"/>
      <c r="U134" s="1016">
        <v>82</v>
      </c>
      <c r="V134" s="1017">
        <v>138.09</v>
      </c>
      <c r="W134" s="1018">
        <v>262.10000000000002</v>
      </c>
      <c r="X134" s="1013">
        <f t="shared" si="9"/>
        <v>138.09</v>
      </c>
      <c r="Y134" s="989">
        <f>+K134*$X$134</f>
        <v>0</v>
      </c>
      <c r="Z134" s="989">
        <f>+L134*$X$134</f>
        <v>0</v>
      </c>
      <c r="AA134" s="989">
        <f>+M134*$X$134</f>
        <v>0</v>
      </c>
      <c r="AB134" s="989">
        <f>+N134*$X$134</f>
        <v>0</v>
      </c>
      <c r="AC134" s="989">
        <f>+O134*$X$134</f>
        <v>0</v>
      </c>
    </row>
    <row r="135" spans="1:29" ht="14.25" customHeight="1" thickBot="1">
      <c r="A135" s="1706"/>
      <c r="B135" s="1718"/>
      <c r="C135" s="1746"/>
      <c r="D135" s="1753"/>
      <c r="E135" s="123">
        <v>4</v>
      </c>
      <c r="F135" s="123" t="s">
        <v>1802</v>
      </c>
      <c r="G135" s="123">
        <v>4.2</v>
      </c>
      <c r="H135" s="123" t="s">
        <v>1803</v>
      </c>
      <c r="I135" s="399" t="s">
        <v>722</v>
      </c>
      <c r="J135" s="389" t="s">
        <v>635</v>
      </c>
      <c r="K135" s="982"/>
      <c r="L135" s="1305"/>
      <c r="M135" s="1305"/>
      <c r="N135" s="1305"/>
      <c r="O135" s="1305"/>
      <c r="P135" s="1323" t="e">
        <f t="shared" si="8"/>
        <v>#DIV/0!</v>
      </c>
      <c r="Q135" s="983"/>
      <c r="R135" s="984"/>
      <c r="S135" s="985" t="s">
        <v>1593</v>
      </c>
      <c r="T135" s="986"/>
      <c r="U135" s="1016">
        <v>82</v>
      </c>
      <c r="V135" s="1017">
        <v>138.09</v>
      </c>
      <c r="W135" s="1018">
        <v>262.10000000000002</v>
      </c>
      <c r="X135" s="1013">
        <f t="shared" si="9"/>
        <v>138.09</v>
      </c>
      <c r="Y135" s="989">
        <f>+K135*$X$135</f>
        <v>0</v>
      </c>
      <c r="Z135" s="989">
        <f>+L135*$X$135</f>
        <v>0</v>
      </c>
      <c r="AA135" s="989">
        <f>+M135*$X$135</f>
        <v>0</v>
      </c>
      <c r="AB135" s="989">
        <f>+N135*$X$135</f>
        <v>0</v>
      </c>
      <c r="AC135" s="989">
        <f>+O135*$X$135</f>
        <v>0</v>
      </c>
    </row>
    <row r="136" spans="1:29" ht="14.25" customHeight="1" thickBot="1">
      <c r="A136" s="1706"/>
      <c r="B136" s="1718"/>
      <c r="C136" s="1746"/>
      <c r="D136" s="1753"/>
      <c r="E136" s="123">
        <v>4</v>
      </c>
      <c r="F136" s="123" t="s">
        <v>1802</v>
      </c>
      <c r="G136" s="123">
        <v>4.2</v>
      </c>
      <c r="H136" s="123" t="s">
        <v>1803</v>
      </c>
      <c r="I136" s="399" t="s">
        <v>723</v>
      </c>
      <c r="J136" s="389" t="s">
        <v>724</v>
      </c>
      <c r="K136" s="982"/>
      <c r="L136" s="1305"/>
      <c r="M136" s="1305"/>
      <c r="N136" s="1305"/>
      <c r="O136" s="1305"/>
      <c r="P136" s="1323" t="e">
        <f t="shared" si="8"/>
        <v>#DIV/0!</v>
      </c>
      <c r="Q136" s="983"/>
      <c r="R136" s="984"/>
      <c r="S136" s="985" t="s">
        <v>1593</v>
      </c>
      <c r="T136" s="986"/>
      <c r="U136" s="1016">
        <v>82</v>
      </c>
      <c r="V136" s="1017">
        <v>138.09</v>
      </c>
      <c r="W136" s="1018">
        <v>262.10000000000002</v>
      </c>
      <c r="X136" s="1013">
        <f t="shared" si="9"/>
        <v>138.09</v>
      </c>
      <c r="Y136" s="989">
        <f>+K136*$X$136</f>
        <v>0</v>
      </c>
      <c r="Z136" s="989">
        <f>+L136*$X$136</f>
        <v>0</v>
      </c>
      <c r="AA136" s="989">
        <f>+M136*$X$136</f>
        <v>0</v>
      </c>
      <c r="AB136" s="989">
        <f>+N136*$X$136</f>
        <v>0</v>
      </c>
      <c r="AC136" s="989">
        <f>+O136*$X$136</f>
        <v>0</v>
      </c>
    </row>
    <row r="137" spans="1:29" ht="14.25" customHeight="1" thickBot="1">
      <c r="A137" s="1706"/>
      <c r="B137" s="1718"/>
      <c r="C137" s="1746"/>
      <c r="D137" s="1753"/>
      <c r="E137" s="123">
        <v>4</v>
      </c>
      <c r="F137" s="123" t="s">
        <v>1802</v>
      </c>
      <c r="G137" s="123">
        <v>4.2</v>
      </c>
      <c r="H137" s="123" t="s">
        <v>1803</v>
      </c>
      <c r="I137" s="399" t="s">
        <v>725</v>
      </c>
      <c r="J137" s="389" t="s">
        <v>516</v>
      </c>
      <c r="K137" s="982"/>
      <c r="L137" s="1305"/>
      <c r="M137" s="1305"/>
      <c r="N137" s="1305"/>
      <c r="O137" s="1305"/>
      <c r="P137" s="1323" t="e">
        <f t="shared" si="8"/>
        <v>#DIV/0!</v>
      </c>
      <c r="Q137" s="983"/>
      <c r="R137" s="984"/>
      <c r="S137" s="985" t="s">
        <v>1593</v>
      </c>
      <c r="T137" s="986"/>
      <c r="U137" s="1016">
        <v>82</v>
      </c>
      <c r="V137" s="1017">
        <v>138.09</v>
      </c>
      <c r="W137" s="1018">
        <v>262.10000000000002</v>
      </c>
      <c r="X137" s="1013">
        <f t="shared" si="9"/>
        <v>138.09</v>
      </c>
      <c r="Y137" s="989">
        <f>+K137*$X$137</f>
        <v>0</v>
      </c>
      <c r="Z137" s="989">
        <f>+L137*$X$137</f>
        <v>0</v>
      </c>
      <c r="AA137" s="989">
        <f>+M137*$X$137</f>
        <v>0</v>
      </c>
      <c r="AB137" s="989">
        <f>+N137*$X$137</f>
        <v>0</v>
      </c>
      <c r="AC137" s="989">
        <f>+O137*$X$137</f>
        <v>0</v>
      </c>
    </row>
    <row r="138" spans="1:29" ht="14.25" customHeight="1" thickBot="1">
      <c r="A138" s="1706"/>
      <c r="B138" s="1718"/>
      <c r="C138" s="1746"/>
      <c r="D138" s="1753"/>
      <c r="E138" s="123">
        <v>4</v>
      </c>
      <c r="F138" s="123" t="s">
        <v>1802</v>
      </c>
      <c r="G138" s="123">
        <v>4.2</v>
      </c>
      <c r="H138" s="123" t="s">
        <v>1803</v>
      </c>
      <c r="I138" s="399" t="s">
        <v>726</v>
      </c>
      <c r="J138" s="389" t="s">
        <v>629</v>
      </c>
      <c r="K138" s="982"/>
      <c r="L138" s="1305"/>
      <c r="M138" s="1305"/>
      <c r="N138" s="1305"/>
      <c r="O138" s="1305"/>
      <c r="P138" s="1323" t="e">
        <f t="shared" si="8"/>
        <v>#DIV/0!</v>
      </c>
      <c r="Q138" s="983"/>
      <c r="R138" s="984"/>
      <c r="S138" s="985" t="s">
        <v>1593</v>
      </c>
      <c r="T138" s="986"/>
      <c r="U138" s="1016">
        <v>82</v>
      </c>
      <c r="V138" s="1017">
        <v>138.09</v>
      </c>
      <c r="W138" s="1018">
        <v>262.10000000000002</v>
      </c>
      <c r="X138" s="1013">
        <f t="shared" ref="X138:X169" si="11">IF($X$5=$U$9,U138,(IF($X$5=$V$9,V138,W138)))</f>
        <v>138.09</v>
      </c>
      <c r="Y138" s="989">
        <f>+K138*$X$138</f>
        <v>0</v>
      </c>
      <c r="Z138" s="989">
        <f>+L138*$X$138</f>
        <v>0</v>
      </c>
      <c r="AA138" s="989">
        <f>+M138*$X$138</f>
        <v>0</v>
      </c>
      <c r="AB138" s="989">
        <f>+N138*$X$138</f>
        <v>0</v>
      </c>
      <c r="AC138" s="989">
        <f>+O138*$X$138</f>
        <v>0</v>
      </c>
    </row>
    <row r="139" spans="1:29" ht="14.25" customHeight="1" thickBot="1">
      <c r="A139" s="1706"/>
      <c r="B139" s="1718"/>
      <c r="C139" s="1746"/>
      <c r="D139" s="1753"/>
      <c r="E139" s="123">
        <v>4</v>
      </c>
      <c r="F139" s="123" t="s">
        <v>1802</v>
      </c>
      <c r="G139" s="123">
        <v>4.2</v>
      </c>
      <c r="H139" s="123" t="s">
        <v>1803</v>
      </c>
      <c r="I139" s="399" t="s">
        <v>727</v>
      </c>
      <c r="J139" s="389" t="s">
        <v>728</v>
      </c>
      <c r="K139" s="982"/>
      <c r="L139" s="1305"/>
      <c r="M139" s="1305"/>
      <c r="N139" s="1305"/>
      <c r="O139" s="1305"/>
      <c r="P139" s="1323" t="e">
        <f t="shared" ref="P139:P196" si="12">AVERAGE(K139:O139)</f>
        <v>#DIV/0!</v>
      </c>
      <c r="Q139" s="983"/>
      <c r="R139" s="984"/>
      <c r="S139" s="985" t="s">
        <v>1593</v>
      </c>
      <c r="T139" s="986"/>
      <c r="U139" s="1016">
        <v>82</v>
      </c>
      <c r="V139" s="1017">
        <v>138.09</v>
      </c>
      <c r="W139" s="1018">
        <v>262.10000000000002</v>
      </c>
      <c r="X139" s="1013">
        <f t="shared" si="11"/>
        <v>138.09</v>
      </c>
      <c r="Y139" s="989">
        <f>+K139*$X$139</f>
        <v>0</v>
      </c>
      <c r="Z139" s="989">
        <f>+L139*$X$139</f>
        <v>0</v>
      </c>
      <c r="AA139" s="989">
        <f>+M139*$X$139</f>
        <v>0</v>
      </c>
      <c r="AB139" s="989">
        <f>+N139*$X$139</f>
        <v>0</v>
      </c>
      <c r="AC139" s="989">
        <f>+O139*$X$139</f>
        <v>0</v>
      </c>
    </row>
    <row r="140" spans="1:29" ht="14.25" customHeight="1" thickBot="1">
      <c r="A140" s="1706"/>
      <c r="B140" s="1718"/>
      <c r="C140" s="1746"/>
      <c r="D140" s="1753"/>
      <c r="E140" s="123">
        <v>4</v>
      </c>
      <c r="F140" s="123" t="s">
        <v>1802</v>
      </c>
      <c r="G140" s="123">
        <v>4.2</v>
      </c>
      <c r="H140" s="123" t="s">
        <v>1803</v>
      </c>
      <c r="I140" s="399" t="s">
        <v>729</v>
      </c>
      <c r="J140" s="389" t="s">
        <v>730</v>
      </c>
      <c r="K140" s="982"/>
      <c r="L140" s="1305"/>
      <c r="M140" s="1305"/>
      <c r="N140" s="1305"/>
      <c r="O140" s="1305"/>
      <c r="P140" s="1323" t="e">
        <f t="shared" si="12"/>
        <v>#DIV/0!</v>
      </c>
      <c r="Q140" s="983"/>
      <c r="R140" s="984"/>
      <c r="S140" s="985" t="s">
        <v>1593</v>
      </c>
      <c r="T140" s="986"/>
      <c r="U140" s="1016">
        <v>82</v>
      </c>
      <c r="V140" s="1017">
        <v>138.09</v>
      </c>
      <c r="W140" s="1018">
        <v>262.10000000000002</v>
      </c>
      <c r="X140" s="1013">
        <f t="shared" si="11"/>
        <v>138.09</v>
      </c>
      <c r="Y140" s="989">
        <f>+K140*$X$140</f>
        <v>0</v>
      </c>
      <c r="Z140" s="989">
        <f>+L140*$X$140</f>
        <v>0</v>
      </c>
      <c r="AA140" s="989">
        <f>+M140*$X$140</f>
        <v>0</v>
      </c>
      <c r="AB140" s="989">
        <f>+N140*$X$140</f>
        <v>0</v>
      </c>
      <c r="AC140" s="989">
        <f>+O140*$X$140</f>
        <v>0</v>
      </c>
    </row>
    <row r="141" spans="1:29" ht="14.25" customHeight="1" thickBot="1">
      <c r="A141" s="1706"/>
      <c r="B141" s="1718"/>
      <c r="C141" s="1746"/>
      <c r="D141" s="1753"/>
      <c r="E141" s="123">
        <v>4</v>
      </c>
      <c r="F141" s="123" t="s">
        <v>1802</v>
      </c>
      <c r="G141" s="123">
        <v>4.2</v>
      </c>
      <c r="H141" s="123" t="s">
        <v>1803</v>
      </c>
      <c r="I141" s="399" t="s">
        <v>731</v>
      </c>
      <c r="J141" s="389" t="s">
        <v>732</v>
      </c>
      <c r="K141" s="982"/>
      <c r="L141" s="1305"/>
      <c r="M141" s="1305"/>
      <c r="N141" s="1305"/>
      <c r="O141" s="1305"/>
      <c r="P141" s="1323" t="e">
        <f t="shared" si="12"/>
        <v>#DIV/0!</v>
      </c>
      <c r="Q141" s="983"/>
      <c r="R141" s="984"/>
      <c r="S141" s="985" t="s">
        <v>1593</v>
      </c>
      <c r="T141" s="986"/>
      <c r="U141" s="1016">
        <v>82</v>
      </c>
      <c r="V141" s="1017">
        <v>138.09</v>
      </c>
      <c r="W141" s="1018">
        <v>262.10000000000002</v>
      </c>
      <c r="X141" s="1013">
        <f t="shared" si="11"/>
        <v>138.09</v>
      </c>
      <c r="Y141" s="989">
        <f>+K141*$X$141</f>
        <v>0</v>
      </c>
      <c r="Z141" s="989">
        <f>+L141*$X$141</f>
        <v>0</v>
      </c>
      <c r="AA141" s="989">
        <f>+M141*$X$141</f>
        <v>0</v>
      </c>
      <c r="AB141" s="989">
        <f>+N141*$X$141</f>
        <v>0</v>
      </c>
      <c r="AC141" s="989">
        <f>+O141*$X$141</f>
        <v>0</v>
      </c>
    </row>
    <row r="142" spans="1:29" ht="14.25" customHeight="1" thickBot="1">
      <c r="A142" s="1706"/>
      <c r="B142" s="1718"/>
      <c r="C142" s="1746"/>
      <c r="D142" s="1753"/>
      <c r="E142" s="123">
        <v>4</v>
      </c>
      <c r="F142" s="123" t="s">
        <v>1802</v>
      </c>
      <c r="G142" s="123">
        <v>4.2</v>
      </c>
      <c r="H142" s="123" t="s">
        <v>1803</v>
      </c>
      <c r="I142" s="399" t="s">
        <v>733</v>
      </c>
      <c r="J142" s="389" t="s">
        <v>734</v>
      </c>
      <c r="K142" s="982"/>
      <c r="L142" s="1305"/>
      <c r="M142" s="1305"/>
      <c r="N142" s="1305"/>
      <c r="O142" s="1305"/>
      <c r="P142" s="1323" t="e">
        <f t="shared" si="12"/>
        <v>#DIV/0!</v>
      </c>
      <c r="Q142" s="983"/>
      <c r="R142" s="984"/>
      <c r="S142" s="985" t="s">
        <v>1593</v>
      </c>
      <c r="T142" s="986"/>
      <c r="U142" s="1016">
        <v>82</v>
      </c>
      <c r="V142" s="1017">
        <v>138.09</v>
      </c>
      <c r="W142" s="1018">
        <v>262.10000000000002</v>
      </c>
      <c r="X142" s="1013">
        <f t="shared" si="11"/>
        <v>138.09</v>
      </c>
      <c r="Y142" s="989">
        <f>+K142*$X$142</f>
        <v>0</v>
      </c>
      <c r="Z142" s="989">
        <f>+L142*$X$142</f>
        <v>0</v>
      </c>
      <c r="AA142" s="989">
        <f>+M142*$X$142</f>
        <v>0</v>
      </c>
      <c r="AB142" s="989">
        <f>+N142*$X$142</f>
        <v>0</v>
      </c>
      <c r="AC142" s="989">
        <f>+O142*$X$142</f>
        <v>0</v>
      </c>
    </row>
    <row r="143" spans="1:29" ht="14.25" customHeight="1" thickBot="1">
      <c r="A143" s="1706"/>
      <c r="B143" s="1718"/>
      <c r="C143" s="1746"/>
      <c r="D143" s="1753"/>
      <c r="E143" s="123">
        <v>4</v>
      </c>
      <c r="F143" s="123" t="s">
        <v>1802</v>
      </c>
      <c r="G143" s="123">
        <v>4.2</v>
      </c>
      <c r="H143" s="123" t="s">
        <v>1803</v>
      </c>
      <c r="I143" s="399" t="s">
        <v>735</v>
      </c>
      <c r="J143" s="389" t="s">
        <v>736</v>
      </c>
      <c r="K143" s="982"/>
      <c r="L143" s="1305"/>
      <c r="M143" s="1305"/>
      <c r="N143" s="1305"/>
      <c r="O143" s="1305"/>
      <c r="P143" s="1323" t="e">
        <f t="shared" si="12"/>
        <v>#DIV/0!</v>
      </c>
      <c r="Q143" s="983"/>
      <c r="R143" s="984"/>
      <c r="S143" s="985" t="s">
        <v>1593</v>
      </c>
      <c r="T143" s="986"/>
      <c r="U143" s="1016">
        <v>82</v>
      </c>
      <c r="V143" s="1017">
        <v>138.09</v>
      </c>
      <c r="W143" s="1018">
        <v>262.10000000000002</v>
      </c>
      <c r="X143" s="1013">
        <f t="shared" si="11"/>
        <v>138.09</v>
      </c>
      <c r="Y143" s="989">
        <f>+K143*$X$143</f>
        <v>0</v>
      </c>
      <c r="Z143" s="989">
        <f>+L143*$X$143</f>
        <v>0</v>
      </c>
      <c r="AA143" s="989">
        <f>+M143*$X$143</f>
        <v>0</v>
      </c>
      <c r="AB143" s="989">
        <f>+N143*$X$143</f>
        <v>0</v>
      </c>
      <c r="AC143" s="989">
        <f>+O143*$X$143</f>
        <v>0</v>
      </c>
    </row>
    <row r="144" spans="1:29" ht="14.25" customHeight="1" thickBot="1">
      <c r="A144" s="1706"/>
      <c r="B144" s="1718"/>
      <c r="C144" s="1746"/>
      <c r="D144" s="1753"/>
      <c r="E144" s="123">
        <v>4</v>
      </c>
      <c r="F144" s="123" t="s">
        <v>1802</v>
      </c>
      <c r="G144" s="123">
        <v>4.2</v>
      </c>
      <c r="H144" s="123" t="s">
        <v>1803</v>
      </c>
      <c r="I144" s="399" t="s">
        <v>737</v>
      </c>
      <c r="J144" s="389" t="s">
        <v>738</v>
      </c>
      <c r="K144" s="982"/>
      <c r="L144" s="1305"/>
      <c r="M144" s="1305"/>
      <c r="N144" s="1305"/>
      <c r="O144" s="1305"/>
      <c r="P144" s="1323" t="e">
        <f t="shared" si="12"/>
        <v>#DIV/0!</v>
      </c>
      <c r="Q144" s="983"/>
      <c r="R144" s="984"/>
      <c r="S144" s="985" t="s">
        <v>1593</v>
      </c>
      <c r="T144" s="986"/>
      <c r="U144" s="1016">
        <v>82</v>
      </c>
      <c r="V144" s="1017">
        <v>138.09</v>
      </c>
      <c r="W144" s="1018">
        <v>262.10000000000002</v>
      </c>
      <c r="X144" s="1013">
        <f t="shared" si="11"/>
        <v>138.09</v>
      </c>
      <c r="Y144" s="989">
        <f>+K144*$X$144</f>
        <v>0</v>
      </c>
      <c r="Z144" s="989">
        <f>+L144*$X$144</f>
        <v>0</v>
      </c>
      <c r="AA144" s="989">
        <f>+M144*$X$144</f>
        <v>0</v>
      </c>
      <c r="AB144" s="989">
        <f>+N144*$X$144</f>
        <v>0</v>
      </c>
      <c r="AC144" s="989">
        <f>+O144*$X$144</f>
        <v>0</v>
      </c>
    </row>
    <row r="145" spans="1:29" ht="14.25" customHeight="1" thickBot="1">
      <c r="A145" s="1706"/>
      <c r="B145" s="1718"/>
      <c r="C145" s="1746"/>
      <c r="D145" s="1753"/>
      <c r="E145" s="123">
        <v>4</v>
      </c>
      <c r="F145" s="123" t="s">
        <v>1802</v>
      </c>
      <c r="G145" s="123">
        <v>4.2</v>
      </c>
      <c r="H145" s="123" t="s">
        <v>1803</v>
      </c>
      <c r="I145" s="399" t="s">
        <v>739</v>
      </c>
      <c r="J145" s="389" t="s">
        <v>740</v>
      </c>
      <c r="K145" s="982"/>
      <c r="L145" s="1305"/>
      <c r="M145" s="1305"/>
      <c r="N145" s="1305"/>
      <c r="O145" s="1305"/>
      <c r="P145" s="1323" t="e">
        <f t="shared" si="12"/>
        <v>#DIV/0!</v>
      </c>
      <c r="Q145" s="983"/>
      <c r="R145" s="984"/>
      <c r="S145" s="985" t="s">
        <v>1593</v>
      </c>
      <c r="T145" s="986"/>
      <c r="U145" s="1016">
        <v>82</v>
      </c>
      <c r="V145" s="1017">
        <v>138.09</v>
      </c>
      <c r="W145" s="1018">
        <v>262.10000000000002</v>
      </c>
      <c r="X145" s="1013">
        <f t="shared" si="11"/>
        <v>138.09</v>
      </c>
      <c r="Y145" s="989">
        <f>+K145*$X$145</f>
        <v>0</v>
      </c>
      <c r="Z145" s="989">
        <f>+L145*$X$145</f>
        <v>0</v>
      </c>
      <c r="AA145" s="989">
        <f>+M145*$X$145</f>
        <v>0</v>
      </c>
      <c r="AB145" s="989">
        <f>+N145*$X$145</f>
        <v>0</v>
      </c>
      <c r="AC145" s="989">
        <f>+O145*$X$145</f>
        <v>0</v>
      </c>
    </row>
    <row r="146" spans="1:29" ht="14.25" customHeight="1" thickBot="1">
      <c r="A146" s="1706"/>
      <c r="B146" s="1718"/>
      <c r="C146" s="1746"/>
      <c r="D146" s="1753"/>
      <c r="E146" s="123">
        <v>4</v>
      </c>
      <c r="F146" s="123" t="s">
        <v>1802</v>
      </c>
      <c r="G146" s="123">
        <v>4.2</v>
      </c>
      <c r="H146" s="123" t="s">
        <v>1803</v>
      </c>
      <c r="I146" s="399" t="s">
        <v>741</v>
      </c>
      <c r="J146" s="389" t="s">
        <v>742</v>
      </c>
      <c r="K146" s="982"/>
      <c r="L146" s="1305"/>
      <c r="M146" s="1305"/>
      <c r="N146" s="1305"/>
      <c r="O146" s="1305"/>
      <c r="P146" s="1323" t="e">
        <f t="shared" si="12"/>
        <v>#DIV/0!</v>
      </c>
      <c r="Q146" s="983"/>
      <c r="R146" s="984"/>
      <c r="S146" s="985" t="s">
        <v>1593</v>
      </c>
      <c r="T146" s="986"/>
      <c r="U146" s="1016">
        <v>82</v>
      </c>
      <c r="V146" s="1017">
        <v>138.09</v>
      </c>
      <c r="W146" s="1018">
        <v>262.10000000000002</v>
      </c>
      <c r="X146" s="1013">
        <f t="shared" si="11"/>
        <v>138.09</v>
      </c>
      <c r="Y146" s="989">
        <f>+K146*$X$146</f>
        <v>0</v>
      </c>
      <c r="Z146" s="989">
        <f>+L146*$X$146</f>
        <v>0</v>
      </c>
      <c r="AA146" s="989">
        <f>+M146*$X$146</f>
        <v>0</v>
      </c>
      <c r="AB146" s="989">
        <f>+N146*$X$146</f>
        <v>0</v>
      </c>
      <c r="AC146" s="989">
        <f>+O146*$X$146</f>
        <v>0</v>
      </c>
    </row>
    <row r="147" spans="1:29" ht="14.25" customHeight="1" thickBot="1">
      <c r="A147" s="1706"/>
      <c r="B147" s="1718"/>
      <c r="C147" s="1746"/>
      <c r="D147" s="1753"/>
      <c r="E147" s="123">
        <v>4</v>
      </c>
      <c r="F147" s="123" t="s">
        <v>1802</v>
      </c>
      <c r="G147" s="123">
        <v>4.2</v>
      </c>
      <c r="H147" s="123" t="s">
        <v>1803</v>
      </c>
      <c r="I147" s="399" t="s">
        <v>743</v>
      </c>
      <c r="J147" s="389" t="s">
        <v>744</v>
      </c>
      <c r="K147" s="982"/>
      <c r="L147" s="1305"/>
      <c r="M147" s="1305"/>
      <c r="N147" s="1305"/>
      <c r="O147" s="1305"/>
      <c r="P147" s="1323" t="e">
        <f t="shared" si="12"/>
        <v>#DIV/0!</v>
      </c>
      <c r="Q147" s="983"/>
      <c r="R147" s="984"/>
      <c r="S147" s="985" t="s">
        <v>1593</v>
      </c>
      <c r="T147" s="986"/>
      <c r="U147" s="1016">
        <v>82</v>
      </c>
      <c r="V147" s="1017">
        <v>138.09</v>
      </c>
      <c r="W147" s="1018">
        <v>262.10000000000002</v>
      </c>
      <c r="X147" s="1013">
        <f t="shared" si="11"/>
        <v>138.09</v>
      </c>
      <c r="Y147" s="989">
        <f>+K147*$X$147</f>
        <v>0</v>
      </c>
      <c r="Z147" s="989">
        <f>+L147*$X$147</f>
        <v>0</v>
      </c>
      <c r="AA147" s="989">
        <f>+M147*$X$147</f>
        <v>0</v>
      </c>
      <c r="AB147" s="989">
        <f>+N147*$X$147</f>
        <v>0</v>
      </c>
      <c r="AC147" s="989">
        <f>+O147*$X$147</f>
        <v>0</v>
      </c>
    </row>
    <row r="148" spans="1:29" ht="14.25" customHeight="1" thickBot="1">
      <c r="A148" s="1706"/>
      <c r="B148" s="1718"/>
      <c r="C148" s="1746"/>
      <c r="D148" s="1753"/>
      <c r="E148" s="123">
        <v>4</v>
      </c>
      <c r="F148" s="123" t="s">
        <v>1802</v>
      </c>
      <c r="G148" s="123">
        <v>4.2</v>
      </c>
      <c r="H148" s="123" t="s">
        <v>1803</v>
      </c>
      <c r="I148" s="399" t="s">
        <v>745</v>
      </c>
      <c r="J148" s="389" t="s">
        <v>746</v>
      </c>
      <c r="K148" s="982"/>
      <c r="L148" s="1305"/>
      <c r="M148" s="1305"/>
      <c r="N148" s="1305"/>
      <c r="O148" s="1305"/>
      <c r="P148" s="1323" t="e">
        <f t="shared" si="12"/>
        <v>#DIV/0!</v>
      </c>
      <c r="Q148" s="983"/>
      <c r="R148" s="984"/>
      <c r="S148" s="985" t="s">
        <v>1593</v>
      </c>
      <c r="T148" s="986"/>
      <c r="U148" s="1016">
        <v>82</v>
      </c>
      <c r="V148" s="1017">
        <v>138.09</v>
      </c>
      <c r="W148" s="1018">
        <v>262.10000000000002</v>
      </c>
      <c r="X148" s="1013">
        <f t="shared" si="11"/>
        <v>138.09</v>
      </c>
      <c r="Y148" s="989">
        <f>+K148*$X$148</f>
        <v>0</v>
      </c>
      <c r="Z148" s="989">
        <f>+L148*$X$148</f>
        <v>0</v>
      </c>
      <c r="AA148" s="989">
        <f>+M148*$X$148</f>
        <v>0</v>
      </c>
      <c r="AB148" s="989">
        <f>+N148*$X$148</f>
        <v>0</v>
      </c>
      <c r="AC148" s="989">
        <f>+O148*$X$148</f>
        <v>0</v>
      </c>
    </row>
    <row r="149" spans="1:29" ht="14.25" customHeight="1" thickBot="1">
      <c r="A149" s="1706"/>
      <c r="B149" s="1718"/>
      <c r="C149" s="1746"/>
      <c r="D149" s="1753"/>
      <c r="E149" s="123">
        <v>4</v>
      </c>
      <c r="F149" s="123" t="s">
        <v>1802</v>
      </c>
      <c r="G149" s="123">
        <v>4.2</v>
      </c>
      <c r="H149" s="123" t="s">
        <v>1803</v>
      </c>
      <c r="I149" s="399" t="s">
        <v>747</v>
      </c>
      <c r="J149" s="389" t="s">
        <v>748</v>
      </c>
      <c r="K149" s="982"/>
      <c r="L149" s="1305"/>
      <c r="M149" s="1305"/>
      <c r="N149" s="1305"/>
      <c r="O149" s="1305"/>
      <c r="P149" s="1323" t="e">
        <f t="shared" si="12"/>
        <v>#DIV/0!</v>
      </c>
      <c r="Q149" s="983"/>
      <c r="R149" s="984"/>
      <c r="S149" s="985" t="s">
        <v>1593</v>
      </c>
      <c r="T149" s="986"/>
      <c r="U149" s="1016">
        <v>82</v>
      </c>
      <c r="V149" s="1017">
        <v>138.09</v>
      </c>
      <c r="W149" s="1018">
        <v>262.10000000000002</v>
      </c>
      <c r="X149" s="1013">
        <f t="shared" si="11"/>
        <v>138.09</v>
      </c>
      <c r="Y149" s="989">
        <f>+K149*$X$149</f>
        <v>0</v>
      </c>
      <c r="Z149" s="989">
        <f>+L149*$X$149</f>
        <v>0</v>
      </c>
      <c r="AA149" s="989">
        <f>+M149*$X$149</f>
        <v>0</v>
      </c>
      <c r="AB149" s="989">
        <f>+N149*$X$149</f>
        <v>0</v>
      </c>
      <c r="AC149" s="989">
        <f>+O149*$X$149</f>
        <v>0</v>
      </c>
    </row>
    <row r="150" spans="1:29" ht="14.25" customHeight="1" thickBot="1">
      <c r="A150" s="1706"/>
      <c r="B150" s="1718"/>
      <c r="C150" s="1746"/>
      <c r="D150" s="1753"/>
      <c r="E150" s="123">
        <v>4</v>
      </c>
      <c r="F150" s="123" t="s">
        <v>1802</v>
      </c>
      <c r="G150" s="123">
        <v>4.2</v>
      </c>
      <c r="H150" s="123" t="s">
        <v>1803</v>
      </c>
      <c r="I150" s="399" t="s">
        <v>749</v>
      </c>
      <c r="J150" s="389" t="s">
        <v>750</v>
      </c>
      <c r="K150" s="982"/>
      <c r="L150" s="1305"/>
      <c r="M150" s="1305"/>
      <c r="N150" s="1305"/>
      <c r="O150" s="1305"/>
      <c r="P150" s="1323" t="e">
        <f t="shared" si="12"/>
        <v>#DIV/0!</v>
      </c>
      <c r="Q150" s="983"/>
      <c r="R150" s="984"/>
      <c r="S150" s="985" t="s">
        <v>1593</v>
      </c>
      <c r="T150" s="986"/>
      <c r="U150" s="1016">
        <v>82</v>
      </c>
      <c r="V150" s="1017">
        <v>138.09</v>
      </c>
      <c r="W150" s="1018">
        <v>262.10000000000002</v>
      </c>
      <c r="X150" s="1013">
        <f t="shared" si="11"/>
        <v>138.09</v>
      </c>
      <c r="Y150" s="989">
        <f>+K150*$X$150</f>
        <v>0</v>
      </c>
      <c r="Z150" s="989">
        <f>+L150*$X$150</f>
        <v>0</v>
      </c>
      <c r="AA150" s="989">
        <f>+M150*$X$150</f>
        <v>0</v>
      </c>
      <c r="AB150" s="989">
        <f>+N150*$X$150</f>
        <v>0</v>
      </c>
      <c r="AC150" s="989">
        <f>+O150*$X$150</f>
        <v>0</v>
      </c>
    </row>
    <row r="151" spans="1:29" ht="14.25" customHeight="1" thickBot="1">
      <c r="A151" s="1706"/>
      <c r="B151" s="1718"/>
      <c r="C151" s="1746"/>
      <c r="D151" s="1753"/>
      <c r="E151" s="123">
        <v>4</v>
      </c>
      <c r="F151" s="123" t="s">
        <v>1802</v>
      </c>
      <c r="G151" s="123">
        <v>4.2</v>
      </c>
      <c r="H151" s="123" t="s">
        <v>1803</v>
      </c>
      <c r="I151" s="399" t="s">
        <v>751</v>
      </c>
      <c r="J151" s="389" t="s">
        <v>637</v>
      </c>
      <c r="K151" s="982"/>
      <c r="L151" s="1305"/>
      <c r="M151" s="1305"/>
      <c r="N151" s="1305"/>
      <c r="O151" s="1305"/>
      <c r="P151" s="1323" t="e">
        <f t="shared" si="12"/>
        <v>#DIV/0!</v>
      </c>
      <c r="Q151" s="983"/>
      <c r="R151" s="984"/>
      <c r="S151" s="985" t="s">
        <v>1593</v>
      </c>
      <c r="T151" s="986"/>
      <c r="U151" s="1016">
        <v>82</v>
      </c>
      <c r="V151" s="1017">
        <v>138.09</v>
      </c>
      <c r="W151" s="1018">
        <v>262.10000000000002</v>
      </c>
      <c r="X151" s="1013">
        <f t="shared" si="11"/>
        <v>138.09</v>
      </c>
      <c r="Y151" s="989">
        <f>+K151*$X$151</f>
        <v>0</v>
      </c>
      <c r="Z151" s="989">
        <f>+L151*$X$151</f>
        <v>0</v>
      </c>
      <c r="AA151" s="989">
        <f>+M151*$X$151</f>
        <v>0</v>
      </c>
      <c r="AB151" s="989">
        <f>+N151*$X$151</f>
        <v>0</v>
      </c>
      <c r="AC151" s="989">
        <f>+O151*$X$151</f>
        <v>0</v>
      </c>
    </row>
    <row r="152" spans="1:29" ht="14.25" customHeight="1" thickBot="1">
      <c r="A152" s="1706"/>
      <c r="B152" s="1718"/>
      <c r="C152" s="1746"/>
      <c r="D152" s="1753"/>
      <c r="E152" s="123">
        <v>4</v>
      </c>
      <c r="F152" s="123" t="s">
        <v>1802</v>
      </c>
      <c r="G152" s="123">
        <v>4.2</v>
      </c>
      <c r="H152" s="123" t="s">
        <v>1803</v>
      </c>
      <c r="I152" s="399" t="s">
        <v>752</v>
      </c>
      <c r="J152" s="389" t="s">
        <v>753</v>
      </c>
      <c r="K152" s="982"/>
      <c r="L152" s="1305"/>
      <c r="M152" s="1305"/>
      <c r="N152" s="1305"/>
      <c r="O152" s="1305"/>
      <c r="P152" s="1323" t="e">
        <f t="shared" si="12"/>
        <v>#DIV/0!</v>
      </c>
      <c r="Q152" s="983"/>
      <c r="R152" s="984"/>
      <c r="S152" s="985" t="s">
        <v>1593</v>
      </c>
      <c r="T152" s="986"/>
      <c r="U152" s="1016">
        <v>82</v>
      </c>
      <c r="V152" s="1017">
        <v>138.09</v>
      </c>
      <c r="W152" s="1018">
        <v>262.10000000000002</v>
      </c>
      <c r="X152" s="1013">
        <f t="shared" si="11"/>
        <v>138.09</v>
      </c>
      <c r="Y152" s="989">
        <f>+K152*$X$152</f>
        <v>0</v>
      </c>
      <c r="Z152" s="989">
        <f>+L152*$X$152</f>
        <v>0</v>
      </c>
      <c r="AA152" s="989">
        <f>+M152*$X$152</f>
        <v>0</v>
      </c>
      <c r="AB152" s="989">
        <f>+N152*$X$152</f>
        <v>0</v>
      </c>
      <c r="AC152" s="989">
        <f>+O152*$X$152</f>
        <v>0</v>
      </c>
    </row>
    <row r="153" spans="1:29" ht="14.25" customHeight="1" thickBot="1">
      <c r="A153" s="1706"/>
      <c r="B153" s="1718"/>
      <c r="C153" s="1746"/>
      <c r="D153" s="1753"/>
      <c r="E153" s="123">
        <v>4</v>
      </c>
      <c r="F153" s="123" t="s">
        <v>1802</v>
      </c>
      <c r="G153" s="123">
        <v>4.2</v>
      </c>
      <c r="H153" s="123" t="s">
        <v>1803</v>
      </c>
      <c r="I153" s="399" t="s">
        <v>754</v>
      </c>
      <c r="J153" s="389" t="s">
        <v>755</v>
      </c>
      <c r="K153" s="982"/>
      <c r="L153" s="1305"/>
      <c r="M153" s="1305"/>
      <c r="N153" s="1305"/>
      <c r="O153" s="1305"/>
      <c r="P153" s="1323" t="e">
        <f t="shared" si="12"/>
        <v>#DIV/0!</v>
      </c>
      <c r="Q153" s="983"/>
      <c r="R153" s="984"/>
      <c r="S153" s="985" t="s">
        <v>1593</v>
      </c>
      <c r="T153" s="986"/>
      <c r="U153" s="1016">
        <v>82</v>
      </c>
      <c r="V153" s="1017">
        <v>138.09</v>
      </c>
      <c r="W153" s="1018">
        <v>262.10000000000002</v>
      </c>
      <c r="X153" s="1013">
        <f t="shared" si="11"/>
        <v>138.09</v>
      </c>
      <c r="Y153" s="989">
        <f>+K153*$X$153</f>
        <v>0</v>
      </c>
      <c r="Z153" s="989">
        <f>+L153*$X$153</f>
        <v>0</v>
      </c>
      <c r="AA153" s="989">
        <f>+M153*$X$153</f>
        <v>0</v>
      </c>
      <c r="AB153" s="989">
        <f>+N153*$X$153</f>
        <v>0</v>
      </c>
      <c r="AC153" s="989">
        <f>+O153*$X$153</f>
        <v>0</v>
      </c>
    </row>
    <row r="154" spans="1:29" ht="14.25" customHeight="1" thickBot="1">
      <c r="A154" s="1706"/>
      <c r="B154" s="1718"/>
      <c r="C154" s="1746"/>
      <c r="D154" s="1753"/>
      <c r="E154" s="123">
        <v>4</v>
      </c>
      <c r="F154" s="123" t="s">
        <v>1802</v>
      </c>
      <c r="G154" s="123">
        <v>4.2</v>
      </c>
      <c r="H154" s="123" t="s">
        <v>1803</v>
      </c>
      <c r="I154" s="399" t="s">
        <v>756</v>
      </c>
      <c r="J154" s="389" t="s">
        <v>757</v>
      </c>
      <c r="K154" s="982"/>
      <c r="L154" s="1305"/>
      <c r="M154" s="1305"/>
      <c r="N154" s="1305"/>
      <c r="O154" s="1305"/>
      <c r="P154" s="1323" t="e">
        <f t="shared" si="12"/>
        <v>#DIV/0!</v>
      </c>
      <c r="Q154" s="983"/>
      <c r="R154" s="984"/>
      <c r="S154" s="985" t="s">
        <v>1593</v>
      </c>
      <c r="T154" s="986"/>
      <c r="U154" s="1016">
        <v>82</v>
      </c>
      <c r="V154" s="1017">
        <v>138.09</v>
      </c>
      <c r="W154" s="1018">
        <v>262.10000000000002</v>
      </c>
      <c r="X154" s="1013">
        <f t="shared" si="11"/>
        <v>138.09</v>
      </c>
      <c r="Y154" s="989">
        <f>+K154*$X$154</f>
        <v>0</v>
      </c>
      <c r="Z154" s="989">
        <f>+L154*$X$154</f>
        <v>0</v>
      </c>
      <c r="AA154" s="989">
        <f>+M154*$X$154</f>
        <v>0</v>
      </c>
      <c r="AB154" s="989">
        <f>+N154*$X$154</f>
        <v>0</v>
      </c>
      <c r="AC154" s="989">
        <f>+O154*$X$154</f>
        <v>0</v>
      </c>
    </row>
    <row r="155" spans="1:29" ht="14.25" customHeight="1" thickBot="1">
      <c r="A155" s="1706"/>
      <c r="B155" s="1718"/>
      <c r="C155" s="1746"/>
      <c r="D155" s="1753"/>
      <c r="E155" s="123">
        <v>4</v>
      </c>
      <c r="F155" s="123" t="s">
        <v>1802</v>
      </c>
      <c r="G155" s="123">
        <v>4.2</v>
      </c>
      <c r="H155" s="123" t="s">
        <v>1803</v>
      </c>
      <c r="I155" s="399" t="s">
        <v>758</v>
      </c>
      <c r="J155" s="389" t="s">
        <v>759</v>
      </c>
      <c r="K155" s="982"/>
      <c r="L155" s="1305"/>
      <c r="M155" s="1305"/>
      <c r="N155" s="1305"/>
      <c r="O155" s="1305"/>
      <c r="P155" s="1323" t="e">
        <f t="shared" si="12"/>
        <v>#DIV/0!</v>
      </c>
      <c r="Q155" s="983"/>
      <c r="R155" s="984"/>
      <c r="S155" s="985" t="s">
        <v>1593</v>
      </c>
      <c r="T155" s="986"/>
      <c r="U155" s="1016">
        <v>82</v>
      </c>
      <c r="V155" s="1017">
        <v>138.09</v>
      </c>
      <c r="W155" s="1018">
        <v>262.10000000000002</v>
      </c>
      <c r="X155" s="1013">
        <f t="shared" si="11"/>
        <v>138.09</v>
      </c>
      <c r="Y155" s="989">
        <f>+K155*$X$155</f>
        <v>0</v>
      </c>
      <c r="Z155" s="989">
        <f>+L155*$X$155</f>
        <v>0</v>
      </c>
      <c r="AA155" s="989">
        <f>+M155*$X$155</f>
        <v>0</v>
      </c>
      <c r="AB155" s="989">
        <f>+N155*$X$155</f>
        <v>0</v>
      </c>
      <c r="AC155" s="989">
        <f>+O155*$X$155</f>
        <v>0</v>
      </c>
    </row>
    <row r="156" spans="1:29" ht="14.25" customHeight="1" thickBot="1">
      <c r="A156" s="1706"/>
      <c r="B156" s="1718"/>
      <c r="C156" s="1746"/>
      <c r="D156" s="1753"/>
      <c r="E156" s="123">
        <v>4</v>
      </c>
      <c r="F156" s="123" t="s">
        <v>1802</v>
      </c>
      <c r="G156" s="123">
        <v>4.2</v>
      </c>
      <c r="H156" s="123" t="s">
        <v>1803</v>
      </c>
      <c r="I156" s="399" t="s">
        <v>760</v>
      </c>
      <c r="J156" s="389" t="s">
        <v>619</v>
      </c>
      <c r="K156" s="982"/>
      <c r="L156" s="1305"/>
      <c r="M156" s="1305"/>
      <c r="N156" s="1305"/>
      <c r="O156" s="1305"/>
      <c r="P156" s="1323" t="e">
        <f t="shared" si="12"/>
        <v>#DIV/0!</v>
      </c>
      <c r="Q156" s="983"/>
      <c r="R156" s="984"/>
      <c r="S156" s="985" t="s">
        <v>1593</v>
      </c>
      <c r="T156" s="986"/>
      <c r="U156" s="1016">
        <v>82</v>
      </c>
      <c r="V156" s="1017">
        <v>138.09</v>
      </c>
      <c r="W156" s="1018">
        <v>262.10000000000002</v>
      </c>
      <c r="X156" s="1013">
        <f t="shared" si="11"/>
        <v>138.09</v>
      </c>
      <c r="Y156" s="989">
        <f>+K156*$X$156</f>
        <v>0</v>
      </c>
      <c r="Z156" s="989">
        <f>+L156*$X$156</f>
        <v>0</v>
      </c>
      <c r="AA156" s="989">
        <f>+M156*$X$156</f>
        <v>0</v>
      </c>
      <c r="AB156" s="989">
        <f>+N156*$X$156</f>
        <v>0</v>
      </c>
      <c r="AC156" s="989">
        <f>+O156*$X$156</f>
        <v>0</v>
      </c>
    </row>
    <row r="157" spans="1:29" ht="15" customHeight="1" thickBot="1">
      <c r="A157" s="1706"/>
      <c r="B157" s="1718"/>
      <c r="C157" s="1746"/>
      <c r="D157" s="1753"/>
      <c r="E157" s="123">
        <v>4</v>
      </c>
      <c r="F157" s="123" t="s">
        <v>1802</v>
      </c>
      <c r="G157" s="123">
        <v>4.2</v>
      </c>
      <c r="H157" s="123" t="s">
        <v>1803</v>
      </c>
      <c r="I157" s="399" t="s">
        <v>761</v>
      </c>
      <c r="J157" s="389" t="s">
        <v>621</v>
      </c>
      <c r="K157" s="990"/>
      <c r="L157" s="1305"/>
      <c r="M157" s="1305"/>
      <c r="N157" s="1305"/>
      <c r="O157" s="1305"/>
      <c r="P157" s="1323" t="e">
        <f t="shared" si="12"/>
        <v>#DIV/0!</v>
      </c>
      <c r="Q157" s="983"/>
      <c r="R157" s="984"/>
      <c r="S157" s="985" t="s">
        <v>1593</v>
      </c>
      <c r="T157" s="986"/>
      <c r="U157" s="1016">
        <v>82</v>
      </c>
      <c r="V157" s="1017">
        <v>138.09</v>
      </c>
      <c r="W157" s="1018">
        <v>262.10000000000002</v>
      </c>
      <c r="X157" s="1013">
        <f t="shared" si="11"/>
        <v>138.09</v>
      </c>
      <c r="Y157" s="989">
        <f>+K157*$X$157</f>
        <v>0</v>
      </c>
      <c r="Z157" s="989">
        <f>+L157*$X$157</f>
        <v>0</v>
      </c>
      <c r="AA157" s="989">
        <f>+M157*$X$157</f>
        <v>0</v>
      </c>
      <c r="AB157" s="989">
        <f>+N157*$X$157</f>
        <v>0</v>
      </c>
      <c r="AC157" s="989">
        <f>+O157*$X$157</f>
        <v>0</v>
      </c>
    </row>
    <row r="158" spans="1:29" ht="15" customHeight="1" thickBot="1">
      <c r="A158" s="1706"/>
      <c r="B158" s="1718"/>
      <c r="C158" s="1746"/>
      <c r="D158" s="1753"/>
      <c r="E158" s="123">
        <v>4</v>
      </c>
      <c r="F158" s="123" t="s">
        <v>1802</v>
      </c>
      <c r="G158" s="123">
        <v>4.2</v>
      </c>
      <c r="H158" s="123" t="s">
        <v>1803</v>
      </c>
      <c r="I158" s="399" t="s">
        <v>762</v>
      </c>
      <c r="J158" s="389" t="s">
        <v>623</v>
      </c>
      <c r="K158" s="982"/>
      <c r="L158" s="1305"/>
      <c r="M158" s="1305"/>
      <c r="N158" s="1305"/>
      <c r="O158" s="1305"/>
      <c r="P158" s="1323" t="e">
        <f t="shared" si="12"/>
        <v>#DIV/0!</v>
      </c>
      <c r="Q158" s="983"/>
      <c r="R158" s="984"/>
      <c r="S158" s="985" t="s">
        <v>1593</v>
      </c>
      <c r="T158" s="986"/>
      <c r="U158" s="1016">
        <v>82</v>
      </c>
      <c r="V158" s="1017">
        <v>138.09</v>
      </c>
      <c r="W158" s="1018">
        <v>262.10000000000002</v>
      </c>
      <c r="X158" s="1013">
        <f t="shared" si="11"/>
        <v>138.09</v>
      </c>
      <c r="Y158" s="989">
        <f>+K158*$X$158</f>
        <v>0</v>
      </c>
      <c r="Z158" s="989">
        <f>+L158*$X$158</f>
        <v>0</v>
      </c>
      <c r="AA158" s="989">
        <f>+M158*$X$158</f>
        <v>0</v>
      </c>
      <c r="AB158" s="989">
        <f>+N158*$X$158</f>
        <v>0</v>
      </c>
      <c r="AC158" s="989">
        <f>+O158*$X$158</f>
        <v>0</v>
      </c>
    </row>
    <row r="159" spans="1:29" ht="14.25" customHeight="1" thickBot="1">
      <c r="A159" s="1706"/>
      <c r="B159" s="1718"/>
      <c r="C159" s="1746"/>
      <c r="D159" s="1753"/>
      <c r="E159" s="123">
        <v>4</v>
      </c>
      <c r="F159" s="123" t="s">
        <v>1802</v>
      </c>
      <c r="G159" s="123">
        <v>4.2</v>
      </c>
      <c r="H159" s="123" t="s">
        <v>1803</v>
      </c>
      <c r="I159" s="399" t="s">
        <v>763</v>
      </c>
      <c r="J159" s="389" t="s">
        <v>625</v>
      </c>
      <c r="K159" s="993"/>
      <c r="L159" s="1305"/>
      <c r="M159" s="1305"/>
      <c r="N159" s="1305"/>
      <c r="O159" s="1305"/>
      <c r="P159" s="1323" t="e">
        <f t="shared" si="12"/>
        <v>#DIV/0!</v>
      </c>
      <c r="Q159" s="983"/>
      <c r="R159" s="984"/>
      <c r="S159" s="985" t="s">
        <v>1593</v>
      </c>
      <c r="T159" s="986"/>
      <c r="U159" s="1016">
        <v>82</v>
      </c>
      <c r="V159" s="1017">
        <v>138.09</v>
      </c>
      <c r="W159" s="1018">
        <v>262.10000000000002</v>
      </c>
      <c r="X159" s="1013">
        <f t="shared" si="11"/>
        <v>138.09</v>
      </c>
      <c r="Y159" s="989">
        <f>+K159*$X$159</f>
        <v>0</v>
      </c>
      <c r="Z159" s="989">
        <f>+L159*$X$159</f>
        <v>0</v>
      </c>
      <c r="AA159" s="989">
        <f>+M159*$X$159</f>
        <v>0</v>
      </c>
      <c r="AB159" s="989">
        <f>+N159*$X$159</f>
        <v>0</v>
      </c>
      <c r="AC159" s="989">
        <f>+O159*$X$159</f>
        <v>0</v>
      </c>
    </row>
    <row r="160" spans="1:29" ht="15" customHeight="1" thickBot="1">
      <c r="A160" s="1706"/>
      <c r="B160" s="1719"/>
      <c r="C160" s="1747"/>
      <c r="D160" s="1754"/>
      <c r="E160" s="123">
        <v>4</v>
      </c>
      <c r="F160" s="123" t="s">
        <v>1802</v>
      </c>
      <c r="G160" s="123">
        <v>4.2</v>
      </c>
      <c r="H160" s="123" t="s">
        <v>1803</v>
      </c>
      <c r="I160" s="399" t="s">
        <v>764</v>
      </c>
      <c r="J160" s="389" t="s">
        <v>631</v>
      </c>
      <c r="K160" s="982"/>
      <c r="L160" s="1305"/>
      <c r="M160" s="1305"/>
      <c r="N160" s="1305"/>
      <c r="O160" s="1305"/>
      <c r="P160" s="1323" t="e">
        <f t="shared" si="12"/>
        <v>#DIV/0!</v>
      </c>
      <c r="Q160" s="983"/>
      <c r="R160" s="984"/>
      <c r="S160" s="985" t="s">
        <v>1593</v>
      </c>
      <c r="T160" s="986"/>
      <c r="U160" s="1016">
        <v>82</v>
      </c>
      <c r="V160" s="1017">
        <v>138.09</v>
      </c>
      <c r="W160" s="1018">
        <v>262.10000000000002</v>
      </c>
      <c r="X160" s="1013">
        <f t="shared" si="11"/>
        <v>138.09</v>
      </c>
      <c r="Y160" s="989">
        <f>+K160*$X$160</f>
        <v>0</v>
      </c>
      <c r="Z160" s="989">
        <f>+L160*$X$160</f>
        <v>0</v>
      </c>
      <c r="AA160" s="989">
        <f>+M160*$X$160</f>
        <v>0</v>
      </c>
      <c r="AB160" s="989">
        <f>+N160*$X$160</f>
        <v>0</v>
      </c>
      <c r="AC160" s="989">
        <f>+O160*$X$160</f>
        <v>0</v>
      </c>
    </row>
    <row r="161" spans="1:29" ht="14.25" customHeight="1" thickBot="1">
      <c r="A161" s="1706">
        <v>5</v>
      </c>
      <c r="B161" s="1748" t="s">
        <v>1804</v>
      </c>
      <c r="C161" s="1745">
        <v>5.2</v>
      </c>
      <c r="D161" s="1791" t="s">
        <v>1805</v>
      </c>
      <c r="E161" s="123">
        <v>5</v>
      </c>
      <c r="F161" s="123" t="s">
        <v>1804</v>
      </c>
      <c r="G161" s="123">
        <v>5.2</v>
      </c>
      <c r="H161" s="123" t="s">
        <v>1805</v>
      </c>
      <c r="I161" s="399" t="s">
        <v>765</v>
      </c>
      <c r="J161" s="389" t="s">
        <v>766</v>
      </c>
      <c r="K161" s="982">
        <v>15909</v>
      </c>
      <c r="L161" s="1305">
        <v>15861</v>
      </c>
      <c r="M161" s="1305">
        <v>15536</v>
      </c>
      <c r="N161" s="1305">
        <v>15340</v>
      </c>
      <c r="O161" s="1305">
        <v>15144</v>
      </c>
      <c r="P161" s="1323">
        <f t="shared" si="12"/>
        <v>15558</v>
      </c>
      <c r="Q161" s="983">
        <f>+(O161-K161)/K161</f>
        <v>-4.8085989062794647E-2</v>
      </c>
      <c r="R161" s="984"/>
      <c r="S161" s="997" t="s">
        <v>1595</v>
      </c>
      <c r="T161" s="998"/>
      <c r="U161" s="1016">
        <v>1.98</v>
      </c>
      <c r="V161" s="1017">
        <v>3.1</v>
      </c>
      <c r="W161" s="1018">
        <v>6.98</v>
      </c>
      <c r="X161" s="1013">
        <f t="shared" si="11"/>
        <v>3.1</v>
      </c>
      <c r="Y161" s="989">
        <f>+K161*$X$161</f>
        <v>49317.9</v>
      </c>
      <c r="Z161" s="989">
        <f>+L161*$X$161</f>
        <v>49169.1</v>
      </c>
      <c r="AA161" s="989">
        <f>+M161*$X$161</f>
        <v>48161.599999999999</v>
      </c>
      <c r="AB161" s="989">
        <f>+N161*$X$161</f>
        <v>47554</v>
      </c>
      <c r="AC161" s="989">
        <f>+O161*$X$161</f>
        <v>46946.400000000001</v>
      </c>
    </row>
    <row r="162" spans="1:29" ht="15" customHeight="1" thickBot="1">
      <c r="A162" s="1706"/>
      <c r="B162" s="1718"/>
      <c r="C162" s="1747"/>
      <c r="D162" s="1789"/>
      <c r="E162" s="123">
        <v>5</v>
      </c>
      <c r="F162" s="123" t="s">
        <v>1804</v>
      </c>
      <c r="G162" s="123">
        <v>5.2</v>
      </c>
      <c r="H162" s="123" t="s">
        <v>1805</v>
      </c>
      <c r="I162" s="399" t="s">
        <v>767</v>
      </c>
      <c r="J162" s="391" t="s">
        <v>768</v>
      </c>
      <c r="K162" s="982">
        <v>4701</v>
      </c>
      <c r="L162" s="1305">
        <f>L161*29%</f>
        <v>4599.6899999999996</v>
      </c>
      <c r="M162" s="1305">
        <f>M161*29%</f>
        <v>4505.4399999999996</v>
      </c>
      <c r="N162" s="1305">
        <f>N161*29%</f>
        <v>4448.5999999999995</v>
      </c>
      <c r="O162" s="1305">
        <f>O161*29%</f>
        <v>4391.7599999999993</v>
      </c>
      <c r="P162" s="1323">
        <f t="shared" si="12"/>
        <v>4529.2979999999989</v>
      </c>
      <c r="Q162" s="983">
        <f>+(O162-K162)/K162</f>
        <v>-6.5781748564135434E-2</v>
      </c>
      <c r="R162" s="984"/>
      <c r="S162" s="995"/>
      <c r="T162" s="984"/>
      <c r="U162" s="984"/>
      <c r="V162" s="984"/>
      <c r="W162" s="984"/>
      <c r="X162" s="984">
        <f t="shared" si="11"/>
        <v>0</v>
      </c>
      <c r="Y162" s="989">
        <f>+K162*$X$162</f>
        <v>0</v>
      </c>
      <c r="Z162" s="989">
        <f>+L162*$X$162</f>
        <v>0</v>
      </c>
      <c r="AA162" s="989">
        <f>+M162*$X$162</f>
        <v>0</v>
      </c>
      <c r="AB162" s="989">
        <f>+N162*$X$162</f>
        <v>0</v>
      </c>
      <c r="AC162" s="989">
        <f>+O162*$X$162</f>
        <v>0</v>
      </c>
    </row>
    <row r="163" spans="1:29" ht="14.25" customHeight="1" thickBot="1">
      <c r="A163" s="1706"/>
      <c r="B163" s="1718"/>
      <c r="C163" s="1745">
        <v>5.0999999999999996</v>
      </c>
      <c r="D163" s="1790" t="s">
        <v>1806</v>
      </c>
      <c r="E163" s="123">
        <v>5</v>
      </c>
      <c r="F163" s="123" t="s">
        <v>1804</v>
      </c>
      <c r="G163" s="123">
        <v>5.0999999999999996</v>
      </c>
      <c r="H163" s="123" t="s">
        <v>1806</v>
      </c>
      <c r="I163" s="399" t="s">
        <v>769</v>
      </c>
      <c r="J163" s="389" t="s">
        <v>770</v>
      </c>
      <c r="K163" s="982">
        <v>0</v>
      </c>
      <c r="L163" s="1305"/>
      <c r="M163" s="1305"/>
      <c r="N163" s="1305"/>
      <c r="O163" s="1305"/>
      <c r="P163" s="1323">
        <f t="shared" si="12"/>
        <v>0</v>
      </c>
      <c r="Q163" s="983" t="e">
        <f>+(O163-K163)/K163</f>
        <v>#DIV/0!</v>
      </c>
      <c r="R163" s="984"/>
      <c r="S163" s="997" t="s">
        <v>1594</v>
      </c>
      <c r="T163" s="998"/>
      <c r="U163" s="1016">
        <v>4.7300000000000004</v>
      </c>
      <c r="V163" s="1017">
        <v>6.51</v>
      </c>
      <c r="W163" s="1018">
        <v>37.4</v>
      </c>
      <c r="X163" s="1013">
        <f t="shared" si="11"/>
        <v>6.51</v>
      </c>
      <c r="Y163" s="989">
        <f>+K163*$X$163</f>
        <v>0</v>
      </c>
      <c r="Z163" s="989">
        <f>+L163*$X$163</f>
        <v>0</v>
      </c>
      <c r="AA163" s="989">
        <f>+M163*$X$163</f>
        <v>0</v>
      </c>
      <c r="AB163" s="989">
        <f>+N163*$X$163</f>
        <v>0</v>
      </c>
      <c r="AC163" s="989">
        <f>+O163*$X$163</f>
        <v>0</v>
      </c>
    </row>
    <row r="164" spans="1:29" ht="14.25" customHeight="1" thickBot="1">
      <c r="A164" s="1706"/>
      <c r="B164" s="1718"/>
      <c r="C164" s="1746"/>
      <c r="D164" s="1753"/>
      <c r="E164" s="123">
        <v>5</v>
      </c>
      <c r="F164" s="123" t="s">
        <v>1804</v>
      </c>
      <c r="G164" s="123">
        <v>5.0999999999999996</v>
      </c>
      <c r="H164" s="123" t="s">
        <v>1806</v>
      </c>
      <c r="I164" s="399" t="s">
        <v>771</v>
      </c>
      <c r="J164" s="389" t="s">
        <v>772</v>
      </c>
      <c r="K164" s="982">
        <v>0</v>
      </c>
      <c r="L164" s="1305"/>
      <c r="M164" s="1305"/>
      <c r="N164" s="1305"/>
      <c r="O164" s="1305"/>
      <c r="P164" s="1323">
        <f t="shared" si="12"/>
        <v>0</v>
      </c>
      <c r="Q164" s="983"/>
      <c r="R164" s="984"/>
      <c r="S164" s="997" t="s">
        <v>1594</v>
      </c>
      <c r="T164" s="998"/>
      <c r="U164" s="1016">
        <v>4.7300000000000004</v>
      </c>
      <c r="V164" s="1017">
        <v>6.51</v>
      </c>
      <c r="W164" s="1018">
        <v>37.4</v>
      </c>
      <c r="X164" s="1013">
        <f t="shared" si="11"/>
        <v>6.51</v>
      </c>
      <c r="Y164" s="989">
        <f>+K164*$X$164</f>
        <v>0</v>
      </c>
      <c r="Z164" s="989">
        <f>+L164*$X$164</f>
        <v>0</v>
      </c>
      <c r="AA164" s="989">
        <f>+M164*$X$164</f>
        <v>0</v>
      </c>
      <c r="AB164" s="989">
        <f>+N164*$X$164</f>
        <v>0</v>
      </c>
      <c r="AC164" s="989">
        <f>+O164*$X$164</f>
        <v>0</v>
      </c>
    </row>
    <row r="165" spans="1:29" ht="15" customHeight="1" thickBot="1">
      <c r="A165" s="1706"/>
      <c r="B165" s="1718"/>
      <c r="C165" s="1747"/>
      <c r="D165" s="1789"/>
      <c r="E165" s="123">
        <v>5</v>
      </c>
      <c r="F165" s="123" t="s">
        <v>1804</v>
      </c>
      <c r="G165" s="123">
        <v>5.0999999999999996</v>
      </c>
      <c r="H165" s="123" t="s">
        <v>1806</v>
      </c>
      <c r="I165" s="399" t="s">
        <v>773</v>
      </c>
      <c r="J165" s="389" t="s">
        <v>774</v>
      </c>
      <c r="K165" s="982">
        <v>37</v>
      </c>
      <c r="L165" s="1305"/>
      <c r="M165" s="1305"/>
      <c r="N165" s="1305"/>
      <c r="O165" s="1305"/>
      <c r="P165" s="1323">
        <f t="shared" si="12"/>
        <v>37</v>
      </c>
      <c r="Q165" s="983">
        <f>+(O165-K165)/K165</f>
        <v>-1</v>
      </c>
      <c r="R165" s="984"/>
      <c r="S165" s="995"/>
      <c r="T165" s="1019"/>
      <c r="U165" s="1020"/>
      <c r="V165" s="984"/>
      <c r="W165" s="984"/>
      <c r="X165" s="984">
        <f t="shared" si="11"/>
        <v>0</v>
      </c>
      <c r="Y165" s="989">
        <f>+K165*$X$165</f>
        <v>0</v>
      </c>
      <c r="Z165" s="989">
        <f>+L165*$X$165</f>
        <v>0</v>
      </c>
      <c r="AA165" s="989">
        <f>+M165*$X$165</f>
        <v>0</v>
      </c>
      <c r="AB165" s="989">
        <f>+N165*$X$165</f>
        <v>0</v>
      </c>
      <c r="AC165" s="989">
        <f>+O165*$X$165</f>
        <v>0</v>
      </c>
    </row>
    <row r="166" spans="1:29" ht="14.25" customHeight="1" thickBot="1">
      <c r="A166" s="1706"/>
      <c r="B166" s="1718"/>
      <c r="C166" s="1745">
        <v>5.3</v>
      </c>
      <c r="D166" s="1790" t="s">
        <v>1807</v>
      </c>
      <c r="E166" s="123">
        <v>5</v>
      </c>
      <c r="F166" s="123" t="s">
        <v>1804</v>
      </c>
      <c r="G166" s="123">
        <v>5.3</v>
      </c>
      <c r="H166" s="123" t="s">
        <v>1807</v>
      </c>
      <c r="I166" s="399" t="s">
        <v>775</v>
      </c>
      <c r="J166" s="389" t="s">
        <v>776</v>
      </c>
      <c r="K166" s="982">
        <v>1139</v>
      </c>
      <c r="L166" s="1305">
        <v>1127</v>
      </c>
      <c r="M166" s="1305">
        <v>1115</v>
      </c>
      <c r="N166" s="1305">
        <v>1101</v>
      </c>
      <c r="O166" s="1305">
        <v>1089</v>
      </c>
      <c r="P166" s="1323">
        <f t="shared" si="12"/>
        <v>1114.2</v>
      </c>
      <c r="Q166" s="983">
        <f>+(O166-K166)/K166</f>
        <v>-4.3898156277436345E-2</v>
      </c>
      <c r="R166" s="984"/>
      <c r="S166" s="995"/>
      <c r="T166" s="1019"/>
      <c r="U166" s="1020"/>
      <c r="V166" s="984"/>
      <c r="W166" s="984"/>
      <c r="X166" s="984">
        <f t="shared" si="11"/>
        <v>0</v>
      </c>
      <c r="Y166" s="989">
        <f>+K166*$X$166</f>
        <v>0</v>
      </c>
      <c r="Z166" s="989">
        <f>+L166*$X$166</f>
        <v>0</v>
      </c>
      <c r="AA166" s="989">
        <f>+M166*$X$166</f>
        <v>0</v>
      </c>
      <c r="AB166" s="989">
        <f>+N166*$X$166</f>
        <v>0</v>
      </c>
      <c r="AC166" s="989">
        <f>+O166*$X$166</f>
        <v>0</v>
      </c>
    </row>
    <row r="167" spans="1:29" ht="14.25" customHeight="1" thickBot="1">
      <c r="A167" s="1706"/>
      <c r="B167" s="1718"/>
      <c r="C167" s="1746"/>
      <c r="D167" s="1753"/>
      <c r="E167" s="123">
        <v>5</v>
      </c>
      <c r="F167" s="123" t="s">
        <v>1804</v>
      </c>
      <c r="G167" s="123">
        <v>5.3</v>
      </c>
      <c r="H167" s="123" t="s">
        <v>1807</v>
      </c>
      <c r="I167" s="399" t="s">
        <v>777</v>
      </c>
      <c r="J167" s="389" t="s">
        <v>778</v>
      </c>
      <c r="K167" s="982"/>
      <c r="L167" s="1305"/>
      <c r="M167" s="1305"/>
      <c r="N167" s="1305"/>
      <c r="O167" s="1305"/>
      <c r="P167" s="1323" t="e">
        <f t="shared" si="12"/>
        <v>#DIV/0!</v>
      </c>
      <c r="Q167" s="983" t="e">
        <f>+(O167-K167)/K167</f>
        <v>#DIV/0!</v>
      </c>
      <c r="R167" s="984"/>
      <c r="S167" s="985" t="s">
        <v>1590</v>
      </c>
      <c r="T167" s="986">
        <v>2</v>
      </c>
      <c r="U167" s="987">
        <v>2</v>
      </c>
      <c r="V167" s="988">
        <v>2</v>
      </c>
      <c r="W167" s="986">
        <v>2</v>
      </c>
      <c r="X167" s="986">
        <f t="shared" si="11"/>
        <v>2</v>
      </c>
      <c r="Y167" s="989">
        <f>+K167*$X$167</f>
        <v>0</v>
      </c>
      <c r="Z167" s="989">
        <f>+L167*$X$167</f>
        <v>0</v>
      </c>
      <c r="AA167" s="989">
        <f>+M167*$X$167</f>
        <v>0</v>
      </c>
      <c r="AB167" s="989">
        <f>+N167*$X$167</f>
        <v>0</v>
      </c>
      <c r="AC167" s="989">
        <f>+O167*$X$167</f>
        <v>0</v>
      </c>
    </row>
    <row r="168" spans="1:29" ht="14.25" customHeight="1" thickBot="1">
      <c r="A168" s="1706"/>
      <c r="B168" s="1718"/>
      <c r="C168" s="1746"/>
      <c r="D168" s="1753"/>
      <c r="E168" s="123">
        <v>5</v>
      </c>
      <c r="F168" s="123" t="s">
        <v>1804</v>
      </c>
      <c r="G168" s="123">
        <v>5.3</v>
      </c>
      <c r="H168" s="123" t="s">
        <v>1807</v>
      </c>
      <c r="I168" s="399" t="s">
        <v>779</v>
      </c>
      <c r="J168" s="389" t="s">
        <v>780</v>
      </c>
      <c r="K168" s="982"/>
      <c r="L168" s="1305"/>
      <c r="M168" s="1305"/>
      <c r="N168" s="1305"/>
      <c r="O168" s="1305"/>
      <c r="P168" s="1323" t="e">
        <f t="shared" si="12"/>
        <v>#DIV/0!</v>
      </c>
      <c r="Q168" s="983"/>
      <c r="R168" s="984"/>
      <c r="S168" s="997" t="s">
        <v>1595</v>
      </c>
      <c r="T168" s="998"/>
      <c r="U168" s="1016">
        <v>1.98</v>
      </c>
      <c r="V168" s="1017">
        <v>3.1</v>
      </c>
      <c r="W168" s="1018">
        <v>6.98</v>
      </c>
      <c r="X168" s="1013">
        <f t="shared" si="11"/>
        <v>3.1</v>
      </c>
      <c r="Y168" s="989">
        <f>+K168*$X$168</f>
        <v>0</v>
      </c>
      <c r="Z168" s="989">
        <f>+L168*$X$168</f>
        <v>0</v>
      </c>
      <c r="AA168" s="989">
        <f>+M168*$X$168</f>
        <v>0</v>
      </c>
      <c r="AB168" s="989">
        <f>+N168*$X$168</f>
        <v>0</v>
      </c>
      <c r="AC168" s="989">
        <f>+O168*$X$168</f>
        <v>0</v>
      </c>
    </row>
    <row r="169" spans="1:29" ht="15" customHeight="1" thickBot="1">
      <c r="A169" s="1706"/>
      <c r="B169" s="1718"/>
      <c r="C169" s="1747"/>
      <c r="D169" s="1789"/>
      <c r="E169" s="123">
        <v>5</v>
      </c>
      <c r="F169" s="123" t="s">
        <v>1804</v>
      </c>
      <c r="G169" s="123">
        <v>5.3</v>
      </c>
      <c r="H169" s="123" t="s">
        <v>1807</v>
      </c>
      <c r="I169" s="399" t="s">
        <v>781</v>
      </c>
      <c r="J169" s="389" t="s">
        <v>782</v>
      </c>
      <c r="K169" s="982"/>
      <c r="L169" s="1305"/>
      <c r="M169" s="1305"/>
      <c r="N169" s="1305"/>
      <c r="O169" s="1305"/>
      <c r="P169" s="1323" t="e">
        <f t="shared" si="12"/>
        <v>#DIV/0!</v>
      </c>
      <c r="Q169" s="983"/>
      <c r="R169" s="984"/>
      <c r="S169" s="997" t="s">
        <v>1595</v>
      </c>
      <c r="T169" s="998"/>
      <c r="U169" s="1016">
        <v>1.98</v>
      </c>
      <c r="V169" s="1017">
        <v>3.1</v>
      </c>
      <c r="W169" s="1018">
        <v>6.98</v>
      </c>
      <c r="X169" s="1013">
        <f t="shared" si="11"/>
        <v>3.1</v>
      </c>
      <c r="Y169" s="989">
        <f>+K169*$X$169</f>
        <v>0</v>
      </c>
      <c r="Z169" s="989">
        <f>+L169*$X$169</f>
        <v>0</v>
      </c>
      <c r="AA169" s="989">
        <f>+M169*$X$169</f>
        <v>0</v>
      </c>
      <c r="AB169" s="989">
        <f>+N169*$X$169</f>
        <v>0</v>
      </c>
      <c r="AC169" s="989">
        <f>+O169*$X$169</f>
        <v>0</v>
      </c>
    </row>
    <row r="170" spans="1:29" ht="14.25" customHeight="1" thickBot="1">
      <c r="A170" s="1706"/>
      <c r="B170" s="1718"/>
      <c r="C170" s="1745">
        <v>5.4</v>
      </c>
      <c r="D170" s="1790" t="s">
        <v>1808</v>
      </c>
      <c r="E170" s="123">
        <v>5</v>
      </c>
      <c r="F170" s="123" t="s">
        <v>1804</v>
      </c>
      <c r="G170" s="123">
        <v>5.4</v>
      </c>
      <c r="H170" s="123" t="s">
        <v>1808</v>
      </c>
      <c r="I170" s="399" t="s">
        <v>783</v>
      </c>
      <c r="J170" s="389" t="s">
        <v>784</v>
      </c>
      <c r="K170" s="982"/>
      <c r="L170" s="1305"/>
      <c r="M170" s="1305"/>
      <c r="N170" s="1305"/>
      <c r="O170" s="1305"/>
      <c r="P170" s="1323" t="e">
        <f t="shared" si="12"/>
        <v>#DIV/0!</v>
      </c>
      <c r="Q170" s="983"/>
      <c r="R170" s="984"/>
      <c r="S170" s="995"/>
      <c r="T170" s="1019"/>
      <c r="U170" s="1020"/>
      <c r="V170" s="984"/>
      <c r="W170" s="984"/>
      <c r="X170" s="984"/>
      <c r="Y170" s="989">
        <f>+K170*$X$170</f>
        <v>0</v>
      </c>
      <c r="Z170" s="989">
        <f>+L170*$X$170</f>
        <v>0</v>
      </c>
      <c r="AA170" s="989">
        <f>+M170*$X$170</f>
        <v>0</v>
      </c>
      <c r="AB170" s="989">
        <f>+N170*$X$170</f>
        <v>0</v>
      </c>
      <c r="AC170" s="989">
        <f>+O170*$X$170</f>
        <v>0</v>
      </c>
    </row>
    <row r="171" spans="1:29" ht="14.25" customHeight="1" thickBot="1">
      <c r="A171" s="1706"/>
      <c r="B171" s="1718"/>
      <c r="C171" s="1746"/>
      <c r="D171" s="1753"/>
      <c r="E171" s="123">
        <v>5</v>
      </c>
      <c r="F171" s="123" t="s">
        <v>1804</v>
      </c>
      <c r="G171" s="123">
        <v>5.4</v>
      </c>
      <c r="H171" s="123" t="s">
        <v>1808</v>
      </c>
      <c r="I171" s="399" t="s">
        <v>785</v>
      </c>
      <c r="J171" s="389" t="s">
        <v>786</v>
      </c>
      <c r="K171" s="982"/>
      <c r="L171" s="1305"/>
      <c r="M171" s="1305"/>
      <c r="N171" s="1305"/>
      <c r="O171" s="1305"/>
      <c r="P171" s="1323" t="e">
        <f t="shared" si="12"/>
        <v>#DIV/0!</v>
      </c>
      <c r="Q171" s="983"/>
      <c r="R171" s="984"/>
      <c r="S171" s="995"/>
      <c r="T171" s="1019"/>
      <c r="U171" s="1020"/>
      <c r="V171" s="984"/>
      <c r="W171" s="984"/>
      <c r="X171" s="984"/>
      <c r="Y171" s="989">
        <f>+K171*$X$171</f>
        <v>0</v>
      </c>
      <c r="Z171" s="989">
        <f>+L171*$X$171</f>
        <v>0</v>
      </c>
      <c r="AA171" s="989">
        <f>+M171*$X$171</f>
        <v>0</v>
      </c>
      <c r="AB171" s="989">
        <f>+N171*$X$171</f>
        <v>0</v>
      </c>
      <c r="AC171" s="989">
        <f>+O171*$X$171</f>
        <v>0</v>
      </c>
    </row>
    <row r="172" spans="1:29" ht="14.25" customHeight="1" thickBot="1">
      <c r="A172" s="1706"/>
      <c r="B172" s="1718"/>
      <c r="C172" s="1746"/>
      <c r="D172" s="1753"/>
      <c r="E172" s="123">
        <v>5</v>
      </c>
      <c r="F172" s="123" t="s">
        <v>1804</v>
      </c>
      <c r="G172" s="123">
        <v>5.4</v>
      </c>
      <c r="H172" s="123" t="s">
        <v>1808</v>
      </c>
      <c r="I172" s="399" t="s">
        <v>787</v>
      </c>
      <c r="J172" s="389" t="s">
        <v>788</v>
      </c>
      <c r="K172" s="982"/>
      <c r="L172" s="1305"/>
      <c r="M172" s="1305"/>
      <c r="N172" s="1305"/>
      <c r="O172" s="1305"/>
      <c r="P172" s="1323" t="e">
        <f t="shared" si="12"/>
        <v>#DIV/0!</v>
      </c>
      <c r="Q172" s="983"/>
      <c r="R172" s="984"/>
      <c r="S172" s="995"/>
      <c r="T172" s="1019"/>
      <c r="U172" s="1020"/>
      <c r="V172" s="984"/>
      <c r="W172" s="984"/>
      <c r="X172" s="984"/>
      <c r="Y172" s="989">
        <f>+K172*$X$172</f>
        <v>0</v>
      </c>
      <c r="Z172" s="989">
        <f>+L172*$X$172</f>
        <v>0</v>
      </c>
      <c r="AA172" s="989">
        <f>+M172*$X$172</f>
        <v>0</v>
      </c>
      <c r="AB172" s="989">
        <f>+N172*$X$172</f>
        <v>0</v>
      </c>
      <c r="AC172" s="989">
        <f>+O172*$X$172</f>
        <v>0</v>
      </c>
    </row>
    <row r="173" spans="1:29" ht="14.25" customHeight="1" thickBot="1">
      <c r="A173" s="1706"/>
      <c r="B173" s="1718"/>
      <c r="C173" s="1746"/>
      <c r="D173" s="1753"/>
      <c r="E173" s="123">
        <v>5</v>
      </c>
      <c r="F173" s="123" t="s">
        <v>1804</v>
      </c>
      <c r="G173" s="123">
        <v>5.4</v>
      </c>
      <c r="H173" s="123" t="s">
        <v>1808</v>
      </c>
      <c r="I173" s="399" t="s">
        <v>789</v>
      </c>
      <c r="J173" s="389" t="s">
        <v>790</v>
      </c>
      <c r="K173" s="982"/>
      <c r="L173" s="1305"/>
      <c r="M173" s="1305"/>
      <c r="N173" s="1305"/>
      <c r="O173" s="1305"/>
      <c r="P173" s="1323" t="e">
        <f t="shared" si="12"/>
        <v>#DIV/0!</v>
      </c>
      <c r="Q173" s="983">
        <v>4.0604010000000065E-2</v>
      </c>
      <c r="R173" s="984"/>
      <c r="S173" s="995"/>
      <c r="T173" s="984"/>
      <c r="U173" s="984"/>
      <c r="V173" s="984"/>
      <c r="W173" s="984"/>
      <c r="X173" s="984"/>
      <c r="Y173" s="989">
        <f>+K173*$X$173</f>
        <v>0</v>
      </c>
      <c r="Z173" s="989">
        <f>+L173*$X$173</f>
        <v>0</v>
      </c>
      <c r="AA173" s="989">
        <f>+M173*$X$173</f>
        <v>0</v>
      </c>
      <c r="AB173" s="989">
        <f>+N173*$X$173</f>
        <v>0</v>
      </c>
      <c r="AC173" s="989">
        <f>+O173*$X$173</f>
        <v>0</v>
      </c>
    </row>
    <row r="174" spans="1:29" ht="14.25" customHeight="1" thickBot="1">
      <c r="A174" s="1706"/>
      <c r="B174" s="1718"/>
      <c r="C174" s="1746"/>
      <c r="D174" s="1753"/>
      <c r="E174" s="123">
        <v>5</v>
      </c>
      <c r="F174" s="123" t="s">
        <v>1804</v>
      </c>
      <c r="G174" s="123">
        <v>5.4</v>
      </c>
      <c r="H174" s="123" t="s">
        <v>1808</v>
      </c>
      <c r="I174" s="399" t="s">
        <v>791</v>
      </c>
      <c r="J174" s="389" t="s">
        <v>792</v>
      </c>
      <c r="K174" s="982"/>
      <c r="L174" s="1305"/>
      <c r="M174" s="1305"/>
      <c r="N174" s="1305"/>
      <c r="O174" s="1305"/>
      <c r="P174" s="1323" t="e">
        <f t="shared" si="12"/>
        <v>#DIV/0!</v>
      </c>
      <c r="Q174" s="983"/>
      <c r="R174" s="984"/>
      <c r="S174" s="995"/>
      <c r="T174" s="984"/>
      <c r="U174" s="984"/>
      <c r="V174" s="984"/>
      <c r="W174" s="984"/>
      <c r="X174" s="984"/>
      <c r="Y174" s="989">
        <f>+K174*$X$174</f>
        <v>0</v>
      </c>
      <c r="Z174" s="989">
        <f>+L174*$X$174</f>
        <v>0</v>
      </c>
      <c r="AA174" s="989">
        <f>+M174*$X$174</f>
        <v>0</v>
      </c>
      <c r="AB174" s="989">
        <f>+N174*$X$174</f>
        <v>0</v>
      </c>
      <c r="AC174" s="989">
        <f>+O174*$X$174</f>
        <v>0</v>
      </c>
    </row>
    <row r="175" spans="1:29" ht="15" customHeight="1" thickBot="1">
      <c r="A175" s="1706"/>
      <c r="B175" s="1719"/>
      <c r="C175" s="1747"/>
      <c r="D175" s="1754"/>
      <c r="E175" s="123">
        <v>5</v>
      </c>
      <c r="F175" s="123" t="s">
        <v>1804</v>
      </c>
      <c r="G175" s="123">
        <v>5.4</v>
      </c>
      <c r="H175" s="123" t="s">
        <v>1808</v>
      </c>
      <c r="I175" s="399" t="s">
        <v>793</v>
      </c>
      <c r="J175" s="389" t="s">
        <v>649</v>
      </c>
      <c r="K175" s="982"/>
      <c r="L175" s="1305"/>
      <c r="M175" s="1305"/>
      <c r="N175" s="1305"/>
      <c r="O175" s="1305"/>
      <c r="P175" s="1323" t="e">
        <f t="shared" si="12"/>
        <v>#DIV/0!</v>
      </c>
      <c r="Q175" s="983"/>
      <c r="R175" s="984"/>
      <c r="S175" s="995"/>
      <c r="T175" s="984"/>
      <c r="U175" s="984"/>
      <c r="V175" s="984"/>
      <c r="W175" s="984"/>
      <c r="X175" s="984"/>
      <c r="Y175" s="989">
        <f>+K175*$X$175</f>
        <v>0</v>
      </c>
      <c r="Z175" s="989">
        <f>+L175*$X$175</f>
        <v>0</v>
      </c>
      <c r="AA175" s="989">
        <f>+M175*$X$175</f>
        <v>0</v>
      </c>
      <c r="AB175" s="989">
        <f>+N175*$X$175</f>
        <v>0</v>
      </c>
      <c r="AC175" s="989">
        <f>+O175*$X$175</f>
        <v>0</v>
      </c>
    </row>
    <row r="176" spans="1:29" ht="14.25" customHeight="1" thickBot="1">
      <c r="A176" s="1706">
        <v>6</v>
      </c>
      <c r="B176" s="1748" t="s">
        <v>1809</v>
      </c>
      <c r="C176" s="1745">
        <v>6.1</v>
      </c>
      <c r="D176" s="1791" t="s">
        <v>1814</v>
      </c>
      <c r="E176" s="123">
        <v>6</v>
      </c>
      <c r="F176" s="123" t="s">
        <v>1809</v>
      </c>
      <c r="G176" s="123">
        <v>6.1</v>
      </c>
      <c r="H176" s="123" t="s">
        <v>1814</v>
      </c>
      <c r="I176" s="399" t="s">
        <v>794</v>
      </c>
      <c r="J176" s="389" t="s">
        <v>795</v>
      </c>
      <c r="K176" s="982"/>
      <c r="L176" s="1305"/>
      <c r="M176" s="1305"/>
      <c r="N176" s="1305"/>
      <c r="O176" s="1305"/>
      <c r="P176" s="1323" t="e">
        <f t="shared" si="12"/>
        <v>#DIV/0!</v>
      </c>
      <c r="Q176" s="983"/>
      <c r="R176" s="984"/>
      <c r="S176" s="995"/>
      <c r="T176" s="984"/>
      <c r="U176" s="984"/>
      <c r="V176" s="984"/>
      <c r="W176" s="984"/>
      <c r="X176" s="984"/>
      <c r="Y176" s="989">
        <f>+K176*$X$176</f>
        <v>0</v>
      </c>
      <c r="Z176" s="989">
        <f>+L176*$X$176</f>
        <v>0</v>
      </c>
      <c r="AA176" s="989">
        <f>+M176*$X$176</f>
        <v>0</v>
      </c>
      <c r="AB176" s="989">
        <f>+N176*$X$176</f>
        <v>0</v>
      </c>
      <c r="AC176" s="989">
        <f>+O176*$X$176</f>
        <v>0</v>
      </c>
    </row>
    <row r="177" spans="1:29" ht="14.25" customHeight="1" thickBot="1">
      <c r="A177" s="1706"/>
      <c r="B177" s="1718"/>
      <c r="C177" s="1746"/>
      <c r="D177" s="1753"/>
      <c r="E177" s="123">
        <v>6</v>
      </c>
      <c r="F177" s="123" t="s">
        <v>1809</v>
      </c>
      <c r="G177" s="123">
        <v>6.1</v>
      </c>
      <c r="H177" s="123" t="s">
        <v>1814</v>
      </c>
      <c r="I177" s="399" t="s">
        <v>796</v>
      </c>
      <c r="J177" s="389" t="s">
        <v>797</v>
      </c>
      <c r="K177" s="982"/>
      <c r="L177" s="1305"/>
      <c r="M177" s="1305"/>
      <c r="N177" s="1305"/>
      <c r="O177" s="1305"/>
      <c r="P177" s="1323" t="e">
        <f t="shared" si="12"/>
        <v>#DIV/0!</v>
      </c>
      <c r="Q177" s="983"/>
      <c r="R177" s="984"/>
      <c r="S177" s="995"/>
      <c r="T177" s="984"/>
      <c r="U177" s="984"/>
      <c r="V177" s="984"/>
      <c r="W177" s="984"/>
      <c r="X177" s="984"/>
      <c r="Y177" s="989">
        <f>+K177*$X$177</f>
        <v>0</v>
      </c>
      <c r="Z177" s="989">
        <f>+L177*$X$177</f>
        <v>0</v>
      </c>
      <c r="AA177" s="989">
        <f>+M177*$X$177</f>
        <v>0</v>
      </c>
      <c r="AB177" s="989">
        <f>+N177*$X$177</f>
        <v>0</v>
      </c>
      <c r="AC177" s="989">
        <f>+O177*$X$177</f>
        <v>0</v>
      </c>
    </row>
    <row r="178" spans="1:29" ht="15" customHeight="1" thickBot="1">
      <c r="A178" s="1706"/>
      <c r="B178" s="1718"/>
      <c r="C178" s="1747"/>
      <c r="D178" s="1789"/>
      <c r="E178" s="123">
        <v>6</v>
      </c>
      <c r="F178" s="123" t="s">
        <v>1809</v>
      </c>
      <c r="G178" s="123">
        <v>6.1</v>
      </c>
      <c r="H178" s="123" t="s">
        <v>1814</v>
      </c>
      <c r="I178" s="399" t="s">
        <v>798</v>
      </c>
      <c r="J178" s="389" t="s">
        <v>799</v>
      </c>
      <c r="K178" s="982"/>
      <c r="L178" s="1305"/>
      <c r="M178" s="1305"/>
      <c r="N178" s="1305"/>
      <c r="O178" s="1305"/>
      <c r="P178" s="1323" t="e">
        <f t="shared" si="12"/>
        <v>#DIV/0!</v>
      </c>
      <c r="Q178" s="983"/>
      <c r="R178" s="984"/>
      <c r="S178" s="995"/>
      <c r="T178" s="984"/>
      <c r="U178" s="984"/>
      <c r="V178" s="984"/>
      <c r="W178" s="984"/>
      <c r="X178" s="984"/>
      <c r="Y178" s="989">
        <f>+K178*$X$178</f>
        <v>0</v>
      </c>
      <c r="Z178" s="989">
        <f>+L178*$X$178</f>
        <v>0</v>
      </c>
      <c r="AA178" s="989">
        <f>+M178*$X$178</f>
        <v>0</v>
      </c>
      <c r="AB178" s="989">
        <f>+N178*$X$178</f>
        <v>0</v>
      </c>
      <c r="AC178" s="989">
        <f>+O178*$X$178</f>
        <v>0</v>
      </c>
    </row>
    <row r="179" spans="1:29" ht="14.25" customHeight="1" thickBot="1">
      <c r="A179" s="1706"/>
      <c r="B179" s="1718"/>
      <c r="C179" s="1745">
        <v>6.2</v>
      </c>
      <c r="D179" s="1792" t="s">
        <v>1810</v>
      </c>
      <c r="E179" s="123">
        <v>6</v>
      </c>
      <c r="F179" s="123" t="s">
        <v>1809</v>
      </c>
      <c r="G179" s="123">
        <v>6.2</v>
      </c>
      <c r="H179" s="123" t="s">
        <v>1810</v>
      </c>
      <c r="I179" s="425" t="s">
        <v>529</v>
      </c>
      <c r="J179" s="388" t="s">
        <v>530</v>
      </c>
      <c r="K179" s="982"/>
      <c r="L179" s="1305"/>
      <c r="M179" s="1305"/>
      <c r="N179" s="1305"/>
      <c r="O179" s="1305"/>
      <c r="P179" s="1323" t="e">
        <f t="shared" si="12"/>
        <v>#DIV/0!</v>
      </c>
      <c r="Q179" s="983"/>
      <c r="R179" s="984"/>
      <c r="S179" s="995"/>
      <c r="T179" s="984"/>
      <c r="U179" s="984"/>
      <c r="V179" s="984"/>
      <c r="W179" s="984"/>
      <c r="X179" s="984"/>
      <c r="Y179" s="989">
        <f>+K179*$X$179</f>
        <v>0</v>
      </c>
      <c r="Z179" s="989">
        <f>+L179*$X$179</f>
        <v>0</v>
      </c>
      <c r="AA179" s="989">
        <f>+M179*$X$179</f>
        <v>0</v>
      </c>
      <c r="AB179" s="989">
        <f>+N179*$X$179</f>
        <v>0</v>
      </c>
      <c r="AC179" s="989">
        <f>+O179*$X$179</f>
        <v>0</v>
      </c>
    </row>
    <row r="180" spans="1:29" ht="14.25" customHeight="1" thickBot="1">
      <c r="A180" s="1706"/>
      <c r="B180" s="1718"/>
      <c r="C180" s="1746"/>
      <c r="D180" s="1793"/>
      <c r="E180" s="123">
        <v>6</v>
      </c>
      <c r="F180" s="123" t="s">
        <v>1809</v>
      </c>
      <c r="G180" s="123">
        <v>6.2</v>
      </c>
      <c r="H180" s="123" t="s">
        <v>1810</v>
      </c>
      <c r="I180" s="425" t="s">
        <v>531</v>
      </c>
      <c r="J180" s="388" t="s">
        <v>532</v>
      </c>
      <c r="K180" s="982"/>
      <c r="L180" s="1305"/>
      <c r="M180" s="1305"/>
      <c r="N180" s="1305"/>
      <c r="O180" s="1305"/>
      <c r="P180" s="1323" t="e">
        <f t="shared" si="12"/>
        <v>#DIV/0!</v>
      </c>
      <c r="Q180" s="983"/>
      <c r="R180" s="984"/>
      <c r="S180" s="995"/>
      <c r="T180" s="984"/>
      <c r="U180" s="984"/>
      <c r="V180" s="984"/>
      <c r="W180" s="984"/>
      <c r="X180" s="984"/>
      <c r="Y180" s="989"/>
      <c r="Z180" s="989"/>
      <c r="AA180" s="989"/>
      <c r="AB180" s="989"/>
      <c r="AC180" s="989"/>
    </row>
    <row r="181" spans="1:29" ht="14.25" customHeight="1" thickBot="1">
      <c r="A181" s="1706"/>
      <c r="B181" s="1718"/>
      <c r="C181" s="1746"/>
      <c r="D181" s="1793"/>
      <c r="E181" s="123">
        <v>6</v>
      </c>
      <c r="F181" s="123" t="s">
        <v>1809</v>
      </c>
      <c r="G181" s="123">
        <v>6.2</v>
      </c>
      <c r="H181" s="123" t="s">
        <v>1810</v>
      </c>
      <c r="I181" s="425" t="s">
        <v>600</v>
      </c>
      <c r="J181" s="388" t="s">
        <v>601</v>
      </c>
      <c r="K181" s="982"/>
      <c r="L181" s="1305"/>
      <c r="M181" s="1305"/>
      <c r="N181" s="1305"/>
      <c r="O181" s="1305"/>
      <c r="P181" s="1323" t="e">
        <f t="shared" si="12"/>
        <v>#DIV/0!</v>
      </c>
      <c r="Q181" s="983"/>
      <c r="R181" s="984"/>
      <c r="S181" s="995"/>
      <c r="T181" s="984"/>
      <c r="U181" s="984"/>
      <c r="V181" s="984"/>
      <c r="W181" s="984"/>
      <c r="X181" s="984"/>
      <c r="Y181" s="989"/>
      <c r="Z181" s="989"/>
      <c r="AA181" s="989"/>
      <c r="AB181" s="989"/>
      <c r="AC181" s="989"/>
    </row>
    <row r="182" spans="1:29" ht="14.25" customHeight="1" thickBot="1">
      <c r="A182" s="1706"/>
      <c r="B182" s="1718"/>
      <c r="C182" s="1746"/>
      <c r="D182" s="1793"/>
      <c r="E182" s="123">
        <v>6</v>
      </c>
      <c r="F182" s="123" t="s">
        <v>1809</v>
      </c>
      <c r="G182" s="123">
        <v>6.2</v>
      </c>
      <c r="H182" s="123" t="s">
        <v>1810</v>
      </c>
      <c r="I182" s="425" t="s">
        <v>602</v>
      </c>
      <c r="J182" s="388" t="s">
        <v>603</v>
      </c>
      <c r="K182" s="982"/>
      <c r="L182" s="1305"/>
      <c r="M182" s="1305"/>
      <c r="N182" s="1305"/>
      <c r="O182" s="1305"/>
      <c r="P182" s="1323" t="e">
        <f t="shared" si="12"/>
        <v>#DIV/0!</v>
      </c>
      <c r="Q182" s="983"/>
      <c r="R182" s="984"/>
      <c r="S182" s="995"/>
      <c r="T182" s="984"/>
      <c r="U182" s="984"/>
      <c r="V182" s="984"/>
      <c r="W182" s="984"/>
      <c r="X182" s="984"/>
      <c r="Y182" s="989"/>
      <c r="Z182" s="989"/>
      <c r="AA182" s="989"/>
      <c r="AB182" s="989"/>
      <c r="AC182" s="989"/>
    </row>
    <row r="183" spans="1:29" ht="15" customHeight="1" thickBot="1">
      <c r="A183" s="1706"/>
      <c r="B183" s="1718"/>
      <c r="C183" s="1747"/>
      <c r="D183" s="1794"/>
      <c r="E183" s="123">
        <v>6</v>
      </c>
      <c r="F183" s="123" t="s">
        <v>1809</v>
      </c>
      <c r="G183" s="123">
        <v>6.2</v>
      </c>
      <c r="H183" s="123" t="s">
        <v>1810</v>
      </c>
      <c r="I183" s="399" t="s">
        <v>800</v>
      </c>
      <c r="J183" s="1317" t="s">
        <v>801</v>
      </c>
      <c r="K183" s="982"/>
      <c r="L183" s="1305"/>
      <c r="M183" s="1305"/>
      <c r="N183" s="1305"/>
      <c r="O183" s="1305"/>
      <c r="P183" s="1323" t="e">
        <f t="shared" si="12"/>
        <v>#DIV/0!</v>
      </c>
      <c r="Q183" s="983"/>
      <c r="R183" s="984"/>
      <c r="S183" s="995"/>
      <c r="T183" s="984"/>
      <c r="U183" s="984"/>
      <c r="V183" s="984"/>
      <c r="W183" s="984"/>
      <c r="X183" s="984"/>
      <c r="Y183" s="989"/>
      <c r="Z183" s="989"/>
      <c r="AA183" s="989"/>
      <c r="AB183" s="989"/>
      <c r="AC183" s="989"/>
    </row>
    <row r="184" spans="1:29" ht="27" thickBot="1">
      <c r="A184" s="1706"/>
      <c r="B184" s="1718"/>
      <c r="C184" s="650">
        <v>6.3</v>
      </c>
      <c r="D184" s="122" t="s">
        <v>1811</v>
      </c>
      <c r="E184" s="123">
        <v>6</v>
      </c>
      <c r="F184" s="123" t="s">
        <v>1809</v>
      </c>
      <c r="G184" s="123">
        <f t="shared" ref="G184:G190" si="13">C184</f>
        <v>6.3</v>
      </c>
      <c r="H184" s="123" t="str">
        <f t="shared" ref="H184:H190" si="14">D184</f>
        <v>Banco de componentes anatómicos</v>
      </c>
      <c r="I184" s="1315">
        <v>715</v>
      </c>
      <c r="J184" s="1319" t="s">
        <v>1811</v>
      </c>
      <c r="K184" s="1316"/>
      <c r="L184" s="1305"/>
      <c r="M184" s="1305"/>
      <c r="N184" s="1305"/>
      <c r="O184" s="1305"/>
      <c r="P184" s="1323" t="e">
        <f t="shared" si="12"/>
        <v>#DIV/0!</v>
      </c>
      <c r="Q184" s="983"/>
      <c r="R184" s="984"/>
      <c r="S184" s="995"/>
      <c r="T184" s="984"/>
      <c r="U184" s="984"/>
      <c r="V184" s="984"/>
      <c r="W184" s="984"/>
      <c r="X184" s="984"/>
      <c r="Y184" s="989">
        <f>+K184*$X$184</f>
        <v>0</v>
      </c>
      <c r="Z184" s="989">
        <f>+L184*$X$184</f>
        <v>0</v>
      </c>
      <c r="AA184" s="989">
        <f>+M184*$X$184</f>
        <v>0</v>
      </c>
      <c r="AB184" s="989">
        <f>+N184*$X$184</f>
        <v>0</v>
      </c>
      <c r="AC184" s="989">
        <f>+O184*$X$184</f>
        <v>0</v>
      </c>
    </row>
    <row r="185" spans="1:29" ht="15" customHeight="1" thickBot="1">
      <c r="A185" s="1706"/>
      <c r="B185" s="1718"/>
      <c r="C185" s="650">
        <v>6.4</v>
      </c>
      <c r="D185" s="122" t="s">
        <v>1812</v>
      </c>
      <c r="E185" s="123">
        <v>6</v>
      </c>
      <c r="F185" s="123" t="s">
        <v>1809</v>
      </c>
      <c r="G185" s="123">
        <f t="shared" si="13"/>
        <v>6.4</v>
      </c>
      <c r="H185" s="123" t="str">
        <f t="shared" si="14"/>
        <v>Banco de sangre</v>
      </c>
      <c r="I185" s="399" t="s">
        <v>802</v>
      </c>
      <c r="J185" s="1318" t="s">
        <v>803</v>
      </c>
      <c r="K185" s="982"/>
      <c r="L185" s="1305"/>
      <c r="M185" s="1305"/>
      <c r="N185" s="1305"/>
      <c r="O185" s="1305"/>
      <c r="P185" s="1323" t="e">
        <f t="shared" si="12"/>
        <v>#DIV/0!</v>
      </c>
      <c r="Q185" s="983"/>
      <c r="R185" s="984"/>
      <c r="S185" s="995"/>
      <c r="T185" s="984"/>
      <c r="U185" s="984"/>
      <c r="V185" s="984"/>
      <c r="W185" s="984"/>
      <c r="X185" s="984"/>
      <c r="Y185" s="989">
        <f>+K185*$X$185</f>
        <v>0</v>
      </c>
      <c r="Z185" s="989">
        <f>+L185*$X$185</f>
        <v>0</v>
      </c>
      <c r="AA185" s="989">
        <f>+M185*$X$185</f>
        <v>0</v>
      </c>
      <c r="AB185" s="989">
        <f>+N185*$X$185</f>
        <v>0</v>
      </c>
      <c r="AC185" s="989">
        <f>+O185*$X$185</f>
        <v>0</v>
      </c>
    </row>
    <row r="186" spans="1:29" ht="14.25" customHeight="1" thickBot="1">
      <c r="A186" s="1706"/>
      <c r="B186" s="1718"/>
      <c r="C186" s="1745">
        <v>6.5</v>
      </c>
      <c r="D186" s="1790" t="s">
        <v>1813</v>
      </c>
      <c r="E186" s="123">
        <v>6</v>
      </c>
      <c r="F186" s="123" t="s">
        <v>1809</v>
      </c>
      <c r="G186" s="123">
        <v>6.5</v>
      </c>
      <c r="H186" s="123" t="s">
        <v>1813</v>
      </c>
      <c r="I186" s="399" t="s">
        <v>804</v>
      </c>
      <c r="J186" s="389" t="s">
        <v>805</v>
      </c>
      <c r="K186" s="982"/>
      <c r="L186" s="1305"/>
      <c r="M186" s="1305"/>
      <c r="N186" s="1305"/>
      <c r="O186" s="1305"/>
      <c r="P186" s="1323" t="e">
        <f t="shared" si="12"/>
        <v>#DIV/0!</v>
      </c>
      <c r="Q186" s="983"/>
      <c r="R186" s="984"/>
      <c r="S186" s="995"/>
      <c r="T186" s="984"/>
      <c r="U186" s="984"/>
      <c r="V186" s="984"/>
      <c r="W186" s="984"/>
      <c r="X186" s="984"/>
      <c r="Y186" s="989">
        <f>+K186*$X$186</f>
        <v>0</v>
      </c>
      <c r="Z186" s="989">
        <f>+L186*$X$186</f>
        <v>0</v>
      </c>
      <c r="AA186" s="989">
        <f>+M186*$X$186</f>
        <v>0</v>
      </c>
      <c r="AB186" s="989">
        <f>+N186*$X$186</f>
        <v>0</v>
      </c>
      <c r="AC186" s="989">
        <f>+O186*$X$186</f>
        <v>0</v>
      </c>
    </row>
    <row r="187" spans="1:29" ht="15" customHeight="1" thickBot="1">
      <c r="A187" s="1706"/>
      <c r="B187" s="1718"/>
      <c r="C187" s="1747"/>
      <c r="D187" s="1789"/>
      <c r="E187" s="123">
        <v>6</v>
      </c>
      <c r="F187" s="123" t="s">
        <v>1809</v>
      </c>
      <c r="G187" s="123">
        <v>6.5</v>
      </c>
      <c r="H187" s="123" t="s">
        <v>1813</v>
      </c>
      <c r="I187" s="399" t="s">
        <v>806</v>
      </c>
      <c r="J187" s="389" t="s">
        <v>807</v>
      </c>
      <c r="K187" s="990"/>
      <c r="L187" s="1305"/>
      <c r="M187" s="1305"/>
      <c r="N187" s="1305"/>
      <c r="O187" s="1305"/>
      <c r="P187" s="1323" t="e">
        <f t="shared" si="12"/>
        <v>#DIV/0!</v>
      </c>
      <c r="Q187" s="983"/>
      <c r="R187" s="984"/>
      <c r="S187" s="995"/>
      <c r="T187" s="984"/>
      <c r="U187" s="984"/>
      <c r="V187" s="984"/>
      <c r="W187" s="984"/>
      <c r="X187" s="984"/>
      <c r="Y187" s="989">
        <f>+K187*$X$187</f>
        <v>0</v>
      </c>
      <c r="Z187" s="989">
        <f>+L187*$X$187</f>
        <v>0</v>
      </c>
      <c r="AA187" s="989">
        <f>+M187*$X$187</f>
        <v>0</v>
      </c>
      <c r="AB187" s="989">
        <f>+N187*$X$187</f>
        <v>0</v>
      </c>
      <c r="AC187" s="989">
        <f>+O187*$X$187</f>
        <v>0</v>
      </c>
    </row>
    <row r="188" spans="1:29" ht="15" customHeight="1" thickBot="1">
      <c r="A188" s="1706"/>
      <c r="B188" s="1718"/>
      <c r="C188" s="650">
        <v>6.6</v>
      </c>
      <c r="D188" s="122" t="s">
        <v>1815</v>
      </c>
      <c r="E188" s="123">
        <v>6</v>
      </c>
      <c r="F188" s="123" t="s">
        <v>1809</v>
      </c>
      <c r="G188" s="123">
        <f t="shared" si="13"/>
        <v>6.6</v>
      </c>
      <c r="H188" s="123" t="str">
        <f t="shared" si="14"/>
        <v>Terapias oncológicas</v>
      </c>
      <c r="I188" s="399" t="s">
        <v>808</v>
      </c>
      <c r="J188" s="1309" t="s">
        <v>571</v>
      </c>
      <c r="K188" s="982"/>
      <c r="L188" s="1305"/>
      <c r="M188" s="1305"/>
      <c r="N188" s="1305"/>
      <c r="O188" s="1305"/>
      <c r="P188" s="1323" t="e">
        <f t="shared" si="12"/>
        <v>#DIV/0!</v>
      </c>
      <c r="Q188" s="983"/>
      <c r="R188" s="984"/>
      <c r="S188" s="995"/>
      <c r="T188" s="984"/>
      <c r="U188" s="984"/>
      <c r="V188" s="984"/>
      <c r="W188" s="984"/>
      <c r="X188" s="984"/>
      <c r="Y188" s="989">
        <f>+K188*$X$188</f>
        <v>0</v>
      </c>
      <c r="Z188" s="989">
        <f>+L188*$X$188</f>
        <v>0</v>
      </c>
      <c r="AA188" s="989">
        <f>+M188*$X$188</f>
        <v>0</v>
      </c>
      <c r="AB188" s="989">
        <f>+N188*$X$188</f>
        <v>0</v>
      </c>
      <c r="AC188" s="989">
        <f>+O188*$X$188</f>
        <v>0</v>
      </c>
    </row>
    <row r="189" spans="1:29" ht="27" thickBot="1">
      <c r="A189" s="1706"/>
      <c r="B189" s="1718"/>
      <c r="C189" s="650">
        <v>6.7</v>
      </c>
      <c r="D189" s="122" t="s">
        <v>1816</v>
      </c>
      <c r="E189" s="123">
        <v>6</v>
      </c>
      <c r="F189" s="123" t="s">
        <v>1809</v>
      </c>
      <c r="G189" s="123">
        <f t="shared" si="13"/>
        <v>6.7</v>
      </c>
      <c r="H189" s="123" t="str">
        <f t="shared" si="14"/>
        <v>Farmacia e insumos hospitalarios</v>
      </c>
      <c r="I189" s="399" t="s">
        <v>809</v>
      </c>
      <c r="J189" s="1309" t="s">
        <v>810</v>
      </c>
      <c r="K189" s="982">
        <v>15312</v>
      </c>
      <c r="L189" s="1305">
        <f>K189-K189*1%</f>
        <v>15158.88</v>
      </c>
      <c r="M189" s="1305">
        <f>L189-L189*1%</f>
        <v>15007.2912</v>
      </c>
      <c r="N189" s="1305">
        <f>M189-M189*1%</f>
        <v>14857.218288</v>
      </c>
      <c r="O189" s="1305">
        <f>N189-N189*1%</f>
        <v>14708.64610512</v>
      </c>
      <c r="P189" s="1323">
        <f t="shared" si="12"/>
        <v>15008.807118624001</v>
      </c>
      <c r="Q189" s="983">
        <f>+(O189-K189)/K189</f>
        <v>-3.9403989999999979E-2</v>
      </c>
      <c r="R189" s="984"/>
      <c r="S189" s="995"/>
      <c r="T189" s="984"/>
      <c r="U189" s="984"/>
      <c r="V189" s="984"/>
      <c r="W189" s="984"/>
      <c r="X189" s="984"/>
      <c r="Y189" s="989">
        <f>+K189*$X$189</f>
        <v>0</v>
      </c>
      <c r="Z189" s="989">
        <f>+L189*$X$189</f>
        <v>0</v>
      </c>
      <c r="AA189" s="989">
        <f>+M189*$X$189</f>
        <v>0</v>
      </c>
      <c r="AB189" s="989">
        <f>+N189*$X$189</f>
        <v>0</v>
      </c>
      <c r="AC189" s="989">
        <f>+O189*$X$189</f>
        <v>0</v>
      </c>
    </row>
    <row r="190" spans="1:29" ht="27" thickBot="1">
      <c r="A190" s="1706"/>
      <c r="B190" s="1718"/>
      <c r="C190" s="650">
        <v>6.8</v>
      </c>
      <c r="D190" s="1303" t="s">
        <v>1817</v>
      </c>
      <c r="E190" s="123">
        <v>6</v>
      </c>
      <c r="F190" s="123" t="s">
        <v>1809</v>
      </c>
      <c r="G190" s="123">
        <f t="shared" si="13"/>
        <v>6.8</v>
      </c>
      <c r="H190" s="123" t="str">
        <f t="shared" si="14"/>
        <v>Otras unidades de apoyo terapéutico</v>
      </c>
      <c r="I190" s="399">
        <v>716</v>
      </c>
      <c r="J190" s="1079" t="s">
        <v>1817</v>
      </c>
      <c r="K190" s="982"/>
      <c r="L190" s="1305"/>
      <c r="M190" s="1305"/>
      <c r="N190" s="1305"/>
      <c r="O190" s="1305"/>
      <c r="P190" s="1323" t="e">
        <f t="shared" si="12"/>
        <v>#DIV/0!</v>
      </c>
      <c r="Q190" s="983"/>
      <c r="R190" s="984"/>
      <c r="S190" s="995"/>
      <c r="T190" s="984"/>
      <c r="U190" s="984"/>
      <c r="V190" s="984"/>
      <c r="W190" s="984"/>
      <c r="X190" s="984"/>
      <c r="Y190" s="989">
        <f>+K190*$X$190</f>
        <v>0</v>
      </c>
      <c r="Z190" s="989">
        <f>+L190*$X$190</f>
        <v>0</v>
      </c>
      <c r="AA190" s="989">
        <f>+M190*$X$190</f>
        <v>0</v>
      </c>
      <c r="AB190" s="989">
        <f>+N190*$X$190</f>
        <v>0</v>
      </c>
      <c r="AC190" s="989">
        <f>+O190*$X$190</f>
        <v>0</v>
      </c>
    </row>
    <row r="191" spans="1:29" ht="21.75" customHeight="1" thickBot="1">
      <c r="A191" s="1706">
        <v>7</v>
      </c>
      <c r="B191" s="1736" t="s">
        <v>1818</v>
      </c>
      <c r="C191" s="1745">
        <v>7.2</v>
      </c>
      <c r="D191" s="1790" t="s">
        <v>1819</v>
      </c>
      <c r="E191" s="123">
        <v>7</v>
      </c>
      <c r="F191" s="123" t="s">
        <v>1818</v>
      </c>
      <c r="G191" s="123">
        <v>7.2</v>
      </c>
      <c r="H191" s="123" t="s">
        <v>1819</v>
      </c>
      <c r="I191" s="399">
        <v>907</v>
      </c>
      <c r="J191" s="1310" t="s">
        <v>1545</v>
      </c>
      <c r="K191" s="982">
        <v>169</v>
      </c>
      <c r="L191" s="1305">
        <f t="shared" ref="L191:O192" si="15">K191+K191*15%</f>
        <v>194.35</v>
      </c>
      <c r="M191" s="1305">
        <f t="shared" si="15"/>
        <v>223.5025</v>
      </c>
      <c r="N191" s="1305">
        <f t="shared" si="15"/>
        <v>257.02787499999999</v>
      </c>
      <c r="O191" s="1305">
        <f t="shared" si="15"/>
        <v>295.58205624999999</v>
      </c>
      <c r="P191" s="1323">
        <f t="shared" si="12"/>
        <v>227.89248624999999</v>
      </c>
      <c r="Q191" s="983">
        <f>+(O191-K191)/K191</f>
        <v>0.74900624999999998</v>
      </c>
      <c r="R191" s="984"/>
      <c r="S191" s="997" t="s">
        <v>1545</v>
      </c>
      <c r="T191" s="1021">
        <v>2.3660000000000001</v>
      </c>
      <c r="U191" s="1022">
        <v>2.3660000000000001</v>
      </c>
      <c r="V191" s="1023">
        <v>2.3660000000000001</v>
      </c>
      <c r="W191" s="1021">
        <v>2.3660000000000001</v>
      </c>
      <c r="X191" s="1021">
        <f>IF($X$5=$U$9,U191,(IF($X$5=$V$9,V191,W191)))</f>
        <v>2.3660000000000001</v>
      </c>
      <c r="Y191" s="989">
        <f>+K191*$X$191</f>
        <v>399.85400000000004</v>
      </c>
      <c r="Z191" s="989">
        <f>+L191*$X$191</f>
        <v>459.83210000000003</v>
      </c>
      <c r="AA191" s="989">
        <f>+M191*$X$191</f>
        <v>528.806915</v>
      </c>
      <c r="AB191" s="989">
        <f>+N191*$X$191</f>
        <v>608.12795225000002</v>
      </c>
      <c r="AC191" s="989">
        <f>+O191*$X$191</f>
        <v>699.34714508750005</v>
      </c>
    </row>
    <row r="192" spans="1:29" ht="21" thickBot="1">
      <c r="A192" s="1706"/>
      <c r="B192" s="1718"/>
      <c r="C192" s="1747"/>
      <c r="D192" s="1789"/>
      <c r="E192" s="123">
        <v>7</v>
      </c>
      <c r="F192" s="123" t="s">
        <v>1818</v>
      </c>
      <c r="G192" s="123">
        <v>7.2</v>
      </c>
      <c r="H192" s="123" t="s">
        <v>1819</v>
      </c>
      <c r="I192" s="399">
        <v>908</v>
      </c>
      <c r="J192" s="390" t="s">
        <v>1546</v>
      </c>
      <c r="K192" s="993">
        <v>110</v>
      </c>
      <c r="L192" s="1305">
        <f t="shared" si="15"/>
        <v>126.5</v>
      </c>
      <c r="M192" s="1305">
        <f t="shared" si="15"/>
        <v>145.47499999999999</v>
      </c>
      <c r="N192" s="1305">
        <f t="shared" si="15"/>
        <v>167.29624999999999</v>
      </c>
      <c r="O192" s="1305">
        <f t="shared" si="15"/>
        <v>192.39068749999998</v>
      </c>
      <c r="P192" s="1323">
        <f t="shared" si="12"/>
        <v>148.33238750000001</v>
      </c>
      <c r="Q192" s="983">
        <f>+(O192-K192)/K192</f>
        <v>0.74900624999999987</v>
      </c>
      <c r="R192" s="984"/>
      <c r="S192" s="997" t="s">
        <v>1546</v>
      </c>
      <c r="T192" s="1021">
        <v>1.82</v>
      </c>
      <c r="U192" s="1022">
        <v>1.82</v>
      </c>
      <c r="V192" s="1023">
        <v>1.82</v>
      </c>
      <c r="W192" s="1021">
        <v>1.82</v>
      </c>
      <c r="X192" s="1021">
        <f>IF($X$5=$U$9,U192,(IF($X$5=$V$9,V192,W192)))</f>
        <v>1.82</v>
      </c>
      <c r="Y192" s="989">
        <f>+K192*$X$192</f>
        <v>200.20000000000002</v>
      </c>
      <c r="Z192" s="989">
        <f>+L192*$X$192</f>
        <v>230.23000000000002</v>
      </c>
      <c r="AA192" s="989">
        <f>+M192*$X$192</f>
        <v>264.7645</v>
      </c>
      <c r="AB192" s="989">
        <f>+N192*$X$192</f>
        <v>304.479175</v>
      </c>
      <c r="AC192" s="989">
        <f>+O192*$X$192</f>
        <v>350.15105124999997</v>
      </c>
    </row>
    <row r="193" spans="1:29" ht="14.25" customHeight="1" thickBot="1">
      <c r="A193" s="1706"/>
      <c r="B193" s="1718"/>
      <c r="C193" s="1745">
        <v>7.1</v>
      </c>
      <c r="D193" s="1790" t="s">
        <v>1820</v>
      </c>
      <c r="E193" s="123">
        <v>7</v>
      </c>
      <c r="F193" s="123" t="s">
        <v>1818</v>
      </c>
      <c r="G193" s="123">
        <v>7.1</v>
      </c>
      <c r="H193" s="123" t="s">
        <v>1820</v>
      </c>
      <c r="I193" s="399" t="s">
        <v>811</v>
      </c>
      <c r="J193" s="389" t="s">
        <v>812</v>
      </c>
      <c r="K193" s="982">
        <v>314</v>
      </c>
      <c r="L193" s="1305">
        <f>L10*19%</f>
        <v>308.18</v>
      </c>
      <c r="M193" s="1305">
        <f>M10*19%</f>
        <v>301.91000000000003</v>
      </c>
      <c r="N193" s="1305">
        <f>N10*19%</f>
        <v>298.11</v>
      </c>
      <c r="O193" s="1305">
        <f>O10*19%</f>
        <v>294.31</v>
      </c>
      <c r="P193" s="1323">
        <f t="shared" si="12"/>
        <v>303.30200000000002</v>
      </c>
      <c r="Q193" s="983">
        <f>+(O193-K193)/K193</f>
        <v>-6.2707006369426749E-2</v>
      </c>
      <c r="R193" s="984"/>
      <c r="S193" s="995"/>
      <c r="T193" s="984"/>
      <c r="U193" s="984"/>
      <c r="V193" s="984"/>
      <c r="W193" s="984"/>
      <c r="X193" s="984"/>
      <c r="Y193" s="989">
        <f>+K193*$X$193</f>
        <v>0</v>
      </c>
      <c r="Z193" s="989">
        <f>+L193*$X$193</f>
        <v>0</v>
      </c>
      <c r="AA193" s="989">
        <f>+M193*$X$193</f>
        <v>0</v>
      </c>
      <c r="AB193" s="989">
        <f>+N193*$X$193</f>
        <v>0</v>
      </c>
      <c r="AC193" s="989">
        <f>+O193*$X$193</f>
        <v>0</v>
      </c>
    </row>
    <row r="194" spans="1:29" ht="15" customHeight="1" thickBot="1">
      <c r="A194" s="1706"/>
      <c r="B194" s="1718"/>
      <c r="C194" s="1747"/>
      <c r="D194" s="1789"/>
      <c r="E194" s="123">
        <v>7</v>
      </c>
      <c r="F194" s="123" t="s">
        <v>1818</v>
      </c>
      <c r="G194" s="123">
        <v>7.1</v>
      </c>
      <c r="H194" s="123" t="s">
        <v>1820</v>
      </c>
      <c r="I194" s="399" t="s">
        <v>813</v>
      </c>
      <c r="J194" s="389" t="s">
        <v>814</v>
      </c>
      <c r="K194" s="982"/>
      <c r="L194" s="1305"/>
      <c r="M194" s="1305"/>
      <c r="N194" s="1305"/>
      <c r="O194" s="1305"/>
      <c r="P194" s="1323" t="e">
        <f t="shared" si="12"/>
        <v>#DIV/0!</v>
      </c>
      <c r="Q194" s="983"/>
      <c r="R194" s="984"/>
      <c r="S194" s="995"/>
      <c r="T194" s="984"/>
      <c r="U194" s="984"/>
      <c r="V194" s="984"/>
      <c r="W194" s="984"/>
      <c r="X194" s="984"/>
      <c r="Y194" s="989">
        <f>+K194*$X$194</f>
        <v>0</v>
      </c>
      <c r="Z194" s="989">
        <f>+L194*$X$194</f>
        <v>0</v>
      </c>
      <c r="AA194" s="989">
        <f>+M194*$X$194</f>
        <v>0</v>
      </c>
      <c r="AB194" s="989">
        <f>+N194*$X$194</f>
        <v>0</v>
      </c>
      <c r="AC194" s="989">
        <f>+O194*$X$194</f>
        <v>0</v>
      </c>
    </row>
    <row r="195" spans="1:29" ht="15.75" customHeight="1" thickBot="1">
      <c r="A195" s="1706"/>
      <c r="B195" s="1718"/>
      <c r="C195" s="1745">
        <v>7.3</v>
      </c>
      <c r="D195" s="1790" t="s">
        <v>1584</v>
      </c>
      <c r="E195" s="123">
        <v>7</v>
      </c>
      <c r="F195" s="123" t="s">
        <v>1818</v>
      </c>
      <c r="G195" s="123">
        <v>7.3</v>
      </c>
      <c r="H195" s="123" t="s">
        <v>1584</v>
      </c>
      <c r="I195" s="979">
        <v>721</v>
      </c>
      <c r="J195" s="389" t="s">
        <v>815</v>
      </c>
      <c r="K195" s="982"/>
      <c r="L195" s="1305"/>
      <c r="M195" s="1305"/>
      <c r="N195" s="1305"/>
      <c r="O195" s="1305"/>
      <c r="P195" s="1323" t="e">
        <f t="shared" si="12"/>
        <v>#DIV/0!</v>
      </c>
      <c r="Q195" s="983"/>
      <c r="R195" s="984"/>
      <c r="S195" s="995"/>
      <c r="T195" s="984"/>
      <c r="U195" s="984"/>
      <c r="V195" s="984"/>
      <c r="W195" s="984"/>
      <c r="X195" s="984"/>
      <c r="Y195" s="989">
        <f>+K195*$X$195</f>
        <v>0</v>
      </c>
      <c r="Z195" s="989">
        <f>+L195*$X$195</f>
        <v>0</v>
      </c>
      <c r="AA195" s="989">
        <f>+M195*$X$195</f>
        <v>0</v>
      </c>
      <c r="AB195" s="989">
        <f>+N195*$X$195</f>
        <v>0</v>
      </c>
      <c r="AC195" s="989">
        <f>+O195*$X$195</f>
        <v>0</v>
      </c>
    </row>
    <row r="196" spans="1:29" ht="15" customHeight="1" thickBot="1">
      <c r="A196" s="1709"/>
      <c r="B196" s="1737"/>
      <c r="C196" s="1935"/>
      <c r="D196" s="1789"/>
      <c r="E196" s="649">
        <v>7</v>
      </c>
      <c r="F196" s="649" t="s">
        <v>1818</v>
      </c>
      <c r="G196" s="649">
        <v>7.3</v>
      </c>
      <c r="H196" s="649" t="s">
        <v>1584</v>
      </c>
      <c r="I196" s="1311">
        <v>999</v>
      </c>
      <c r="J196" s="1312" t="s">
        <v>845</v>
      </c>
      <c r="K196" s="994">
        <v>2560</v>
      </c>
      <c r="L196" s="1313"/>
      <c r="M196" s="1313"/>
      <c r="N196" s="1313"/>
      <c r="O196" s="1313"/>
      <c r="P196" s="1324">
        <f t="shared" si="12"/>
        <v>2560</v>
      </c>
      <c r="Q196" s="1314">
        <f>+(O196-K196)/K196</f>
        <v>-1</v>
      </c>
      <c r="R196" s="984"/>
      <c r="S196" s="995"/>
      <c r="T196" s="984"/>
      <c r="U196" s="984"/>
      <c r="V196" s="984"/>
      <c r="W196" s="984"/>
      <c r="X196" s="984"/>
      <c r="Y196" s="989">
        <f>+K196*$X$196</f>
        <v>0</v>
      </c>
      <c r="Z196" s="989">
        <f>+L196*$X$196</f>
        <v>0</v>
      </c>
      <c r="AA196" s="989">
        <f>+M196*$X$196</f>
        <v>0</v>
      </c>
      <c r="AB196" s="989">
        <f>+N196*$X$196</f>
        <v>0</v>
      </c>
      <c r="AC196" s="989">
        <f>+O196*$X$196</f>
        <v>0</v>
      </c>
    </row>
    <row r="197" spans="1:29">
      <c r="A197" s="155"/>
      <c r="B197" s="155"/>
      <c r="C197" s="155"/>
      <c r="D197" s="155"/>
      <c r="E197" s="155"/>
      <c r="F197" s="155"/>
      <c r="G197" s="155"/>
      <c r="H197" s="155"/>
      <c r="I197" s="400"/>
      <c r="J197" s="392"/>
      <c r="K197" s="1024"/>
      <c r="L197" s="1024"/>
      <c r="M197" s="1024"/>
      <c r="N197" s="1024"/>
      <c r="O197" s="1024"/>
      <c r="P197" s="1025"/>
      <c r="Q197" s="1026"/>
      <c r="R197" s="1026"/>
      <c r="S197" s="995"/>
      <c r="T197" s="984"/>
      <c r="U197" s="984"/>
      <c r="V197" s="984"/>
      <c r="W197" s="984"/>
      <c r="X197" s="984"/>
      <c r="Y197" s="989">
        <f>+K197*$X$197</f>
        <v>0</v>
      </c>
      <c r="Z197" s="989">
        <f>+L197*$X$197</f>
        <v>0</v>
      </c>
      <c r="AA197" s="989">
        <f>+M197*$X$197</f>
        <v>0</v>
      </c>
      <c r="AB197" s="989">
        <f>+N197*$X$197</f>
        <v>0</v>
      </c>
      <c r="AC197" s="989">
        <f>+O197*$X$197</f>
        <v>0</v>
      </c>
    </row>
    <row r="198" spans="1:29" ht="14.4" thickBot="1">
      <c r="A198" s="155"/>
      <c r="B198" s="155"/>
      <c r="C198" s="155"/>
      <c r="D198" s="155"/>
      <c r="E198" s="155"/>
      <c r="F198" s="155"/>
      <c r="G198" s="155"/>
      <c r="H198" s="155"/>
      <c r="I198" s="400"/>
      <c r="J198" s="392"/>
      <c r="K198" s="1024"/>
      <c r="L198" s="1024"/>
      <c r="M198" s="1024"/>
      <c r="N198" s="1024"/>
      <c r="O198" s="1024"/>
      <c r="P198" s="1025"/>
      <c r="Q198" s="1026"/>
      <c r="R198" s="1026"/>
      <c r="S198" s="995"/>
      <c r="T198" s="984"/>
      <c r="U198" s="984"/>
      <c r="V198" s="984"/>
      <c r="W198" s="984"/>
      <c r="X198" s="984"/>
      <c r="Y198" s="989">
        <f>+K198*$X$198</f>
        <v>0</v>
      </c>
      <c r="Z198" s="989">
        <f>+L198*$X$198</f>
        <v>0</v>
      </c>
      <c r="AA198" s="989">
        <f>+M198*$X$198</f>
        <v>0</v>
      </c>
      <c r="AB198" s="989">
        <f>+N198*$X$198</f>
        <v>0</v>
      </c>
      <c r="AC198" s="989">
        <f>+O198*$X$198</f>
        <v>0</v>
      </c>
    </row>
    <row r="199" spans="1:29" s="1046" customFormat="1" ht="14.4" thickBot="1">
      <c r="A199" s="1033"/>
      <c r="B199" s="1033"/>
      <c r="C199" s="1033"/>
      <c r="D199" s="1033"/>
      <c r="E199" s="1033"/>
      <c r="F199" s="1033"/>
      <c r="G199" s="1033"/>
      <c r="H199" s="1033"/>
      <c r="I199" s="1034" t="s">
        <v>891</v>
      </c>
      <c r="J199" s="1035" t="s">
        <v>853</v>
      </c>
      <c r="K199" s="1036">
        <v>2013</v>
      </c>
      <c r="L199" s="1036">
        <v>2014</v>
      </c>
      <c r="M199" s="1037">
        <v>2015</v>
      </c>
      <c r="N199" s="1038">
        <v>2016</v>
      </c>
      <c r="O199" s="1038">
        <v>2016</v>
      </c>
      <c r="P199" s="1039" t="s">
        <v>1681</v>
      </c>
      <c r="Q199" s="1040" t="s">
        <v>2309</v>
      </c>
      <c r="R199" s="1033"/>
      <c r="S199" s="1041" t="s">
        <v>1540</v>
      </c>
      <c r="T199" s="1042" t="s">
        <v>1587</v>
      </c>
      <c r="U199" s="1043">
        <v>1</v>
      </c>
      <c r="V199" s="1044">
        <v>2</v>
      </c>
      <c r="W199" s="1043">
        <v>3</v>
      </c>
      <c r="X199" s="1042" t="s">
        <v>1771</v>
      </c>
      <c r="Y199" s="1045">
        <v>2013</v>
      </c>
      <c r="Z199" s="1045">
        <v>2014</v>
      </c>
      <c r="AA199" s="1045">
        <v>2015</v>
      </c>
      <c r="AB199" s="1045">
        <v>2016</v>
      </c>
      <c r="AC199" s="1045">
        <v>2017</v>
      </c>
    </row>
    <row r="200" spans="1:29" ht="14.4" thickBot="1">
      <c r="A200" s="44"/>
      <c r="B200" s="44"/>
      <c r="C200" s="44">
        <v>1.2</v>
      </c>
      <c r="D200" s="44"/>
      <c r="E200" s="44"/>
      <c r="F200" s="44"/>
      <c r="G200" s="44"/>
      <c r="H200" s="44"/>
      <c r="I200" s="540">
        <v>912</v>
      </c>
      <c r="J200" s="535" t="s">
        <v>1589</v>
      </c>
      <c r="K200" s="1455">
        <v>1153</v>
      </c>
      <c r="L200" s="1456"/>
      <c r="M200" s="1456"/>
      <c r="N200" s="1456"/>
      <c r="O200" s="1456"/>
      <c r="P200" s="1323">
        <f t="shared" ref="P200:P205" si="16">AVERAGE(K200:O200)</f>
        <v>1153</v>
      </c>
      <c r="Q200" s="983">
        <f t="shared" ref="Q200:Q205" si="17">+(O200-K200)/K200</f>
        <v>-1</v>
      </c>
      <c r="R200" s="984"/>
      <c r="S200" s="985" t="s">
        <v>1589</v>
      </c>
      <c r="T200" s="986">
        <v>0.75</v>
      </c>
      <c r="U200" s="987">
        <v>0.75</v>
      </c>
      <c r="V200" s="988">
        <v>0.75</v>
      </c>
      <c r="W200" s="986">
        <v>0.75</v>
      </c>
      <c r="X200" s="986">
        <f>IF($X$5=$U$9,U200,(IF($X$5=$V$9,V200,W200)))</f>
        <v>0.75</v>
      </c>
      <c r="Y200" s="989">
        <f>+K200*$X$200</f>
        <v>864.75</v>
      </c>
      <c r="Z200" s="989">
        <f>+L200*$X$200</f>
        <v>0</v>
      </c>
      <c r="AA200" s="989">
        <f>+M200*$X$200</f>
        <v>0</v>
      </c>
      <c r="AB200" s="989">
        <f>+N200*$X$200</f>
        <v>0</v>
      </c>
      <c r="AC200" s="989">
        <f>+O200*$X$200</f>
        <v>0</v>
      </c>
    </row>
    <row r="201" spans="1:29" ht="31.2" thickBot="1">
      <c r="A201" s="44"/>
      <c r="B201" s="44"/>
      <c r="C201" s="44">
        <v>1.2</v>
      </c>
      <c r="D201" s="44"/>
      <c r="E201" s="44"/>
      <c r="F201" s="44"/>
      <c r="G201" s="44"/>
      <c r="H201" s="44"/>
      <c r="I201" s="540">
        <v>913</v>
      </c>
      <c r="J201" s="1326" t="s">
        <v>1591</v>
      </c>
      <c r="K201" s="1457">
        <v>1097</v>
      </c>
      <c r="L201" s="1458"/>
      <c r="M201" s="1458"/>
      <c r="N201" s="1458"/>
      <c r="O201" s="1458"/>
      <c r="P201" s="1333">
        <f t="shared" si="16"/>
        <v>1097</v>
      </c>
      <c r="Q201" s="1327">
        <f t="shared" si="17"/>
        <v>-1</v>
      </c>
      <c r="R201" s="984"/>
      <c r="S201" s="1027" t="s">
        <v>1591</v>
      </c>
      <c r="T201" s="1021">
        <v>0.75</v>
      </c>
      <c r="U201" s="1022">
        <v>0.75</v>
      </c>
      <c r="V201" s="1023">
        <v>0.75</v>
      </c>
      <c r="W201" s="1021">
        <v>0.75</v>
      </c>
      <c r="X201" s="1021">
        <f>IF($X$5=$U$9,U201,(IF($X$5=$V$9,V201,W201)))</f>
        <v>0.75</v>
      </c>
      <c r="Y201" s="989">
        <f>+K201*$X$201</f>
        <v>822.75</v>
      </c>
      <c r="Z201" s="989">
        <f>+L201*$X$201</f>
        <v>0</v>
      </c>
      <c r="AA201" s="989">
        <f>+M201*$X$201</f>
        <v>0</v>
      </c>
      <c r="AB201" s="989">
        <f>+N201*$X$201</f>
        <v>0</v>
      </c>
      <c r="AC201" s="989">
        <f>+O201*$X$201</f>
        <v>0</v>
      </c>
    </row>
    <row r="202" spans="1:29" ht="14.4" thickBot="1">
      <c r="A202" s="44"/>
      <c r="B202" s="44"/>
      <c r="C202" s="44"/>
      <c r="D202" s="44"/>
      <c r="E202" s="44"/>
      <c r="F202" s="44"/>
      <c r="G202" s="44"/>
      <c r="H202" s="44"/>
      <c r="I202" s="1325">
        <v>914</v>
      </c>
      <c r="J202" s="1328" t="s">
        <v>1548</v>
      </c>
      <c r="K202" s="1028">
        <v>3.8</v>
      </c>
      <c r="L202" s="1336"/>
      <c r="M202" s="1336"/>
      <c r="N202" s="1336"/>
      <c r="O202" s="1336"/>
      <c r="P202" s="1322">
        <f t="shared" si="16"/>
        <v>3.8</v>
      </c>
      <c r="Q202" s="983">
        <f t="shared" si="17"/>
        <v>-1</v>
      </c>
      <c r="R202" s="984"/>
      <c r="S202" s="995"/>
      <c r="T202" s="1019"/>
      <c r="U202" s="1020"/>
      <c r="V202" s="984"/>
      <c r="W202" s="984"/>
      <c r="X202" s="984"/>
      <c r="Y202" s="989"/>
      <c r="Z202" s="989"/>
      <c r="AA202" s="989"/>
      <c r="AB202" s="989"/>
      <c r="AC202" s="989"/>
    </row>
    <row r="203" spans="1:29" ht="14.4" thickBot="1">
      <c r="A203" s="44"/>
      <c r="B203" s="44"/>
      <c r="C203" s="44"/>
      <c r="D203" s="44"/>
      <c r="E203" s="44"/>
      <c r="F203" s="44"/>
      <c r="G203" s="44"/>
      <c r="H203" s="44"/>
      <c r="I203" s="1325">
        <v>915</v>
      </c>
      <c r="J203" s="1329" t="s">
        <v>1549</v>
      </c>
      <c r="K203" s="1330">
        <v>1.9</v>
      </c>
      <c r="L203" s="1334"/>
      <c r="M203" s="1334"/>
      <c r="N203" s="1334"/>
      <c r="O203" s="1334"/>
      <c r="P203" s="1322">
        <f t="shared" si="16"/>
        <v>1.9</v>
      </c>
      <c r="Q203" s="983">
        <f t="shared" si="17"/>
        <v>-1</v>
      </c>
      <c r="R203" s="984"/>
      <c r="S203" s="995"/>
      <c r="T203" s="1019"/>
      <c r="U203" s="1020"/>
      <c r="V203" s="984"/>
      <c r="W203" s="984"/>
      <c r="X203" s="984"/>
      <c r="Y203" s="989"/>
      <c r="Z203" s="989"/>
      <c r="AA203" s="989"/>
      <c r="AB203" s="989"/>
      <c r="AC203" s="989"/>
    </row>
    <row r="204" spans="1:29" ht="14.4" thickBot="1">
      <c r="A204" s="44"/>
      <c r="B204" s="44"/>
      <c r="C204" s="44"/>
      <c r="D204" s="44"/>
      <c r="E204" s="44"/>
      <c r="F204" s="44"/>
      <c r="G204" s="44"/>
      <c r="H204" s="44"/>
      <c r="I204" s="1325">
        <v>916</v>
      </c>
      <c r="J204" s="1331" t="s">
        <v>1550</v>
      </c>
      <c r="K204" s="1332">
        <v>3.5</v>
      </c>
      <c r="L204" s="1335"/>
      <c r="M204" s="1335"/>
      <c r="N204" s="1335"/>
      <c r="O204" s="1335"/>
      <c r="P204" s="1322">
        <f t="shared" si="16"/>
        <v>3.5</v>
      </c>
      <c r="Q204" s="983">
        <f t="shared" si="17"/>
        <v>-1</v>
      </c>
      <c r="R204" s="984"/>
      <c r="S204" s="995"/>
      <c r="T204" s="1019"/>
      <c r="U204" s="1020"/>
      <c r="V204" s="984"/>
      <c r="W204" s="984"/>
      <c r="X204" s="984"/>
      <c r="Y204" s="989"/>
      <c r="Z204" s="989"/>
      <c r="AA204" s="989"/>
      <c r="AB204" s="989"/>
      <c r="AC204" s="989"/>
    </row>
    <row r="205" spans="1:29" ht="14.4" thickBot="1">
      <c r="A205" s="44"/>
      <c r="B205" s="44"/>
      <c r="C205" s="44"/>
      <c r="D205" s="44"/>
      <c r="E205" s="44"/>
      <c r="F205" s="44"/>
      <c r="G205" s="44"/>
      <c r="H205" s="44"/>
      <c r="I205" s="398">
        <v>999</v>
      </c>
      <c r="J205" s="418" t="s">
        <v>1547</v>
      </c>
      <c r="K205" s="1029">
        <f>+Y205</f>
        <v>117260.204</v>
      </c>
      <c r="L205" s="1029">
        <f>+Z205</f>
        <v>118786.31740000001</v>
      </c>
      <c r="M205" s="1029">
        <f>+AA205</f>
        <v>116765.98146199998</v>
      </c>
      <c r="N205" s="1029">
        <f>+AB205</f>
        <v>115512.33677378</v>
      </c>
      <c r="O205" s="1029"/>
      <c r="P205" s="1030">
        <f t="shared" si="16"/>
        <v>117081.20990894501</v>
      </c>
      <c r="Q205" s="1031">
        <f t="shared" si="17"/>
        <v>-1</v>
      </c>
      <c r="R205" s="984"/>
      <c r="S205" s="984"/>
      <c r="T205" s="984"/>
      <c r="U205" s="984"/>
      <c r="V205" s="984"/>
      <c r="W205" s="984"/>
      <c r="X205" s="984"/>
      <c r="Y205" s="1032">
        <f>SUM(Y10:Y201)</f>
        <v>117260.204</v>
      </c>
      <c r="Z205" s="1032">
        <f>SUM(Z10:Z201)</f>
        <v>118786.31740000001</v>
      </c>
      <c r="AA205" s="1032">
        <f>SUM(AA10:AA201)</f>
        <v>116765.98146199998</v>
      </c>
      <c r="AB205" s="1032">
        <f>SUM(AB10:AB201)</f>
        <v>115512.33677378</v>
      </c>
      <c r="AC205" s="1032">
        <f>SUM(AC10:AC201)</f>
        <v>113963.74344640219</v>
      </c>
    </row>
  </sheetData>
  <mergeCells count="63">
    <mergeCell ref="D166:D169"/>
    <mergeCell ref="D170:D175"/>
    <mergeCell ref="D195:D196"/>
    <mergeCell ref="B191:B196"/>
    <mergeCell ref="D191:D192"/>
    <mergeCell ref="D193:D194"/>
    <mergeCell ref="U8:W8"/>
    <mergeCell ref="Y8:AC8"/>
    <mergeCell ref="D114:D115"/>
    <mergeCell ref="D116:D117"/>
    <mergeCell ref="B176:B190"/>
    <mergeCell ref="D176:D178"/>
    <mergeCell ref="D179:D183"/>
    <mergeCell ref="D186:D187"/>
    <mergeCell ref="D161:D162"/>
    <mergeCell ref="D163:D165"/>
    <mergeCell ref="I9:J9"/>
    <mergeCell ref="D10:D14"/>
    <mergeCell ref="D15:D17"/>
    <mergeCell ref="D18:D21"/>
    <mergeCell ref="D23:D26"/>
    <mergeCell ref="D28:D106"/>
    <mergeCell ref="D125:D160"/>
    <mergeCell ref="D122:D123"/>
    <mergeCell ref="B107:B123"/>
    <mergeCell ref="D107:D109"/>
    <mergeCell ref="D110:D111"/>
    <mergeCell ref="D112:D113"/>
    <mergeCell ref="D118:D121"/>
    <mergeCell ref="A10:A17"/>
    <mergeCell ref="C10:C14"/>
    <mergeCell ref="C15:C17"/>
    <mergeCell ref="A18:A106"/>
    <mergeCell ref="C18:C21"/>
    <mergeCell ref="C23:C26"/>
    <mergeCell ref="C28:C106"/>
    <mergeCell ref="B10:B17"/>
    <mergeCell ref="B18:B106"/>
    <mergeCell ref="A107:A123"/>
    <mergeCell ref="C107:C109"/>
    <mergeCell ref="C110:C111"/>
    <mergeCell ref="C112:C113"/>
    <mergeCell ref="C114:C115"/>
    <mergeCell ref="C116:C117"/>
    <mergeCell ref="C118:C121"/>
    <mergeCell ref="C122:C123"/>
    <mergeCell ref="A124:A160"/>
    <mergeCell ref="C125:C160"/>
    <mergeCell ref="A161:A175"/>
    <mergeCell ref="C161:C162"/>
    <mergeCell ref="C163:C165"/>
    <mergeCell ref="C166:C169"/>
    <mergeCell ref="C170:C175"/>
    <mergeCell ref="B161:B175"/>
    <mergeCell ref="B124:B160"/>
    <mergeCell ref="A191:A196"/>
    <mergeCell ref="C191:C192"/>
    <mergeCell ref="C193:C194"/>
    <mergeCell ref="C195:C196"/>
    <mergeCell ref="A176:A190"/>
    <mergeCell ref="C176:C178"/>
    <mergeCell ref="C179:C183"/>
    <mergeCell ref="C186:C18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18">
    <tabColor theme="5" tint="-0.249977111117893"/>
    <pageSetUpPr fitToPage="1"/>
  </sheetPr>
  <dimension ref="A1:P151"/>
  <sheetViews>
    <sheetView showGridLines="0" topLeftCell="B1" zoomScale="85" zoomScaleNormal="85" workbookViewId="0">
      <selection activeCell="C75" sqref="C75"/>
    </sheetView>
  </sheetViews>
  <sheetFormatPr baseColWidth="10" defaultColWidth="2.33203125" defaultRowHeight="20.100000000000001" customHeight="1"/>
  <cols>
    <col min="1" max="1" width="13.44140625" style="264" hidden="1" customWidth="1"/>
    <col min="2" max="2" width="55.33203125" style="264" customWidth="1"/>
    <col min="3" max="3" width="19" style="264" customWidth="1"/>
    <col min="4" max="4" width="17.88671875" style="264" customWidth="1"/>
    <col min="5" max="5" width="19" style="264" customWidth="1"/>
    <col min="6" max="6" width="17.88671875" style="264" customWidth="1"/>
    <col min="7" max="7" width="20.5546875" style="264" customWidth="1"/>
    <col min="8" max="8" width="20.109375" style="264" customWidth="1"/>
    <col min="9" max="13" width="13.44140625" style="264" customWidth="1"/>
    <col min="14" max="14" width="4.109375" style="264" customWidth="1"/>
    <col min="15" max="255" width="11.6640625" style="264" customWidth="1"/>
    <col min="256" max="16384" width="2.33203125" style="264"/>
  </cols>
  <sheetData>
    <row r="1" spans="1:16" ht="20.100000000000001" customHeight="1">
      <c r="B1" s="342"/>
      <c r="C1" s="342"/>
    </row>
    <row r="4" spans="1:16" ht="20.100000000000001" customHeight="1" thickBot="1">
      <c r="B4" s="355" t="s">
        <v>2342</v>
      </c>
    </row>
    <row r="5" spans="1:16" ht="20.100000000000001" customHeight="1" thickBot="1">
      <c r="B5" s="1941" t="s">
        <v>2027</v>
      </c>
      <c r="C5" s="1942"/>
      <c r="D5" s="1942"/>
      <c r="E5" s="1942"/>
      <c r="F5" s="1942"/>
      <c r="G5" s="1942"/>
      <c r="H5" s="1942"/>
      <c r="I5" s="1942"/>
      <c r="J5" s="1942"/>
      <c r="K5" s="1942"/>
      <c r="L5" s="1942"/>
      <c r="M5" s="1943"/>
      <c r="O5" s="264">
        <v>0.97087378640776689</v>
      </c>
      <c r="P5" s="264">
        <v>2013</v>
      </c>
    </row>
    <row r="6" spans="1:16" ht="20.100000000000001" customHeight="1">
      <c r="O6" s="264">
        <v>0.94259590913375424</v>
      </c>
      <c r="P6" s="264">
        <v>2014</v>
      </c>
    </row>
    <row r="7" spans="1:16" ht="32.25" customHeight="1">
      <c r="A7" s="265"/>
      <c r="B7" s="1944" t="s">
        <v>2026</v>
      </c>
      <c r="C7" s="1945"/>
      <c r="D7" s="1945"/>
      <c r="E7" s="1945"/>
      <c r="F7" s="1945"/>
      <c r="G7" s="1945"/>
      <c r="H7" s="1945"/>
      <c r="I7" s="1946" t="s">
        <v>2025</v>
      </c>
      <c r="J7" s="1947"/>
      <c r="K7" s="1947"/>
      <c r="L7" s="1947"/>
      <c r="M7" s="1948"/>
      <c r="O7" s="264">
        <v>0.91514165935315939</v>
      </c>
      <c r="P7" s="264">
        <v>2015</v>
      </c>
    </row>
    <row r="8" spans="1:16" ht="27.6">
      <c r="A8" s="266" t="s">
        <v>891</v>
      </c>
      <c r="B8" s="267"/>
      <c r="C8" s="267" t="s">
        <v>2003</v>
      </c>
      <c r="D8" s="267" t="s">
        <v>1957</v>
      </c>
      <c r="E8" s="267" t="s">
        <v>1956</v>
      </c>
      <c r="F8" s="267" t="s">
        <v>1955</v>
      </c>
      <c r="G8" s="267" t="s">
        <v>1954</v>
      </c>
      <c r="H8" s="267" t="s">
        <v>1953</v>
      </c>
      <c r="I8" s="267" t="s">
        <v>2002</v>
      </c>
      <c r="J8" s="267" t="s">
        <v>2001</v>
      </c>
      <c r="K8" s="267" t="s">
        <v>2000</v>
      </c>
      <c r="L8" s="267" t="s">
        <v>1999</v>
      </c>
      <c r="M8" s="267" t="s">
        <v>1998</v>
      </c>
      <c r="O8" s="264">
        <v>0.88848704791568867</v>
      </c>
      <c r="P8" s="264">
        <v>2016</v>
      </c>
    </row>
    <row r="9" spans="1:16" ht="15.6">
      <c r="A9" s="266" t="s">
        <v>821</v>
      </c>
      <c r="B9" s="1047" t="s">
        <v>2024</v>
      </c>
      <c r="C9" s="1048">
        <f t="shared" ref="C9:H9" si="0">+C10+C24</f>
        <v>1180.611774</v>
      </c>
      <c r="D9" s="1048">
        <f t="shared" si="0"/>
        <v>1202.8266951456312</v>
      </c>
      <c r="E9" s="1048">
        <f t="shared" si="0"/>
        <v>1270.7889254406637</v>
      </c>
      <c r="F9" s="1048">
        <f t="shared" si="0"/>
        <v>1133.580576450574</v>
      </c>
      <c r="G9" s="1048">
        <f t="shared" si="0"/>
        <v>1099.9993906414352</v>
      </c>
      <c r="H9" s="1048">
        <f t="shared" si="0"/>
        <v>1065.7408516400567</v>
      </c>
      <c r="I9" s="1048"/>
      <c r="J9" s="1048"/>
      <c r="K9" s="1048"/>
      <c r="L9" s="1048"/>
      <c r="M9" s="1048"/>
      <c r="O9" s="264">
        <v>0.86260878438416366</v>
      </c>
      <c r="P9" s="264">
        <v>2017</v>
      </c>
    </row>
    <row r="10" spans="1:16" ht="13.8">
      <c r="A10" s="266" t="s">
        <v>1178</v>
      </c>
      <c r="B10" s="1050" t="s">
        <v>2023</v>
      </c>
      <c r="C10" s="1050">
        <f t="shared" ref="C10:H10" si="1">SUM(C11:C23)</f>
        <v>1178.0153029999999</v>
      </c>
      <c r="D10" s="1050">
        <f t="shared" si="1"/>
        <v>1199.9630631067962</v>
      </c>
      <c r="E10" s="1050">
        <f t="shared" si="1"/>
        <v>1268.0087001602415</v>
      </c>
      <c r="F10" s="1050">
        <f t="shared" si="1"/>
        <v>1130.9599474747777</v>
      </c>
      <c r="G10" s="1050">
        <f t="shared" si="1"/>
        <v>1097.6011438919761</v>
      </c>
      <c r="H10" s="1050">
        <f t="shared" si="1"/>
        <v>1061.7179122152434</v>
      </c>
      <c r="I10" s="1050"/>
      <c r="J10" s="1050"/>
      <c r="K10" s="1050"/>
      <c r="L10" s="1050"/>
      <c r="M10" s="1050"/>
    </row>
    <row r="11" spans="1:16" ht="14.4">
      <c r="A11" s="269" t="s">
        <v>1179</v>
      </c>
      <c r="B11" s="1051" t="s">
        <v>1636</v>
      </c>
      <c r="C11" s="1052">
        <v>946</v>
      </c>
      <c r="D11" s="1445">
        <f>1006.795*$O$5</f>
        <v>977.47087378640765</v>
      </c>
      <c r="E11" s="1052">
        <f>1005.58048*O6</f>
        <v>947.85604675275692</v>
      </c>
      <c r="F11" s="1052">
        <f>1015.295498*O7</f>
        <v>929.13920677351223</v>
      </c>
      <c r="G11" s="1052">
        <f>1025.181*O8</f>
        <v>910.86004026925366</v>
      </c>
      <c r="H11" s="1052">
        <f>1035.361*O9</f>
        <v>893.11149360877221</v>
      </c>
      <c r="I11" s="1053">
        <f>D11/C11</f>
        <v>1.0332673084422914</v>
      </c>
      <c r="J11" s="1053">
        <f>E11/D11</f>
        <v>0.96970259899516753</v>
      </c>
      <c r="K11" s="1053">
        <f>F11/E11</f>
        <v>0.98025349941758944</v>
      </c>
      <c r="L11" s="1053">
        <f>G11/F11</f>
        <v>0.98032677302711835</v>
      </c>
      <c r="M11" s="1053">
        <f>H11/G11</f>
        <v>0.98051451828402203</v>
      </c>
    </row>
    <row r="12" spans="1:16" ht="13.8">
      <c r="A12" s="269" t="s">
        <v>1180</v>
      </c>
      <c r="B12" s="1051" t="s">
        <v>1653</v>
      </c>
      <c r="C12" s="1052">
        <v>22</v>
      </c>
      <c r="D12" s="1052">
        <f>12.727*O5</f>
        <v>12.356310679611649</v>
      </c>
      <c r="E12" s="1052">
        <f>25.585815*O6</f>
        <v>24.117084550853047</v>
      </c>
      <c r="F12" s="1052">
        <f>26.35339*O7</f>
        <v>24.117085054180958</v>
      </c>
      <c r="G12" s="1052">
        <f>27.143992*O8</f>
        <v>24.117085320727071</v>
      </c>
      <c r="H12" s="1052">
        <f>27.958311*O9</f>
        <v>24.11708466514439</v>
      </c>
      <c r="I12" s="1053">
        <f>D12/C12</f>
        <v>0.56165048543689311</v>
      </c>
      <c r="J12" s="1053">
        <f t="shared" ref="J12:J23" si="2">E12/D12</f>
        <v>1.9518030240731232</v>
      </c>
      <c r="K12" s="1053">
        <f t="shared" ref="K12:K23" si="3">F12/E12</f>
        <v>1.0000000208701807</v>
      </c>
      <c r="L12" s="1053">
        <f t="shared" ref="L12:L22" si="4">G12/F12</f>
        <v>1.0000000110521696</v>
      </c>
      <c r="M12" s="1053">
        <f t="shared" ref="M12:M23" si="5">H12/G12</f>
        <v>0.9999999728166703</v>
      </c>
    </row>
    <row r="13" spans="1:16" ht="13.8">
      <c r="A13" s="269" t="s">
        <v>1181</v>
      </c>
      <c r="B13" s="1051" t="s">
        <v>2022</v>
      </c>
      <c r="C13" s="1054">
        <v>111.06393300000001</v>
      </c>
      <c r="D13" s="1052">
        <f>113.773*O5</f>
        <v>110.45922330097086</v>
      </c>
      <c r="E13" s="1052">
        <f>115.981105*O6</f>
        <v>109.32331510981241</v>
      </c>
      <c r="F13" s="1052">
        <v>0</v>
      </c>
      <c r="G13" s="1052">
        <f t="shared" ref="E13:H20" si="6">F13*1.03</f>
        <v>0</v>
      </c>
      <c r="H13" s="1052">
        <f t="shared" si="6"/>
        <v>0</v>
      </c>
      <c r="I13" s="1053">
        <f>D13/C13</f>
        <v>0.99455530087315436</v>
      </c>
      <c r="J13" s="1053">
        <f t="shared" si="2"/>
        <v>0.98971649304410358</v>
      </c>
      <c r="K13" s="1053">
        <f t="shared" si="3"/>
        <v>0</v>
      </c>
      <c r="L13" s="1053" t="e">
        <f t="shared" si="4"/>
        <v>#DIV/0!</v>
      </c>
      <c r="M13" s="1053" t="e">
        <f t="shared" si="5"/>
        <v>#DIV/0!</v>
      </c>
    </row>
    <row r="14" spans="1:16" ht="13.8">
      <c r="A14" s="269" t="s">
        <v>1182</v>
      </c>
      <c r="B14" s="1051" t="s">
        <v>2021</v>
      </c>
      <c r="C14" s="1054"/>
      <c r="D14" s="1052">
        <f>2.10758*O5</f>
        <v>2.0461941747572814</v>
      </c>
      <c r="E14" s="1052">
        <f>(D14*1.03)*O6</f>
        <v>1.9865962861721178</v>
      </c>
      <c r="F14" s="1052">
        <f>(E14*1.03)*O7</f>
        <v>1.872557532446147</v>
      </c>
      <c r="G14" s="1052">
        <f>(F14*1.03)*O8</f>
        <v>1.7136554074770245</v>
      </c>
      <c r="H14" s="1052">
        <f>(G14*1.03)*O9</f>
        <v>1.5225606341340179</v>
      </c>
      <c r="I14" s="1053"/>
      <c r="J14" s="1053"/>
      <c r="K14" s="1053"/>
      <c r="L14" s="1053"/>
      <c r="M14" s="1053"/>
    </row>
    <row r="15" spans="1:16" ht="13.8">
      <c r="A15" s="269" t="s">
        <v>1183</v>
      </c>
      <c r="B15" s="1051" t="s">
        <v>2020</v>
      </c>
      <c r="D15" s="1052">
        <f t="shared" ref="D15:D20" si="7">C15*1.03</f>
        <v>0</v>
      </c>
      <c r="E15" s="1052">
        <f t="shared" si="6"/>
        <v>0</v>
      </c>
      <c r="F15" s="1052">
        <f t="shared" si="6"/>
        <v>0</v>
      </c>
      <c r="G15" s="1052">
        <f t="shared" si="6"/>
        <v>0</v>
      </c>
      <c r="H15" s="1052">
        <f t="shared" si="6"/>
        <v>0</v>
      </c>
      <c r="I15" s="1053"/>
      <c r="J15" s="1053"/>
      <c r="K15" s="1053"/>
      <c r="L15" s="1053"/>
      <c r="M15" s="1053"/>
    </row>
    <row r="16" spans="1:16" ht="13.8">
      <c r="A16" s="269" t="s">
        <v>1184</v>
      </c>
      <c r="B16" s="1051" t="s">
        <v>2019</v>
      </c>
      <c r="C16" s="1054">
        <v>66</v>
      </c>
      <c r="D16" s="1052">
        <f>21.785*O5</f>
        <v>21.150485436893202</v>
      </c>
      <c r="E16" s="1052">
        <f>99*O6</f>
        <v>93.316995004241676</v>
      </c>
      <c r="F16" s="1052">
        <f>(E16*1.03)*O7</f>
        <v>87.960217743653175</v>
      </c>
      <c r="G16" s="1052">
        <f>(F16*1.03)*O8</f>
        <v>80.496059622991979</v>
      </c>
      <c r="H16" s="1052">
        <f>(G16*1.03)*O9</f>
        <v>71.519706383277395</v>
      </c>
      <c r="I16" s="1053">
        <f>D16/C16</f>
        <v>0.32046190055898793</v>
      </c>
      <c r="J16" s="1053">
        <f t="shared" si="2"/>
        <v>4.4120497982267128</v>
      </c>
      <c r="K16" s="1053">
        <f t="shared" si="3"/>
        <v>0.94259590913375413</v>
      </c>
      <c r="L16" s="1053">
        <f t="shared" si="4"/>
        <v>0.91514165935315939</v>
      </c>
      <c r="M16" s="1053">
        <f t="shared" si="5"/>
        <v>0.88848704791568855</v>
      </c>
    </row>
    <row r="17" spans="1:13" ht="13.8">
      <c r="A17" s="269" t="s">
        <v>1185</v>
      </c>
      <c r="B17" s="1051" t="s">
        <v>2018</v>
      </c>
      <c r="C17" s="1054"/>
      <c r="D17" s="1052">
        <f t="shared" si="7"/>
        <v>0</v>
      </c>
      <c r="E17" s="1052">
        <f t="shared" si="6"/>
        <v>0</v>
      </c>
      <c r="F17" s="1052">
        <f t="shared" si="6"/>
        <v>0</v>
      </c>
      <c r="G17" s="1052">
        <f t="shared" si="6"/>
        <v>0</v>
      </c>
      <c r="H17" s="1052">
        <f t="shared" si="6"/>
        <v>0</v>
      </c>
      <c r="I17" s="1053"/>
      <c r="J17" s="1053"/>
      <c r="K17" s="1053"/>
      <c r="L17" s="1053"/>
      <c r="M17" s="1053"/>
    </row>
    <row r="18" spans="1:13" ht="13.8">
      <c r="A18" s="269" t="s">
        <v>1186</v>
      </c>
      <c r="B18" s="1051" t="s">
        <v>2017</v>
      </c>
      <c r="C18" s="1052">
        <v>0.67420000000000002</v>
      </c>
      <c r="D18" s="1052">
        <f>2.10758*O5</f>
        <v>2.0461941747572814</v>
      </c>
      <c r="E18" s="1052">
        <f>8.132*O6</f>
        <v>7.6651899330756894</v>
      </c>
      <c r="F18" s="1052">
        <f>(E18*1.03)*O7</f>
        <v>7.2251766736503793</v>
      </c>
      <c r="G18" s="1052">
        <f>(F18*1.03)*O8</f>
        <v>6.6120601702441482</v>
      </c>
      <c r="H18" s="1052">
        <f>(G18*1.03)*O9</f>
        <v>5.8747298213011288</v>
      </c>
      <c r="I18" s="1053">
        <f>D18/C18</f>
        <v>3.0349958094886995</v>
      </c>
      <c r="J18" s="1053">
        <f t="shared" si="2"/>
        <v>3.7460716229362401</v>
      </c>
      <c r="K18" s="1053">
        <f t="shared" si="3"/>
        <v>0.94259590913375413</v>
      </c>
      <c r="L18" s="1053">
        <f t="shared" si="4"/>
        <v>0.91514165935315928</v>
      </c>
      <c r="M18" s="1053">
        <f t="shared" si="5"/>
        <v>0.88848704791568867</v>
      </c>
    </row>
    <row r="19" spans="1:13" ht="13.8">
      <c r="A19" s="269" t="s">
        <v>1187</v>
      </c>
      <c r="B19" s="1051" t="s">
        <v>2016</v>
      </c>
      <c r="C19" s="1052"/>
      <c r="D19" s="1052">
        <f t="shared" si="7"/>
        <v>0</v>
      </c>
      <c r="E19" s="1052">
        <f t="shared" si="6"/>
        <v>0</v>
      </c>
      <c r="F19" s="1052">
        <f t="shared" si="6"/>
        <v>0</v>
      </c>
      <c r="G19" s="1052">
        <f t="shared" si="6"/>
        <v>0</v>
      </c>
      <c r="H19" s="1052">
        <f t="shared" si="6"/>
        <v>0</v>
      </c>
      <c r="I19" s="1053"/>
      <c r="J19" s="1053"/>
      <c r="K19" s="1053"/>
      <c r="L19" s="1053"/>
      <c r="M19" s="1053"/>
    </row>
    <row r="20" spans="1:13" ht="13.8">
      <c r="A20" s="269" t="s">
        <v>1188</v>
      </c>
      <c r="B20" s="1051" t="s">
        <v>2015</v>
      </c>
      <c r="C20" s="1052"/>
      <c r="D20" s="1052">
        <f t="shared" si="7"/>
        <v>0</v>
      </c>
      <c r="E20" s="1052">
        <f t="shared" si="6"/>
        <v>0</v>
      </c>
      <c r="F20" s="1052">
        <f t="shared" si="6"/>
        <v>0</v>
      </c>
      <c r="G20" s="1052">
        <f t="shared" si="6"/>
        <v>0</v>
      </c>
      <c r="H20" s="1052">
        <f t="shared" si="6"/>
        <v>0</v>
      </c>
      <c r="I20" s="1053"/>
      <c r="J20" s="1053"/>
      <c r="K20" s="1053"/>
      <c r="L20" s="1053"/>
      <c r="M20" s="1053"/>
    </row>
    <row r="21" spans="1:13" ht="13.8">
      <c r="A21" s="269" t="s">
        <v>1189</v>
      </c>
      <c r="B21" s="1051" t="s">
        <v>2014</v>
      </c>
      <c r="C21" s="1052">
        <v>16.600000000000001</v>
      </c>
      <c r="D21" s="1052">
        <f>53.308*O5</f>
        <v>51.755339805825237</v>
      </c>
      <c r="E21" s="1052">
        <f>(D21*1.03)*O6</f>
        <v>50.247902724102161</v>
      </c>
      <c r="F21" s="1052">
        <f>(E21*1.03)*O7</f>
        <v>47.363467550289521</v>
      </c>
      <c r="G21" s="1052">
        <f>(F21*1.03)*O8</f>
        <v>43.344282286691467</v>
      </c>
      <c r="H21" s="1052">
        <f>(G21*1.03)*O9</f>
        <v>38.510833412926772</v>
      </c>
      <c r="I21" s="1053">
        <f>D21/C21</f>
        <v>3.117791554567785</v>
      </c>
      <c r="J21" s="1053">
        <f t="shared" si="2"/>
        <v>0.97087378640776678</v>
      </c>
      <c r="K21" s="1053">
        <f t="shared" si="3"/>
        <v>0.94259590913375424</v>
      </c>
      <c r="L21" s="1053">
        <f t="shared" si="4"/>
        <v>0.91514165935315928</v>
      </c>
      <c r="M21" s="1053">
        <f t="shared" si="5"/>
        <v>0.88848704791568855</v>
      </c>
    </row>
    <row r="22" spans="1:13" ht="13.8">
      <c r="A22" s="269" t="s">
        <v>1190</v>
      </c>
      <c r="B22" s="1051" t="s">
        <v>2013</v>
      </c>
      <c r="C22" s="1052">
        <v>5.8150000000000004</v>
      </c>
      <c r="D22" s="1052">
        <f>17.829345*O5</f>
        <v>17.310043689320388</v>
      </c>
      <c r="E22" s="1052">
        <f>30.006*O6</f>
        <v>28.283532849467431</v>
      </c>
      <c r="F22" s="1052">
        <f>31*O7</f>
        <v>28.36939143994794</v>
      </c>
      <c r="G22" s="1052">
        <f>(F22*1.03)*O8</f>
        <v>25.962011957193273</v>
      </c>
      <c r="H22" s="1052">
        <f>(G22*1.03)*O9</f>
        <v>23.066911361798461</v>
      </c>
      <c r="I22" s="1053">
        <f>D22/C22</f>
        <v>2.9767916920585358</v>
      </c>
      <c r="J22" s="1053">
        <f t="shared" si="2"/>
        <v>1.6339376928850418</v>
      </c>
      <c r="K22" s="1053">
        <f t="shared" si="3"/>
        <v>1.003035638826927</v>
      </c>
      <c r="L22" s="1053">
        <f t="shared" si="4"/>
        <v>0.91514165935315939</v>
      </c>
      <c r="M22" s="1053">
        <f t="shared" si="5"/>
        <v>0.88848704791568867</v>
      </c>
    </row>
    <row r="23" spans="1:13" ht="13.8">
      <c r="A23" s="269" t="s">
        <v>1191</v>
      </c>
      <c r="B23" s="1051" t="s">
        <v>2012</v>
      </c>
      <c r="C23" s="1052">
        <v>9.8621700000000008</v>
      </c>
      <c r="D23" s="1052">
        <f>5.52945*O5</f>
        <v>5.368398058252426</v>
      </c>
      <c r="E23" s="1052">
        <f>(D23*1.03)*O6</f>
        <v>5.2120369497596366</v>
      </c>
      <c r="F23" s="1052">
        <f>(E23*1.03)*O7</f>
        <v>4.9128447070974035</v>
      </c>
      <c r="G23" s="1052">
        <f>(F23*1.03)*O8</f>
        <v>4.4959488573975035</v>
      </c>
      <c r="H23" s="1052">
        <f>(G23*1.03)*O9</f>
        <v>3.9945923278890212</v>
      </c>
      <c r="I23" s="1053">
        <f>D23/C23</f>
        <v>0.54434247820230497</v>
      </c>
      <c r="J23" s="1053">
        <f t="shared" si="2"/>
        <v>0.97087378640776689</v>
      </c>
      <c r="K23" s="1053">
        <f t="shared" si="3"/>
        <v>0.94259590913375413</v>
      </c>
      <c r="L23" s="1053">
        <f>G23/F23</f>
        <v>0.91514165935315928</v>
      </c>
      <c r="M23" s="1053">
        <f t="shared" si="5"/>
        <v>0.88848704791568867</v>
      </c>
    </row>
    <row r="24" spans="1:13" ht="13.8">
      <c r="A24" s="269" t="s">
        <v>1192</v>
      </c>
      <c r="B24" s="1050" t="s">
        <v>2011</v>
      </c>
      <c r="C24" s="1050">
        <f t="shared" ref="C24:H24" si="8">SUM(C25:C30)</f>
        <v>2.5964709999999998</v>
      </c>
      <c r="D24" s="1050">
        <f t="shared" si="8"/>
        <v>2.8636320388349512</v>
      </c>
      <c r="E24" s="1050">
        <f t="shared" si="8"/>
        <v>2.7802252804222825</v>
      </c>
      <c r="F24" s="1050">
        <f t="shared" si="8"/>
        <v>2.6206289757962882</v>
      </c>
      <c r="G24" s="1050">
        <f t="shared" si="8"/>
        <v>2.3982467494591853</v>
      </c>
      <c r="H24" s="1050">
        <f t="shared" si="8"/>
        <v>4.0229394248134369</v>
      </c>
      <c r="I24" s="1447"/>
      <c r="J24" s="1050"/>
      <c r="K24" s="1050"/>
      <c r="L24" s="1050"/>
      <c r="M24" s="1050"/>
    </row>
    <row r="25" spans="1:13" ht="13.8">
      <c r="A25" s="272" t="s">
        <v>1193</v>
      </c>
      <c r="B25" s="1054" t="s">
        <v>2010</v>
      </c>
      <c r="C25" s="1054"/>
      <c r="D25" s="1054"/>
      <c r="E25" s="1054"/>
      <c r="F25" s="1054"/>
      <c r="G25" s="1054"/>
      <c r="H25" s="1054"/>
      <c r="I25" s="1053"/>
      <c r="J25" s="1055"/>
      <c r="K25" s="1055"/>
      <c r="L25" s="1055"/>
      <c r="M25" s="1055"/>
    </row>
    <row r="26" spans="1:13" ht="13.8">
      <c r="A26" s="272" t="s">
        <v>1194</v>
      </c>
      <c r="B26" s="1054" t="s">
        <v>2009</v>
      </c>
      <c r="C26" s="1054"/>
      <c r="D26" s="1054"/>
      <c r="E26" s="1054"/>
      <c r="F26" s="1054"/>
      <c r="G26" s="1054"/>
      <c r="H26" s="1054"/>
      <c r="I26" s="1053"/>
      <c r="J26" s="1055"/>
      <c r="K26" s="1055"/>
      <c r="L26" s="1055"/>
      <c r="M26" s="1055"/>
    </row>
    <row r="27" spans="1:13" ht="13.8">
      <c r="A27" s="272" t="s">
        <v>1195</v>
      </c>
      <c r="B27" s="1054" t="s">
        <v>2008</v>
      </c>
      <c r="C27" s="1054"/>
      <c r="D27" s="1054"/>
      <c r="E27" s="1054"/>
      <c r="F27" s="1054"/>
      <c r="G27" s="1054"/>
      <c r="H27" s="1054"/>
      <c r="I27" s="1053"/>
      <c r="J27" s="1055"/>
      <c r="K27" s="1055"/>
      <c r="L27" s="1055"/>
      <c r="M27" s="1055"/>
    </row>
    <row r="28" spans="1:13" ht="13.8">
      <c r="A28" s="272" t="s">
        <v>1196</v>
      </c>
      <c r="B28" s="1054" t="s">
        <v>2007</v>
      </c>
      <c r="C28" s="1054">
        <v>0.5</v>
      </c>
      <c r="D28" s="1054">
        <f>0.5*O5</f>
        <v>0.48543689320388345</v>
      </c>
      <c r="E28" s="1054">
        <f>(D28*1.03)*O6</f>
        <v>0.47129795456687706</v>
      </c>
      <c r="F28" s="1054">
        <f>(E28*1.03)*O7</f>
        <v>0.44424352395784428</v>
      </c>
      <c r="G28" s="1054">
        <f>(F28*1.03)*O8</f>
        <v>0.40654575567167661</v>
      </c>
      <c r="H28" s="1054">
        <f>(G28*1.03)*O8</f>
        <v>0.37204695744836225</v>
      </c>
      <c r="I28" s="1053">
        <f t="shared" ref="I28:M30" si="9">D28/C28</f>
        <v>0.97087378640776689</v>
      </c>
      <c r="J28" s="1053">
        <f t="shared" si="9"/>
        <v>0.97087378640776689</v>
      </c>
      <c r="K28" s="1053">
        <f t="shared" si="9"/>
        <v>0.94259590913375424</v>
      </c>
      <c r="L28" s="1053">
        <f t="shared" si="9"/>
        <v>0.91514165935315939</v>
      </c>
      <c r="M28" s="1053">
        <f t="shared" si="9"/>
        <v>0.91514165935315939</v>
      </c>
    </row>
    <row r="29" spans="1:13" ht="13.8">
      <c r="A29" s="272" t="s">
        <v>1197</v>
      </c>
      <c r="B29" s="1056" t="s">
        <v>50</v>
      </c>
      <c r="C29" s="1054">
        <v>1.887402</v>
      </c>
      <c r="D29" s="1054">
        <f>2.319256*O5</f>
        <v>2.2517048543689322</v>
      </c>
      <c r="E29" s="1054">
        <f>(D29*1.03)*O6</f>
        <v>2.1861212178339144</v>
      </c>
      <c r="F29" s="1054">
        <f>(E29*1.03)*O7</f>
        <v>2.0606289168007481</v>
      </c>
      <c r="G29" s="1054">
        <f>(F29*1.03)*O8</f>
        <v>1.8857673662321399</v>
      </c>
      <c r="H29" s="1054">
        <f>4*O8</f>
        <v>3.5539481916627547</v>
      </c>
      <c r="I29" s="1053">
        <f t="shared" si="9"/>
        <v>1.1930181563699371</v>
      </c>
      <c r="J29" s="1053">
        <f t="shared" si="9"/>
        <v>0.97087378640776689</v>
      </c>
      <c r="K29" s="1053">
        <f t="shared" si="9"/>
        <v>0.94259590913375402</v>
      </c>
      <c r="L29" s="1053">
        <f t="shared" si="9"/>
        <v>0.91514165935315928</v>
      </c>
      <c r="M29" s="1053">
        <f t="shared" si="9"/>
        <v>1.8846164459637065</v>
      </c>
    </row>
    <row r="30" spans="1:13" ht="13.8">
      <c r="A30" s="272" t="s">
        <v>1198</v>
      </c>
      <c r="B30" s="1056" t="s">
        <v>51</v>
      </c>
      <c r="C30" s="1054">
        <v>0.209069</v>
      </c>
      <c r="D30" s="1054">
        <f>0.130285*O5</f>
        <v>0.12649029126213593</v>
      </c>
      <c r="E30" s="1054">
        <f>(D30*1.03)*O6</f>
        <v>0.12280610802149118</v>
      </c>
      <c r="F30" s="1054">
        <f>(E30*1.03)*O7</f>
        <v>0.11575653503769551</v>
      </c>
      <c r="G30" s="1054">
        <f>(F30*1.03)*O8</f>
        <v>0.10593362755536881</v>
      </c>
      <c r="H30" s="1054">
        <f>(G30*1.03)*O8</f>
        <v>9.6944275702319782E-2</v>
      </c>
      <c r="I30" s="1053">
        <f t="shared" si="9"/>
        <v>0.60501696216146783</v>
      </c>
      <c r="J30" s="1053">
        <f t="shared" si="9"/>
        <v>0.97087378640776689</v>
      </c>
      <c r="K30" s="1053">
        <f t="shared" si="9"/>
        <v>0.94259590913375424</v>
      </c>
      <c r="L30" s="1053">
        <f t="shared" si="9"/>
        <v>0.9151416593531595</v>
      </c>
      <c r="M30" s="1053">
        <f t="shared" si="9"/>
        <v>0.91514165935315939</v>
      </c>
    </row>
    <row r="31" spans="1:13" ht="15.6">
      <c r="A31" s="269" t="s">
        <v>822</v>
      </c>
      <c r="B31" s="1057" t="s">
        <v>2006</v>
      </c>
      <c r="C31" s="1058">
        <f t="shared" ref="C31:H31" si="10">SUM(C32:C34)</f>
        <v>549.03868699999998</v>
      </c>
      <c r="D31" s="1058">
        <f t="shared" si="10"/>
        <v>113.47357109058346</v>
      </c>
      <c r="E31" s="1058">
        <f t="shared" si="10"/>
        <v>25.796982750494855</v>
      </c>
      <c r="F31" s="1058">
        <f t="shared" si="10"/>
        <v>24.316130408610473</v>
      </c>
      <c r="G31" s="1058">
        <f t="shared" si="10"/>
        <v>0</v>
      </c>
      <c r="H31" s="1058">
        <f t="shared" si="10"/>
        <v>0</v>
      </c>
      <c r="I31" s="1446"/>
      <c r="J31" s="1058"/>
      <c r="K31" s="1058"/>
      <c r="L31" s="1058"/>
      <c r="M31" s="1058"/>
    </row>
    <row r="32" spans="1:13" ht="13.8">
      <c r="A32" s="274" t="s">
        <v>1199</v>
      </c>
      <c r="B32" s="1059" t="s">
        <v>1413</v>
      </c>
      <c r="C32" s="1060">
        <v>549.03868699999998</v>
      </c>
      <c r="D32" s="1060">
        <f>27.368019*O5</f>
        <v>26.570892233009705</v>
      </c>
      <c r="E32" s="1060">
        <f>(D32*1.03)*O6</f>
        <v>25.796982750494855</v>
      </c>
      <c r="F32" s="1060">
        <f>(E32*1.03)*O7</f>
        <v>24.316130408610473</v>
      </c>
      <c r="G32" s="1060">
        <v>0</v>
      </c>
      <c r="H32" s="1060">
        <f>G32*1.03</f>
        <v>0</v>
      </c>
      <c r="I32" s="1053">
        <f>D32/C32</f>
        <v>4.8395300480910751E-2</v>
      </c>
      <c r="J32" s="1053">
        <f>E32/D32</f>
        <v>0.97087378640776689</v>
      </c>
      <c r="K32" s="1053">
        <f>F32/E32</f>
        <v>0.94259590913375413</v>
      </c>
      <c r="L32" s="1061"/>
      <c r="M32" s="1061"/>
    </row>
    <row r="33" spans="1:13" ht="13.8">
      <c r="A33" s="274" t="s">
        <v>1200</v>
      </c>
      <c r="B33" s="1059" t="s">
        <v>107</v>
      </c>
      <c r="C33" s="1060"/>
      <c r="D33" s="1060">
        <f>70.1479*O5</f>
        <v>68.104757281553404</v>
      </c>
      <c r="E33" s="1060">
        <v>0</v>
      </c>
      <c r="F33" s="1060">
        <v>0</v>
      </c>
      <c r="G33" s="1060">
        <v>0</v>
      </c>
      <c r="H33" s="1060">
        <v>0</v>
      </c>
      <c r="I33" s="1053"/>
      <c r="J33" s="1061"/>
      <c r="K33" s="1061"/>
      <c r="L33" s="1061"/>
      <c r="M33" s="1061"/>
    </row>
    <row r="34" spans="1:13" ht="13.8">
      <c r="A34" s="274" t="s">
        <v>1201</v>
      </c>
      <c r="B34" s="1059" t="s">
        <v>108</v>
      </c>
      <c r="C34" s="1060"/>
      <c r="D34" s="1060">
        <f>19.942715*O6</f>
        <v>18.797921576020357</v>
      </c>
      <c r="E34" s="1060">
        <v>0</v>
      </c>
      <c r="F34" s="1060">
        <v>0</v>
      </c>
      <c r="G34" s="1060">
        <v>0</v>
      </c>
      <c r="H34" s="1060">
        <v>0</v>
      </c>
      <c r="I34" s="1053"/>
      <c r="J34" s="1061"/>
      <c r="K34" s="1061"/>
      <c r="L34" s="1061"/>
      <c r="M34" s="1061"/>
    </row>
    <row r="35" spans="1:13" ht="15.6">
      <c r="A35" s="269" t="s">
        <v>823</v>
      </c>
      <c r="B35" s="1047" t="s">
        <v>2005</v>
      </c>
      <c r="C35" s="1048">
        <v>0</v>
      </c>
      <c r="D35" s="1048">
        <v>225.13683700000001</v>
      </c>
      <c r="E35" s="1048">
        <v>122.66248899999999</v>
      </c>
      <c r="F35" s="1048">
        <v>110.353061</v>
      </c>
      <c r="G35" s="1048">
        <v>82.051888000000005</v>
      </c>
      <c r="H35" s="1048">
        <v>72.983682999999999</v>
      </c>
      <c r="I35" s="1049"/>
      <c r="J35" s="1049"/>
      <c r="K35" s="1049"/>
      <c r="L35" s="1049"/>
      <c r="M35" s="1049"/>
    </row>
    <row r="36" spans="1:13" s="277" customFormat="1" ht="18">
      <c r="A36" s="276" t="s">
        <v>868</v>
      </c>
      <c r="B36" s="1062" t="s">
        <v>2004</v>
      </c>
      <c r="C36" s="1062">
        <f t="shared" ref="C36:H36" si="11">+C9+C31+C35</f>
        <v>1729.650461</v>
      </c>
      <c r="D36" s="1062">
        <f t="shared" si="11"/>
        <v>1541.4371032362146</v>
      </c>
      <c r="E36" s="1062">
        <f t="shared" si="11"/>
        <v>1419.2483971911586</v>
      </c>
      <c r="F36" s="1062">
        <f t="shared" si="11"/>
        <v>1268.2497678591844</v>
      </c>
      <c r="G36" s="1062">
        <f t="shared" si="11"/>
        <v>1182.0512786414351</v>
      </c>
      <c r="H36" s="1062">
        <f t="shared" si="11"/>
        <v>1138.7245346400566</v>
      </c>
      <c r="I36" s="1063"/>
      <c r="J36" s="1063"/>
      <c r="K36" s="1063"/>
      <c r="L36" s="1063"/>
      <c r="M36" s="1063"/>
    </row>
    <row r="37" spans="1:13" s="277" customFormat="1" ht="27" customHeight="1">
      <c r="A37" s="276" t="s">
        <v>1202</v>
      </c>
      <c r="B37" s="1062" t="s">
        <v>1997</v>
      </c>
      <c r="C37" s="1062">
        <f t="shared" ref="C37:H37" si="12">SUM(C38:C43)</f>
        <v>341.78785800000003</v>
      </c>
      <c r="D37" s="1062">
        <f t="shared" si="12"/>
        <v>372.31471199999999</v>
      </c>
      <c r="E37" s="1062">
        <f t="shared" si="12"/>
        <v>290.26851699999997</v>
      </c>
      <c r="F37" s="1062">
        <f t="shared" si="12"/>
        <v>258.54167999999999</v>
      </c>
      <c r="G37" s="1062">
        <f t="shared" si="12"/>
        <v>237.72750099999999</v>
      </c>
      <c r="H37" s="1062">
        <f t="shared" si="12"/>
        <v>215.20465799999999</v>
      </c>
      <c r="I37" s="1063"/>
      <c r="J37" s="1063"/>
      <c r="K37" s="1063"/>
      <c r="L37" s="1063"/>
      <c r="M37" s="1063"/>
    </row>
    <row r="38" spans="1:13" ht="13.8">
      <c r="A38" s="272" t="s">
        <v>1203</v>
      </c>
      <c r="B38" s="1054" t="s">
        <v>1989</v>
      </c>
      <c r="C38" s="1054">
        <v>211.003364</v>
      </c>
      <c r="D38" s="1054">
        <v>261.82856299999997</v>
      </c>
      <c r="E38" s="1054">
        <v>241.706434</v>
      </c>
      <c r="F38" s="1054">
        <v>221.30466699999999</v>
      </c>
      <c r="G38" s="1054">
        <v>207.24096599999999</v>
      </c>
      <c r="H38" s="1054">
        <v>191.48083500000001</v>
      </c>
      <c r="I38" s="1053">
        <f t="shared" ref="I38:M43" si="13">D38/C38</f>
        <v>1.2408738800960537</v>
      </c>
      <c r="J38" s="1053">
        <f t="shared" si="13"/>
        <v>0.92314769340119718</v>
      </c>
      <c r="K38" s="1053">
        <f t="shared" si="13"/>
        <v>0.91559278475805905</v>
      </c>
      <c r="L38" s="1053">
        <f>G38/F38</f>
        <v>0.93645095157437408</v>
      </c>
      <c r="M38" s="1053">
        <f t="shared" si="13"/>
        <v>0.92395262720402505</v>
      </c>
    </row>
    <row r="39" spans="1:13" ht="13.8">
      <c r="A39" s="272" t="s">
        <v>1204</v>
      </c>
      <c r="B39" s="1054" t="s">
        <v>1988</v>
      </c>
      <c r="C39" s="1054">
        <v>0</v>
      </c>
      <c r="D39" s="1054"/>
      <c r="E39" s="1054"/>
      <c r="F39" s="1054"/>
      <c r="G39" s="1054"/>
      <c r="H39" s="1054"/>
      <c r="I39" s="1053"/>
      <c r="J39" s="1053"/>
      <c r="K39" s="1053"/>
      <c r="L39" s="1055"/>
      <c r="M39" s="1055"/>
    </row>
    <row r="40" spans="1:13" ht="13.8">
      <c r="A40" s="272" t="s">
        <v>1205</v>
      </c>
      <c r="B40" s="1054" t="s">
        <v>1987</v>
      </c>
      <c r="C40" s="1054">
        <v>39.499108</v>
      </c>
      <c r="D40" s="1054">
        <v>33.206235999999997</v>
      </c>
      <c r="E40" s="1054">
        <v>18.300498999999999</v>
      </c>
      <c r="F40" s="1054">
        <v>17.0825</v>
      </c>
      <c r="G40" s="1054">
        <v>15.481132000000001</v>
      </c>
      <c r="H40" s="1054">
        <v>13.621243</v>
      </c>
      <c r="I40" s="1053">
        <f t="shared" si="13"/>
        <v>0.84068318707349032</v>
      </c>
      <c r="J40" s="1053">
        <f t="shared" si="13"/>
        <v>0.5511163324864643</v>
      </c>
      <c r="K40" s="1053">
        <f t="shared" si="13"/>
        <v>0.93344449241520688</v>
      </c>
      <c r="L40" s="1053">
        <f t="shared" si="13"/>
        <v>0.90625681252744039</v>
      </c>
      <c r="M40" s="1053">
        <f t="shared" si="13"/>
        <v>0.87986091714740233</v>
      </c>
    </row>
    <row r="41" spans="1:13" ht="13.8">
      <c r="A41" s="272" t="s">
        <v>1206</v>
      </c>
      <c r="B41" s="1054" t="s">
        <v>1986</v>
      </c>
      <c r="C41" s="1054">
        <v>91.285386000000003</v>
      </c>
      <c r="D41" s="1054">
        <v>77.279912999999993</v>
      </c>
      <c r="E41" s="1054">
        <v>30.261583999999999</v>
      </c>
      <c r="F41" s="1054">
        <v>20.154513000000001</v>
      </c>
      <c r="G41" s="1054">
        <v>15.005402999999999</v>
      </c>
      <c r="H41" s="1054">
        <v>10.10258</v>
      </c>
      <c r="I41" s="1053">
        <f t="shared" si="13"/>
        <v>0.84657486139128546</v>
      </c>
      <c r="J41" s="1053">
        <f t="shared" si="13"/>
        <v>0.39158408472845979</v>
      </c>
      <c r="K41" s="1053">
        <f t="shared" si="13"/>
        <v>0.66600984931918972</v>
      </c>
      <c r="L41" s="1053">
        <f>G41/F41</f>
        <v>0.74451826248542941</v>
      </c>
      <c r="M41" s="1053">
        <f t="shared" si="13"/>
        <v>0.67326282406410543</v>
      </c>
    </row>
    <row r="42" spans="1:13" ht="13.8">
      <c r="A42" s="272" t="s">
        <v>1207</v>
      </c>
      <c r="B42" s="1054" t="s">
        <v>1985</v>
      </c>
      <c r="C42" s="1064"/>
      <c r="D42" s="1064"/>
      <c r="E42" s="1064"/>
      <c r="F42" s="1064"/>
      <c r="G42" s="1064"/>
      <c r="H42" s="1064"/>
      <c r="I42" s="1053"/>
      <c r="J42" s="1053"/>
      <c r="K42" s="1053"/>
      <c r="L42" s="1055"/>
      <c r="M42" s="1055"/>
    </row>
    <row r="43" spans="1:13" ht="13.8">
      <c r="A43" s="272" t="s">
        <v>1208</v>
      </c>
      <c r="B43" s="1054" t="s">
        <v>1984</v>
      </c>
      <c r="C43" s="1054"/>
      <c r="D43" s="1054"/>
      <c r="E43" s="1054"/>
      <c r="F43" s="1054"/>
      <c r="G43" s="1054"/>
      <c r="H43" s="1054"/>
      <c r="I43" s="1053" t="e">
        <f t="shared" si="13"/>
        <v>#DIV/0!</v>
      </c>
      <c r="J43" s="1053" t="e">
        <f t="shared" si="13"/>
        <v>#DIV/0!</v>
      </c>
      <c r="K43" s="1053" t="e">
        <f t="shared" si="13"/>
        <v>#DIV/0!</v>
      </c>
      <c r="L43" s="1053" t="e">
        <f>G43/F43</f>
        <v>#DIV/0!</v>
      </c>
      <c r="M43" s="1053" t="e">
        <f t="shared" si="13"/>
        <v>#DIV/0!</v>
      </c>
    </row>
    <row r="44" spans="1:13" ht="13.8">
      <c r="A44" s="272" t="s">
        <v>1209</v>
      </c>
      <c r="B44" s="1054" t="s">
        <v>1983</v>
      </c>
      <c r="C44" s="1054"/>
      <c r="D44" s="1054"/>
      <c r="E44" s="1054"/>
      <c r="F44" s="1054"/>
      <c r="G44" s="1054"/>
      <c r="H44" s="1054"/>
      <c r="I44" s="1065"/>
      <c r="J44" s="1065"/>
      <c r="K44" s="1065"/>
      <c r="L44" s="1065"/>
      <c r="M44" s="1065"/>
    </row>
    <row r="45" spans="1:13" s="277" customFormat="1" ht="27" customHeight="1">
      <c r="A45" s="276" t="s">
        <v>1210</v>
      </c>
      <c r="B45" s="1062" t="s">
        <v>1996</v>
      </c>
      <c r="C45" s="1062">
        <f t="shared" ref="C45:H45" si="14">SUM(C46:C52)</f>
        <v>48.008459999999999</v>
      </c>
      <c r="D45" s="1062">
        <f t="shared" si="14"/>
        <v>116.06932999999999</v>
      </c>
      <c r="E45" s="1062">
        <f t="shared" si="14"/>
        <v>93.117307999999994</v>
      </c>
      <c r="F45" s="1062">
        <f t="shared" si="14"/>
        <v>87.272645999999995</v>
      </c>
      <c r="G45" s="1062">
        <f t="shared" si="14"/>
        <v>79.682765000000003</v>
      </c>
      <c r="H45" s="1062">
        <f t="shared" si="14"/>
        <v>70.918391</v>
      </c>
      <c r="I45" s="1063"/>
      <c r="J45" s="1063"/>
      <c r="K45" s="1063"/>
      <c r="L45" s="1063"/>
      <c r="M45" s="1063"/>
    </row>
    <row r="46" spans="1:13" ht="13.8">
      <c r="A46" s="272" t="s">
        <v>1211</v>
      </c>
      <c r="B46" s="1054" t="s">
        <v>1989</v>
      </c>
      <c r="C46" s="1054"/>
      <c r="D46" s="1054"/>
      <c r="E46" s="1054"/>
      <c r="F46" s="1054"/>
      <c r="G46" s="1054"/>
      <c r="H46" s="1054"/>
      <c r="I46" s="1065"/>
      <c r="J46" s="1065"/>
      <c r="K46" s="1065"/>
      <c r="L46" s="1065"/>
      <c r="M46" s="1065"/>
    </row>
    <row r="47" spans="1:13" ht="13.8">
      <c r="A47" s="272" t="s">
        <v>1212</v>
      </c>
      <c r="B47" s="1054" t="s">
        <v>1988</v>
      </c>
      <c r="C47" s="1054"/>
      <c r="D47" s="1054"/>
      <c r="E47" s="1054"/>
      <c r="F47" s="1054"/>
      <c r="G47" s="1054"/>
      <c r="H47" s="1054"/>
      <c r="I47" s="1065"/>
      <c r="J47" s="1065"/>
      <c r="K47" s="1065"/>
      <c r="L47" s="1065"/>
      <c r="M47" s="1065"/>
    </row>
    <row r="48" spans="1:13" ht="13.8">
      <c r="A48" s="272" t="s">
        <v>1213</v>
      </c>
      <c r="B48" s="1054" t="s">
        <v>1987</v>
      </c>
      <c r="C48" s="1054">
        <v>48.008459999999999</v>
      </c>
      <c r="D48" s="1054">
        <v>116.06932999999999</v>
      </c>
      <c r="E48" s="1054">
        <v>93.117307999999994</v>
      </c>
      <c r="F48" s="1054">
        <v>87.272645999999995</v>
      </c>
      <c r="G48" s="1054">
        <v>79.682765000000003</v>
      </c>
      <c r="H48" s="1054">
        <v>70.918391</v>
      </c>
      <c r="I48" s="1065"/>
      <c r="J48" s="1053">
        <f>E48/D48</f>
        <v>0.80225592755640096</v>
      </c>
      <c r="K48" s="1053">
        <f>F48/E48</f>
        <v>0.93723334441755979</v>
      </c>
      <c r="L48" s="1053">
        <f>G48/F48</f>
        <v>0.91303253255321271</v>
      </c>
      <c r="M48" s="1053">
        <f>H48/G48</f>
        <v>0.89000916321114099</v>
      </c>
    </row>
    <row r="49" spans="1:13" ht="13.8">
      <c r="A49" s="272" t="s">
        <v>1214</v>
      </c>
      <c r="B49" s="1054" t="s">
        <v>1986</v>
      </c>
      <c r="C49" s="1054"/>
      <c r="D49" s="1054"/>
      <c r="E49" s="1054"/>
      <c r="F49" s="1054"/>
      <c r="G49" s="1054"/>
      <c r="H49" s="1054"/>
      <c r="I49" s="1065"/>
      <c r="J49" s="1065"/>
      <c r="K49" s="1065"/>
      <c r="L49" s="1065"/>
      <c r="M49" s="1065"/>
    </row>
    <row r="50" spans="1:13" ht="13.8">
      <c r="A50" s="272" t="s">
        <v>1215</v>
      </c>
      <c r="B50" s="1054" t="s">
        <v>1985</v>
      </c>
      <c r="C50" s="1054"/>
      <c r="D50" s="1054"/>
      <c r="E50" s="1054"/>
      <c r="F50" s="1054"/>
      <c r="G50" s="1054"/>
      <c r="H50" s="1054"/>
      <c r="I50" s="1065"/>
      <c r="J50" s="1065"/>
      <c r="K50" s="1065"/>
      <c r="L50" s="1065"/>
      <c r="M50" s="1065"/>
    </row>
    <row r="51" spans="1:13" ht="13.8">
      <c r="A51" s="272" t="s">
        <v>1216</v>
      </c>
      <c r="B51" s="1054" t="s">
        <v>1984</v>
      </c>
      <c r="C51" s="1054"/>
      <c r="D51" s="1054"/>
      <c r="E51" s="1054"/>
      <c r="F51" s="1054"/>
      <c r="G51" s="1054"/>
      <c r="H51" s="1054"/>
      <c r="I51" s="1065"/>
      <c r="J51" s="1065"/>
      <c r="K51" s="1065"/>
      <c r="L51" s="1065"/>
      <c r="M51" s="1065"/>
    </row>
    <row r="52" spans="1:13" ht="13.8">
      <c r="A52" s="272" t="s">
        <v>1217</v>
      </c>
      <c r="B52" s="1054" t="s">
        <v>1983</v>
      </c>
      <c r="C52" s="1054"/>
      <c r="D52" s="1054"/>
      <c r="E52" s="1054"/>
      <c r="F52" s="1054"/>
      <c r="G52" s="1054"/>
      <c r="H52" s="1054"/>
      <c r="I52" s="1065"/>
      <c r="J52" s="1065"/>
      <c r="K52" s="1065"/>
      <c r="L52" s="1065"/>
      <c r="M52" s="1065"/>
    </row>
    <row r="53" spans="1:13" s="277" customFormat="1" ht="27" customHeight="1">
      <c r="A53" s="276" t="s">
        <v>1218</v>
      </c>
      <c r="B53" s="1062" t="s">
        <v>1995</v>
      </c>
      <c r="C53" s="1062">
        <f t="shared" ref="C53:H53" si="15">SUM(C54:C60)</f>
        <v>773.31201800000008</v>
      </c>
      <c r="D53" s="1062">
        <f t="shared" si="15"/>
        <v>819.88983400000006</v>
      </c>
      <c r="E53" s="1062">
        <f t="shared" si="15"/>
        <v>822.22301700000003</v>
      </c>
      <c r="F53" s="1062">
        <f t="shared" si="15"/>
        <v>669.80760499999997</v>
      </c>
      <c r="G53" s="1062">
        <f t="shared" si="15"/>
        <v>640.80291399999999</v>
      </c>
      <c r="H53" s="1062">
        <f t="shared" si="15"/>
        <v>609.152377</v>
      </c>
      <c r="I53" s="1063"/>
      <c r="J53" s="1063"/>
      <c r="K53" s="1063"/>
      <c r="L53" s="1063"/>
      <c r="M53" s="1063"/>
    </row>
    <row r="54" spans="1:13" ht="13.8">
      <c r="A54" s="272" t="s">
        <v>1219</v>
      </c>
      <c r="B54" s="1054" t="s">
        <v>1989</v>
      </c>
      <c r="C54" s="1054">
        <v>727.32400800000005</v>
      </c>
      <c r="D54" s="1054">
        <v>775.40528200000006</v>
      </c>
      <c r="E54" s="1054">
        <v>763.73446999999999</v>
      </c>
      <c r="F54" s="1054">
        <v>633.88068299999998</v>
      </c>
      <c r="G54" s="1054">
        <v>608.24389699999995</v>
      </c>
      <c r="H54" s="1054">
        <v>580.50496899999996</v>
      </c>
      <c r="I54" s="1065"/>
      <c r="J54" s="1053">
        <f>E54/D54</f>
        <v>0.98494875870603105</v>
      </c>
      <c r="K54" s="1053">
        <f>F54/E54</f>
        <v>0.82997521769575233</v>
      </c>
      <c r="L54" s="1053">
        <f>G54/F54</f>
        <v>0.95955581754176911</v>
      </c>
      <c r="M54" s="1053">
        <f>H54/G54</f>
        <v>0.95439505741559461</v>
      </c>
    </row>
    <row r="55" spans="1:13" ht="13.8">
      <c r="A55" s="272" t="s">
        <v>1220</v>
      </c>
      <c r="B55" s="1054" t="s">
        <v>1988</v>
      </c>
      <c r="C55" s="1054">
        <v>0</v>
      </c>
      <c r="D55" s="1054"/>
      <c r="E55" s="1054"/>
      <c r="F55" s="1054"/>
      <c r="G55" s="1054"/>
      <c r="H55" s="1054"/>
      <c r="I55" s="1065"/>
      <c r="J55" s="1065"/>
      <c r="K55" s="1065"/>
      <c r="L55" s="1065"/>
      <c r="M55" s="1065"/>
    </row>
    <row r="56" spans="1:13" ht="13.8">
      <c r="A56" s="272" t="s">
        <v>1221</v>
      </c>
      <c r="B56" s="1054" t="s">
        <v>1987</v>
      </c>
      <c r="C56" s="1054">
        <v>45.988010000000003</v>
      </c>
      <c r="D56" s="1054">
        <v>44.484552000000001</v>
      </c>
      <c r="E56" s="1054">
        <v>58.488546999999997</v>
      </c>
      <c r="F56" s="1054">
        <v>35.926921999999998</v>
      </c>
      <c r="G56" s="1054">
        <v>32.559016999999997</v>
      </c>
      <c r="H56" s="1054">
        <v>28.647407999999999</v>
      </c>
      <c r="I56" s="1065"/>
      <c r="J56" s="1053">
        <f>E56/D56</f>
        <v>1.3148058004495582</v>
      </c>
      <c r="K56" s="1053">
        <f>F56/E56</f>
        <v>0.61425567641473466</v>
      </c>
      <c r="L56" s="1053">
        <f>G56/F56</f>
        <v>0.90625678982463342</v>
      </c>
      <c r="M56" s="1053">
        <f>H56/G56</f>
        <v>0.87986096140433234</v>
      </c>
    </row>
    <row r="57" spans="1:13" ht="13.8">
      <c r="A57" s="272" t="s">
        <v>1222</v>
      </c>
      <c r="B57" s="1054" t="s">
        <v>1986</v>
      </c>
      <c r="C57" s="1054">
        <v>0</v>
      </c>
      <c r="D57" s="1054"/>
      <c r="E57" s="1054"/>
      <c r="F57" s="1054"/>
      <c r="G57" s="1054"/>
      <c r="H57" s="1054"/>
      <c r="I57" s="1065"/>
      <c r="J57" s="1065"/>
      <c r="K57" s="1065"/>
      <c r="L57" s="1065"/>
      <c r="M57" s="1065"/>
    </row>
    <row r="58" spans="1:13" ht="13.8">
      <c r="A58" s="272" t="s">
        <v>1223</v>
      </c>
      <c r="B58" s="1054" t="s">
        <v>1985</v>
      </c>
      <c r="C58" s="1054">
        <v>0</v>
      </c>
      <c r="D58" s="1054"/>
      <c r="E58" s="1054"/>
      <c r="F58" s="1054"/>
      <c r="G58" s="1054"/>
      <c r="H58" s="1054"/>
      <c r="I58" s="1065"/>
      <c r="J58" s="1065"/>
      <c r="K58" s="1065"/>
      <c r="L58" s="1065"/>
      <c r="M58" s="1065"/>
    </row>
    <row r="59" spans="1:13" ht="13.8">
      <c r="A59" s="272" t="s">
        <v>1224</v>
      </c>
      <c r="B59" s="1054" t="s">
        <v>1984</v>
      </c>
      <c r="C59" s="1054">
        <v>0</v>
      </c>
      <c r="D59" s="1054"/>
      <c r="E59" s="1054"/>
      <c r="F59" s="1054"/>
      <c r="G59" s="1054"/>
      <c r="H59" s="1054"/>
      <c r="I59" s="1065"/>
      <c r="J59" s="1065"/>
      <c r="K59" s="1065"/>
      <c r="L59" s="1065"/>
      <c r="M59" s="1065"/>
    </row>
    <row r="60" spans="1:13" ht="13.8">
      <c r="A60" s="272" t="s">
        <v>1225</v>
      </c>
      <c r="B60" s="1054" t="s">
        <v>1983</v>
      </c>
      <c r="C60" s="1066">
        <v>0</v>
      </c>
      <c r="D60" s="1054"/>
      <c r="E60" s="1054"/>
      <c r="F60" s="1054"/>
      <c r="G60" s="1054"/>
      <c r="H60" s="1054"/>
      <c r="I60" s="1065"/>
      <c r="J60" s="1065"/>
      <c r="K60" s="1065"/>
      <c r="L60" s="1065"/>
      <c r="M60" s="1065"/>
    </row>
    <row r="61" spans="1:13" ht="14.25" hidden="1" customHeight="1">
      <c r="A61" s="272"/>
      <c r="B61" s="1066" t="s">
        <v>1994</v>
      </c>
      <c r="C61" s="1066"/>
      <c r="D61" s="1054"/>
      <c r="E61" s="1054"/>
      <c r="F61" s="1054"/>
      <c r="G61" s="1054"/>
      <c r="H61" s="1054"/>
      <c r="I61" s="1065"/>
      <c r="J61" s="1065"/>
      <c r="K61" s="1065"/>
      <c r="L61" s="1065"/>
      <c r="M61" s="1065"/>
    </row>
    <row r="62" spans="1:13" ht="14.25" hidden="1" customHeight="1">
      <c r="A62" s="272"/>
      <c r="B62" s="1066" t="s">
        <v>1993</v>
      </c>
      <c r="C62" s="1066"/>
      <c r="D62" s="1054"/>
      <c r="E62" s="1054"/>
      <c r="F62" s="1054"/>
      <c r="G62" s="1054"/>
      <c r="H62" s="1054"/>
      <c r="I62" s="1065"/>
      <c r="J62" s="1065"/>
      <c r="K62" s="1065"/>
      <c r="L62" s="1065"/>
      <c r="M62" s="1065"/>
    </row>
    <row r="63" spans="1:13" ht="25.5" hidden="1" customHeight="1">
      <c r="A63" s="272"/>
      <c r="B63" s="1066" t="s">
        <v>1992</v>
      </c>
      <c r="C63" s="1066"/>
      <c r="D63" s="1054"/>
      <c r="E63" s="1054"/>
      <c r="F63" s="1054"/>
      <c r="G63" s="1054"/>
      <c r="H63" s="1054"/>
      <c r="I63" s="1065"/>
      <c r="J63" s="1065"/>
      <c r="K63" s="1065"/>
      <c r="L63" s="1065"/>
      <c r="M63" s="1065"/>
    </row>
    <row r="64" spans="1:13" ht="18.75" hidden="1" customHeight="1">
      <c r="A64" s="272"/>
      <c r="B64" s="1066" t="s">
        <v>1991</v>
      </c>
      <c r="C64" s="1066"/>
      <c r="D64" s="1054"/>
      <c r="E64" s="1054"/>
      <c r="F64" s="1054"/>
      <c r="G64" s="1054"/>
      <c r="H64" s="1054"/>
      <c r="I64" s="1065"/>
      <c r="J64" s="1065"/>
      <c r="K64" s="1065"/>
      <c r="L64" s="1065"/>
      <c r="M64" s="1065"/>
    </row>
    <row r="65" spans="1:13" s="277" customFormat="1" ht="27" customHeight="1">
      <c r="A65" s="276" t="s">
        <v>1226</v>
      </c>
      <c r="B65" s="1062" t="s">
        <v>1990</v>
      </c>
      <c r="C65" s="1062">
        <f t="shared" ref="C65:H65" si="16">SUM(C66:C72)</f>
        <v>242.01384300000001</v>
      </c>
      <c r="D65" s="1062">
        <f t="shared" si="16"/>
        <v>256.33905400000003</v>
      </c>
      <c r="E65" s="1062">
        <f t="shared" si="16"/>
        <v>197.60906800000001</v>
      </c>
      <c r="F65" s="1062">
        <f t="shared" si="16"/>
        <v>171.14489700000001</v>
      </c>
      <c r="G65" s="1062">
        <f t="shared" si="16"/>
        <v>157.82137499999999</v>
      </c>
      <c r="H65" s="1062">
        <f t="shared" si="16"/>
        <v>142.58059700000001</v>
      </c>
      <c r="I65" s="1063"/>
      <c r="J65" s="1063"/>
      <c r="K65" s="1063"/>
      <c r="L65" s="1063"/>
      <c r="M65" s="1063"/>
    </row>
    <row r="66" spans="1:13" ht="18.75" customHeight="1">
      <c r="A66" s="272" t="s">
        <v>1227</v>
      </c>
      <c r="B66" s="1054" t="s">
        <v>1989</v>
      </c>
      <c r="C66" s="1066">
        <v>69.284210000000002</v>
      </c>
      <c r="D66" s="1054">
        <v>42.386515000000003</v>
      </c>
      <c r="E66" s="1054">
        <v>43.359411000000001</v>
      </c>
      <c r="F66" s="1054">
        <v>42.096516000000001</v>
      </c>
      <c r="G66" s="1054">
        <v>40.870404000000001</v>
      </c>
      <c r="H66" s="1054">
        <v>39.680003999999997</v>
      </c>
      <c r="I66" s="1065"/>
      <c r="J66" s="1053">
        <f>E66/D66</f>
        <v>1.0229529603931815</v>
      </c>
      <c r="K66" s="1053">
        <f>F66/E66</f>
        <v>0.9708737971555933</v>
      </c>
      <c r="L66" s="1053">
        <f>G66/F66</f>
        <v>0.97087378917533218</v>
      </c>
      <c r="M66" s="1053">
        <f>H66/G66</f>
        <v>0.9708737892583591</v>
      </c>
    </row>
    <row r="67" spans="1:13" ht="18.75" customHeight="1">
      <c r="A67" s="272" t="s">
        <v>1228</v>
      </c>
      <c r="B67" s="1054" t="s">
        <v>1988</v>
      </c>
      <c r="C67" s="1066"/>
      <c r="D67" s="1054"/>
      <c r="E67" s="1054"/>
      <c r="F67" s="1054"/>
      <c r="G67" s="1054"/>
      <c r="H67" s="1054"/>
      <c r="I67" s="1065"/>
      <c r="J67" s="1065"/>
      <c r="K67" s="1065"/>
      <c r="L67" s="1065"/>
      <c r="M67" s="1065"/>
    </row>
    <row r="68" spans="1:13" ht="18.75" customHeight="1">
      <c r="A68" s="272" t="s">
        <v>1229</v>
      </c>
      <c r="B68" s="1054" t="s">
        <v>1987</v>
      </c>
      <c r="C68" s="1066">
        <v>45.470827999999997</v>
      </c>
      <c r="D68" s="1054">
        <v>42.753686000000002</v>
      </c>
      <c r="E68" s="1054">
        <v>49.223641999999998</v>
      </c>
      <c r="F68" s="1054">
        <v>37.546537000000001</v>
      </c>
      <c r="G68" s="1054">
        <v>34.026803999999998</v>
      </c>
      <c r="H68" s="1054">
        <v>29.938856000000001</v>
      </c>
      <c r="I68" s="1065"/>
      <c r="J68" s="1053">
        <f>E68/D68</f>
        <v>1.1513309519090353</v>
      </c>
      <c r="K68" s="1053">
        <f>F68/E68</f>
        <v>0.76277446110143576</v>
      </c>
      <c r="L68" s="1053">
        <f>G68/F68</f>
        <v>0.90625678741024762</v>
      </c>
      <c r="M68" s="1053">
        <f>H68/G68</f>
        <v>0.87986094726968778</v>
      </c>
    </row>
    <row r="69" spans="1:13" ht="18.75" customHeight="1">
      <c r="A69" s="272" t="s">
        <v>1230</v>
      </c>
      <c r="B69" s="1054" t="s">
        <v>1986</v>
      </c>
      <c r="C69" s="1066"/>
      <c r="D69" s="1054"/>
      <c r="E69" s="1054"/>
      <c r="F69" s="1054"/>
      <c r="G69" s="1054"/>
      <c r="H69" s="1054"/>
      <c r="I69" s="1065"/>
      <c r="J69" s="1065"/>
      <c r="K69" s="1065"/>
      <c r="L69" s="1065"/>
      <c r="M69" s="1065"/>
    </row>
    <row r="70" spans="1:13" ht="18.75" customHeight="1">
      <c r="A70" s="272" t="s">
        <v>1231</v>
      </c>
      <c r="B70" s="1054" t="s">
        <v>1985</v>
      </c>
      <c r="C70" s="1066">
        <v>127.258805</v>
      </c>
      <c r="D70" s="1054">
        <v>103.23768800000001</v>
      </c>
      <c r="E70" s="1054">
        <v>105.026015</v>
      </c>
      <c r="F70" s="1054">
        <v>91.501844000000006</v>
      </c>
      <c r="G70" s="1054">
        <v>82.924166999999997</v>
      </c>
      <c r="H70" s="1054">
        <v>72.961736999999999</v>
      </c>
      <c r="I70" s="1065"/>
      <c r="J70" s="1053">
        <f>E70/D70</f>
        <v>1.0173224239581964</v>
      </c>
      <c r="K70" s="1053">
        <f>F70/E70</f>
        <v>0.8712302756607494</v>
      </c>
      <c r="L70" s="1053">
        <f>G70/F70</f>
        <v>0.90625678538237975</v>
      </c>
      <c r="M70" s="1053">
        <f>H70/G70</f>
        <v>0.87986095778327211</v>
      </c>
    </row>
    <row r="71" spans="1:13" ht="13.8">
      <c r="A71" s="272" t="s">
        <v>1232</v>
      </c>
      <c r="B71" s="1054" t="s">
        <v>1984</v>
      </c>
      <c r="C71" s="1066"/>
      <c r="D71" s="1054"/>
      <c r="E71" s="1054"/>
      <c r="F71" s="1054"/>
      <c r="G71" s="1054"/>
      <c r="H71" s="1054"/>
      <c r="I71" s="1065"/>
      <c r="J71" s="1065"/>
      <c r="K71" s="1065"/>
      <c r="L71" s="1065"/>
      <c r="M71" s="1065"/>
    </row>
    <row r="72" spans="1:13" ht="13.8">
      <c r="A72" s="272" t="s">
        <v>1233</v>
      </c>
      <c r="B72" s="1054" t="s">
        <v>1983</v>
      </c>
      <c r="C72" s="1066"/>
      <c r="D72" s="1054">
        <v>67.961164999999994</v>
      </c>
      <c r="E72" s="1054"/>
      <c r="F72" s="1054"/>
      <c r="G72" s="1054"/>
      <c r="H72" s="1054"/>
      <c r="I72" s="1065"/>
      <c r="J72" s="1065"/>
      <c r="K72" s="1065"/>
      <c r="L72" s="1065"/>
      <c r="M72" s="1065"/>
    </row>
    <row r="73" spans="1:13" s="277" customFormat="1" ht="27" customHeight="1">
      <c r="A73" s="276" t="s">
        <v>1234</v>
      </c>
      <c r="B73" s="1062" t="s">
        <v>1982</v>
      </c>
      <c r="C73" s="1062">
        <v>233</v>
      </c>
      <c r="D73" s="1062">
        <v>0</v>
      </c>
      <c r="E73" s="1062">
        <v>27.961303000000001</v>
      </c>
      <c r="F73" s="1062">
        <v>27.122</v>
      </c>
      <c r="G73" s="1062">
        <v>26.308789000000001</v>
      </c>
      <c r="H73" s="1062">
        <v>25.519525999999999</v>
      </c>
      <c r="I73" s="1063"/>
      <c r="J73" s="1063"/>
      <c r="K73" s="1063"/>
      <c r="L73" s="1063"/>
      <c r="M73" s="1063"/>
    </row>
    <row r="74" spans="1:13" s="277" customFormat="1" ht="18">
      <c r="A74" s="279" t="s">
        <v>1235</v>
      </c>
      <c r="B74" s="1062" t="s">
        <v>1981</v>
      </c>
      <c r="C74" s="1067">
        <f t="shared" ref="C74:H74" si="17">C37+C45+C53+C65+C73</f>
        <v>1638.1221790000002</v>
      </c>
      <c r="D74" s="1067">
        <f t="shared" si="17"/>
        <v>1564.61293</v>
      </c>
      <c r="E74" s="1067">
        <f t="shared" si="17"/>
        <v>1431.1792130000001</v>
      </c>
      <c r="F74" s="1067">
        <f t="shared" si="17"/>
        <v>1213.8888279999999</v>
      </c>
      <c r="G74" s="1067">
        <f t="shared" si="17"/>
        <v>1142.3433439999999</v>
      </c>
      <c r="H74" s="1067">
        <f t="shared" si="17"/>
        <v>1063.3755489999999</v>
      </c>
      <c r="I74" s="1068"/>
      <c r="J74" s="1068"/>
      <c r="K74" s="1068"/>
      <c r="L74" s="1068"/>
      <c r="M74" s="1068"/>
    </row>
    <row r="75" spans="1:13" s="277" customFormat="1" ht="36">
      <c r="A75" s="276" t="s">
        <v>1236</v>
      </c>
      <c r="B75" s="1062" t="s">
        <v>1980</v>
      </c>
      <c r="C75" s="1062">
        <f t="shared" ref="C75:H75" si="18">+C36-C74</f>
        <v>91.528281999999763</v>
      </c>
      <c r="D75" s="1062">
        <f t="shared" si="18"/>
        <v>-23.175826763785381</v>
      </c>
      <c r="E75" s="1062">
        <f t="shared" si="18"/>
        <v>-11.930815808841544</v>
      </c>
      <c r="F75" s="1062">
        <f t="shared" si="18"/>
        <v>54.360939859184555</v>
      </c>
      <c r="G75" s="1062">
        <f t="shared" si="18"/>
        <v>39.707934641435259</v>
      </c>
      <c r="H75" s="1062">
        <f t="shared" si="18"/>
        <v>75.348985640056753</v>
      </c>
      <c r="I75" s="1063"/>
      <c r="J75" s="1063"/>
      <c r="K75" s="1063"/>
      <c r="L75" s="1063"/>
      <c r="M75" s="1063"/>
    </row>
    <row r="76" spans="1:13" s="275" customFormat="1" ht="13.8"/>
    <row r="77" spans="1:13" s="275" customFormat="1" ht="14.4" thickBot="1"/>
    <row r="78" spans="1:13" s="275" customFormat="1" ht="25.5" customHeight="1" thickBot="1">
      <c r="B78" s="1949" t="s">
        <v>1979</v>
      </c>
      <c r="C78" s="1950"/>
      <c r="D78" s="1950"/>
      <c r="E78" s="1950"/>
      <c r="F78" s="1950"/>
      <c r="G78" s="1950"/>
      <c r="H78" s="1950"/>
      <c r="I78" s="1950"/>
      <c r="J78" s="1950"/>
      <c r="K78" s="1950"/>
      <c r="L78" s="1950"/>
      <c r="M78" s="1951"/>
    </row>
    <row r="79" spans="1:13" s="275" customFormat="1" ht="13.8"/>
    <row r="80" spans="1:13" s="275" customFormat="1" ht="13.8"/>
    <row r="81" spans="1:13" s="275" customFormat="1" ht="13.8">
      <c r="A81" s="275" t="s">
        <v>891</v>
      </c>
      <c r="B81" s="280" t="s">
        <v>1978</v>
      </c>
      <c r="C81" s="281" t="s">
        <v>1177</v>
      </c>
      <c r="D81" s="267" t="s">
        <v>1957</v>
      </c>
      <c r="E81" s="267" t="s">
        <v>1956</v>
      </c>
      <c r="F81" s="267" t="s">
        <v>1955</v>
      </c>
      <c r="G81" s="267" t="s">
        <v>1954</v>
      </c>
      <c r="H81" s="267" t="s">
        <v>1953</v>
      </c>
    </row>
    <row r="82" spans="1:13" s="275" customFormat="1" ht="13.8">
      <c r="A82" s="275">
        <v>1</v>
      </c>
      <c r="B82" s="282" t="s">
        <v>1977</v>
      </c>
      <c r="C82" s="283"/>
      <c r="D82" s="284">
        <f>SUM(D83:D88)</f>
        <v>-23.175826763785381</v>
      </c>
      <c r="E82" s="284">
        <f>SUM(E83:E88)</f>
        <v>-11.930815808841544</v>
      </c>
      <c r="F82" s="284">
        <f>SUM(F83:F88)</f>
        <v>54.360939859184555</v>
      </c>
      <c r="G82" s="284">
        <f>SUM(G83:G88)</f>
        <v>39.707934641435259</v>
      </c>
      <c r="H82" s="284">
        <f>SUM(H83:H88)</f>
        <v>75.348985640056753</v>
      </c>
    </row>
    <row r="83" spans="1:13" s="275" customFormat="1" ht="16.5" customHeight="1">
      <c r="A83" s="275">
        <v>1.1000000000000001</v>
      </c>
      <c r="B83" s="285" t="s">
        <v>1976</v>
      </c>
      <c r="C83" s="286"/>
      <c r="D83" s="271">
        <f>+D75</f>
        <v>-23.175826763785381</v>
      </c>
      <c r="E83" s="271">
        <f>+E75</f>
        <v>-11.930815808841544</v>
      </c>
      <c r="F83" s="271">
        <f>+F75</f>
        <v>54.360939859184555</v>
      </c>
      <c r="G83" s="271">
        <f>+G75</f>
        <v>39.707934641435259</v>
      </c>
      <c r="H83" s="271">
        <f>+H75</f>
        <v>75.348985640056753</v>
      </c>
    </row>
    <row r="84" spans="1:13" s="275" customFormat="1" ht="16.5" customHeight="1">
      <c r="A84" s="275">
        <v>1.2</v>
      </c>
      <c r="B84" s="287" t="s">
        <v>1975</v>
      </c>
      <c r="C84" s="288"/>
      <c r="D84" s="271"/>
      <c r="E84" s="271"/>
      <c r="F84" s="271"/>
      <c r="G84" s="271"/>
      <c r="H84" s="271"/>
    </row>
    <row r="85" spans="1:13" s="275" customFormat="1" ht="16.5" customHeight="1">
      <c r="A85" s="275">
        <v>1.3</v>
      </c>
      <c r="B85" s="270" t="s">
        <v>1966</v>
      </c>
      <c r="C85" s="288"/>
      <c r="D85" s="271"/>
      <c r="E85" s="271"/>
      <c r="F85" s="271"/>
      <c r="G85" s="271"/>
      <c r="H85" s="271"/>
    </row>
    <row r="86" spans="1:13" ht="16.5" customHeight="1">
      <c r="A86" s="275">
        <v>1.4</v>
      </c>
      <c r="B86" s="270" t="s">
        <v>1974</v>
      </c>
      <c r="C86" s="286"/>
      <c r="D86" s="271"/>
      <c r="E86" s="271"/>
      <c r="F86" s="271"/>
      <c r="G86" s="271"/>
      <c r="H86" s="271"/>
      <c r="I86" s="275"/>
      <c r="J86" s="275"/>
      <c r="K86" s="275"/>
      <c r="L86" s="275"/>
      <c r="M86" s="275"/>
    </row>
    <row r="87" spans="1:13" ht="16.5" customHeight="1">
      <c r="A87" s="275">
        <v>1.5</v>
      </c>
      <c r="B87" s="289" t="s">
        <v>1964</v>
      </c>
      <c r="C87" s="286"/>
      <c r="D87" s="271"/>
      <c r="E87" s="271"/>
      <c r="F87" s="271"/>
      <c r="G87" s="271"/>
      <c r="H87" s="271"/>
      <c r="I87" s="275"/>
      <c r="J87" s="275"/>
      <c r="K87" s="275"/>
      <c r="L87" s="275"/>
      <c r="M87" s="275"/>
    </row>
    <row r="88" spans="1:13" ht="16.5" customHeight="1">
      <c r="A88" s="275">
        <v>1.6</v>
      </c>
      <c r="B88" s="289" t="s">
        <v>1964</v>
      </c>
      <c r="C88" s="286"/>
      <c r="D88" s="271"/>
      <c r="E88" s="271"/>
      <c r="F88" s="271"/>
      <c r="G88" s="271"/>
      <c r="H88" s="271"/>
      <c r="I88" s="275"/>
      <c r="J88" s="275"/>
      <c r="K88" s="275"/>
      <c r="L88" s="275"/>
      <c r="M88" s="275"/>
    </row>
    <row r="89" spans="1:13" ht="16.5" customHeight="1">
      <c r="A89" s="264">
        <v>2</v>
      </c>
      <c r="B89" s="290" t="s">
        <v>1973</v>
      </c>
      <c r="C89" s="286"/>
      <c r="D89" s="291"/>
      <c r="E89" s="291">
        <v>259.34895799999998</v>
      </c>
      <c r="F89" s="291"/>
      <c r="G89" s="291"/>
      <c r="H89" s="291"/>
      <c r="I89" s="275"/>
      <c r="J89" s="275"/>
      <c r="K89" s="275"/>
      <c r="L89" s="275"/>
      <c r="M89" s="275"/>
    </row>
    <row r="90" spans="1:13" ht="16.5" customHeight="1">
      <c r="A90" s="264">
        <v>3</v>
      </c>
      <c r="B90" s="290" t="s">
        <v>1972</v>
      </c>
      <c r="C90" s="286"/>
      <c r="D90" s="291">
        <f>SUM(D91:D92)</f>
        <v>0</v>
      </c>
      <c r="E90" s="291">
        <f>SUM(E91:E92)</f>
        <v>0</v>
      </c>
      <c r="F90" s="291">
        <f>SUM(F91:F92)</f>
        <v>0</v>
      </c>
      <c r="G90" s="291">
        <f>SUM(G91:G92)</f>
        <v>0</v>
      </c>
      <c r="H90" s="291">
        <f>SUM(H91:H92)</f>
        <v>0</v>
      </c>
      <c r="I90" s="275"/>
      <c r="J90" s="275"/>
      <c r="K90" s="275"/>
      <c r="L90" s="275"/>
      <c r="M90" s="275"/>
    </row>
    <row r="91" spans="1:13" ht="16.5" customHeight="1">
      <c r="A91" s="264">
        <v>3.1</v>
      </c>
      <c r="B91" s="292" t="s">
        <v>1971</v>
      </c>
      <c r="C91" s="286"/>
      <c r="D91" s="271"/>
      <c r="E91" s="271"/>
      <c r="F91" s="271"/>
      <c r="G91" s="271"/>
      <c r="H91" s="271"/>
      <c r="I91" s="275"/>
      <c r="J91" s="275"/>
      <c r="K91" s="275"/>
      <c r="L91" s="275"/>
      <c r="M91" s="275"/>
    </row>
    <row r="92" spans="1:13" ht="16.5" customHeight="1">
      <c r="A92" s="264">
        <v>3.2</v>
      </c>
      <c r="B92" s="292" t="s">
        <v>1970</v>
      </c>
      <c r="C92" s="286"/>
      <c r="D92" s="271"/>
      <c r="E92" s="271"/>
      <c r="F92" s="271"/>
      <c r="G92" s="271"/>
      <c r="H92" s="271"/>
      <c r="I92" s="275"/>
      <c r="J92" s="275"/>
      <c r="K92" s="275"/>
      <c r="L92" s="275"/>
      <c r="M92" s="275"/>
    </row>
    <row r="93" spans="1:13" ht="16.5" customHeight="1">
      <c r="A93" s="264">
        <v>4</v>
      </c>
      <c r="B93" s="290" t="s">
        <v>1969</v>
      </c>
      <c r="C93" s="286"/>
      <c r="D93" s="291"/>
      <c r="E93" s="291"/>
      <c r="F93" s="291"/>
      <c r="G93" s="291"/>
      <c r="H93" s="291"/>
      <c r="I93" s="275"/>
      <c r="J93" s="275"/>
      <c r="K93" s="275"/>
      <c r="L93" s="275"/>
      <c r="M93" s="275"/>
    </row>
    <row r="94" spans="1:13" ht="16.5" customHeight="1">
      <c r="A94" s="264">
        <v>5</v>
      </c>
      <c r="B94" s="290" t="s">
        <v>1968</v>
      </c>
      <c r="C94" s="286"/>
      <c r="D94" s="291">
        <f>SUM(D95:D98)</f>
        <v>0</v>
      </c>
      <c r="E94" s="291">
        <f>SUM(E95:E98)</f>
        <v>0</v>
      </c>
      <c r="F94" s="291">
        <f>SUM(F95:F98)</f>
        <v>0</v>
      </c>
      <c r="G94" s="291">
        <f>SUM(G95:G98)</f>
        <v>0</v>
      </c>
      <c r="H94" s="291">
        <f>SUM(H95:H98)</f>
        <v>0</v>
      </c>
      <c r="I94" s="275"/>
      <c r="J94" s="275"/>
      <c r="K94" s="275"/>
      <c r="L94" s="275"/>
      <c r="M94" s="275"/>
    </row>
    <row r="95" spans="1:13" ht="16.5" customHeight="1">
      <c r="A95" s="264">
        <v>5.0999999999999996</v>
      </c>
      <c r="B95" s="270" t="s">
        <v>1966</v>
      </c>
      <c r="C95" s="286"/>
      <c r="D95" s="271"/>
      <c r="E95" s="271"/>
      <c r="F95" s="271"/>
      <c r="G95" s="271"/>
      <c r="H95" s="271"/>
      <c r="I95" s="275"/>
      <c r="J95" s="275"/>
      <c r="K95" s="275"/>
      <c r="L95" s="275"/>
      <c r="M95" s="275"/>
    </row>
    <row r="96" spans="1:13" ht="16.5" customHeight="1">
      <c r="A96" s="264">
        <v>5.2</v>
      </c>
      <c r="B96" s="270" t="s">
        <v>1965</v>
      </c>
      <c r="C96" s="286"/>
      <c r="D96" s="271"/>
      <c r="E96" s="271"/>
      <c r="F96" s="271"/>
      <c r="G96" s="271"/>
      <c r="H96" s="271"/>
      <c r="I96" s="275"/>
      <c r="J96" s="275"/>
      <c r="K96" s="275"/>
      <c r="L96" s="275"/>
      <c r="M96" s="275"/>
    </row>
    <row r="97" spans="1:13" ht="16.5" customHeight="1">
      <c r="A97" s="264">
        <v>5.3</v>
      </c>
      <c r="B97" s="289" t="s">
        <v>1964</v>
      </c>
      <c r="C97" s="286"/>
      <c r="D97" s="271"/>
      <c r="E97" s="271"/>
      <c r="F97" s="271"/>
      <c r="G97" s="271"/>
      <c r="H97" s="271"/>
      <c r="I97" s="275"/>
      <c r="J97" s="275"/>
      <c r="K97" s="275"/>
      <c r="L97" s="275"/>
      <c r="M97" s="275"/>
    </row>
    <row r="98" spans="1:13" ht="16.5" customHeight="1">
      <c r="A98" s="264">
        <v>5.4</v>
      </c>
      <c r="B98" s="289" t="s">
        <v>1964</v>
      </c>
      <c r="C98" s="286"/>
      <c r="D98" s="271"/>
      <c r="E98" s="271"/>
      <c r="F98" s="271"/>
      <c r="G98" s="271"/>
      <c r="H98" s="271"/>
      <c r="I98" s="275"/>
      <c r="J98" s="275"/>
      <c r="K98" s="275"/>
      <c r="L98" s="275"/>
      <c r="M98" s="275"/>
    </row>
    <row r="99" spans="1:13" ht="16.5" customHeight="1">
      <c r="A99" s="264">
        <v>6</v>
      </c>
      <c r="B99" s="290" t="s">
        <v>1967</v>
      </c>
      <c r="C99" s="286"/>
      <c r="D99" s="271">
        <f>SUM(D100:D103)</f>
        <v>0</v>
      </c>
      <c r="E99" s="271">
        <f>SUM(E100:E103)</f>
        <v>0</v>
      </c>
      <c r="F99" s="271">
        <f>SUM(F100:F103)</f>
        <v>0</v>
      </c>
      <c r="G99" s="271">
        <f>SUM(G100:G103)</f>
        <v>0</v>
      </c>
      <c r="H99" s="271">
        <f>SUM(H100:H103)</f>
        <v>0</v>
      </c>
      <c r="I99" s="275"/>
      <c r="J99" s="275"/>
      <c r="K99" s="275"/>
      <c r="L99" s="275"/>
      <c r="M99" s="275"/>
    </row>
    <row r="100" spans="1:13" ht="16.5" customHeight="1">
      <c r="A100" s="264">
        <v>6.1</v>
      </c>
      <c r="B100" s="270" t="s">
        <v>1966</v>
      </c>
      <c r="C100" s="286"/>
      <c r="D100" s="271"/>
      <c r="E100" s="271"/>
      <c r="F100" s="271"/>
      <c r="G100" s="271"/>
      <c r="H100" s="271"/>
      <c r="I100" s="275"/>
      <c r="J100" s="275"/>
      <c r="K100" s="275"/>
      <c r="L100" s="275"/>
      <c r="M100" s="275"/>
    </row>
    <row r="101" spans="1:13" ht="16.5" customHeight="1">
      <c r="A101" s="264">
        <v>6.2</v>
      </c>
      <c r="B101" s="270" t="s">
        <v>1965</v>
      </c>
      <c r="C101" s="286"/>
      <c r="D101" s="271"/>
      <c r="E101" s="271"/>
      <c r="F101" s="271"/>
      <c r="G101" s="271"/>
      <c r="H101" s="271"/>
      <c r="I101" s="275"/>
      <c r="J101" s="275"/>
      <c r="K101" s="275"/>
      <c r="L101" s="275"/>
      <c r="M101" s="275"/>
    </row>
    <row r="102" spans="1:13" ht="16.5" customHeight="1">
      <c r="A102" s="264">
        <v>6.3</v>
      </c>
      <c r="B102" s="289" t="s">
        <v>1964</v>
      </c>
      <c r="C102" s="286"/>
      <c r="D102" s="271"/>
      <c r="E102" s="271"/>
      <c r="F102" s="271"/>
      <c r="G102" s="271"/>
      <c r="H102" s="271"/>
      <c r="I102" s="275"/>
      <c r="J102" s="275"/>
      <c r="K102" s="275"/>
      <c r="L102" s="275"/>
      <c r="M102" s="275"/>
    </row>
    <row r="103" spans="1:13" ht="16.5" customHeight="1">
      <c r="A103" s="264">
        <v>6.4</v>
      </c>
      <c r="B103" s="289" t="s">
        <v>1964</v>
      </c>
      <c r="C103" s="286"/>
      <c r="D103" s="271"/>
      <c r="E103" s="271"/>
      <c r="F103" s="271"/>
      <c r="G103" s="271"/>
      <c r="H103" s="271"/>
      <c r="I103" s="275"/>
      <c r="J103" s="275"/>
      <c r="K103" s="275"/>
      <c r="L103" s="275"/>
      <c r="M103" s="275"/>
    </row>
    <row r="104" spans="1:13" ht="16.5" customHeight="1">
      <c r="A104" s="264">
        <v>7</v>
      </c>
      <c r="B104" s="290" t="s">
        <v>1963</v>
      </c>
      <c r="C104" s="286"/>
      <c r="D104" s="271">
        <f>SUM(D105:D108)</f>
        <v>0</v>
      </c>
      <c r="E104" s="271">
        <f>SUM(E105:E108)</f>
        <v>0</v>
      </c>
      <c r="F104" s="271">
        <f>SUM(F105:F108)</f>
        <v>0</v>
      </c>
      <c r="G104" s="271">
        <f>SUM(G105:G108)</f>
        <v>0</v>
      </c>
      <c r="H104" s="271">
        <f>SUM(H105:H108)</f>
        <v>0</v>
      </c>
      <c r="I104" s="275"/>
      <c r="J104" s="275"/>
      <c r="K104" s="275"/>
      <c r="L104" s="275"/>
      <c r="M104" s="275"/>
    </row>
    <row r="105" spans="1:13" ht="16.5" customHeight="1">
      <c r="A105" s="264">
        <v>7.1</v>
      </c>
      <c r="B105" s="270" t="s">
        <v>1962</v>
      </c>
      <c r="C105" s="286"/>
      <c r="D105" s="271"/>
      <c r="E105" s="271"/>
      <c r="F105" s="271"/>
      <c r="G105" s="271"/>
      <c r="H105" s="271"/>
      <c r="I105" s="275"/>
      <c r="J105" s="275"/>
      <c r="K105" s="275"/>
      <c r="L105" s="275"/>
      <c r="M105" s="275"/>
    </row>
    <row r="106" spans="1:13" ht="16.5" customHeight="1">
      <c r="A106" s="264">
        <v>7.2</v>
      </c>
      <c r="B106" s="270" t="s">
        <v>1961</v>
      </c>
      <c r="C106" s="286"/>
      <c r="D106" s="271"/>
      <c r="E106" s="271"/>
      <c r="F106" s="271"/>
      <c r="G106" s="271"/>
      <c r="H106" s="271"/>
      <c r="I106" s="275"/>
      <c r="J106" s="275"/>
      <c r="K106" s="275"/>
      <c r="L106" s="275"/>
      <c r="M106" s="275"/>
    </row>
    <row r="107" spans="1:13" ht="16.5" customHeight="1">
      <c r="A107" s="264">
        <v>7.3</v>
      </c>
      <c r="B107" s="289" t="s">
        <v>1960</v>
      </c>
      <c r="C107" s="286"/>
      <c r="D107" s="271"/>
      <c r="E107" s="271"/>
      <c r="F107" s="271"/>
      <c r="G107" s="271"/>
      <c r="H107" s="271"/>
      <c r="I107" s="275"/>
      <c r="J107" s="275"/>
      <c r="K107" s="275"/>
      <c r="L107" s="275"/>
      <c r="M107" s="275"/>
    </row>
    <row r="108" spans="1:13" ht="16.5" customHeight="1">
      <c r="A108" s="264">
        <v>7.4</v>
      </c>
      <c r="B108" s="293" t="s">
        <v>1960</v>
      </c>
      <c r="C108" s="294"/>
      <c r="D108" s="295"/>
      <c r="E108" s="295"/>
      <c r="F108" s="295"/>
      <c r="G108" s="295"/>
      <c r="H108" s="295"/>
      <c r="I108" s="275"/>
      <c r="J108" s="275"/>
      <c r="K108" s="275"/>
      <c r="L108" s="275"/>
      <c r="M108" s="275"/>
    </row>
    <row r="109" spans="1:13" ht="16.5" customHeight="1">
      <c r="A109" s="264">
        <v>0</v>
      </c>
      <c r="B109" s="296" t="s">
        <v>1959</v>
      </c>
      <c r="C109" s="297"/>
      <c r="D109" s="296">
        <f>+D82+D89+D90+D93+D94+D99+D104</f>
        <v>-23.175826763785381</v>
      </c>
      <c r="E109" s="296">
        <f>+E82+E89+E90+E93+E94+E99+E104</f>
        <v>247.41814219115844</v>
      </c>
      <c r="F109" s="296">
        <f>+F82+F89+F90+F93+F94+F99+F104</f>
        <v>54.360939859184555</v>
      </c>
      <c r="G109" s="296">
        <f>+G82+G89+G90+G93+G94+G99+G104</f>
        <v>39.707934641435259</v>
      </c>
      <c r="H109" s="296">
        <f>+H82+H89+H90+H93+H94+H99+H104</f>
        <v>75.348985640056753</v>
      </c>
      <c r="I109" s="275"/>
      <c r="J109" s="275"/>
      <c r="K109" s="275"/>
      <c r="L109" s="275"/>
      <c r="M109" s="275"/>
    </row>
    <row r="110" spans="1:13" ht="20.100000000000001" customHeight="1">
      <c r="B110" s="265"/>
      <c r="C110" s="265"/>
      <c r="D110" s="265"/>
      <c r="E110" s="265"/>
      <c r="F110" s="265"/>
      <c r="G110" s="265"/>
      <c r="H110" s="265"/>
      <c r="I110" s="275"/>
      <c r="J110" s="275"/>
      <c r="K110" s="275"/>
      <c r="L110" s="275"/>
      <c r="M110" s="275"/>
    </row>
    <row r="111" spans="1:13" ht="20.100000000000001" customHeight="1">
      <c r="A111" s="264" t="s">
        <v>891</v>
      </c>
      <c r="B111" s="267" t="s">
        <v>1958</v>
      </c>
      <c r="C111" s="298" t="s">
        <v>1177</v>
      </c>
      <c r="D111" s="267" t="s">
        <v>1957</v>
      </c>
      <c r="E111" s="267" t="s">
        <v>1956</v>
      </c>
      <c r="F111" s="267" t="s">
        <v>1955</v>
      </c>
      <c r="G111" s="267" t="s">
        <v>1954</v>
      </c>
      <c r="H111" s="267" t="s">
        <v>1953</v>
      </c>
      <c r="I111" s="275"/>
      <c r="J111" s="275"/>
      <c r="K111" s="275"/>
      <c r="L111" s="275"/>
      <c r="M111" s="275"/>
    </row>
    <row r="112" spans="1:13" ht="16.5" customHeight="1">
      <c r="A112" s="264">
        <v>1</v>
      </c>
      <c r="B112" s="299" t="s">
        <v>1952</v>
      </c>
      <c r="C112" s="300"/>
      <c r="D112" s="301">
        <f>SUM(D113:D116)</f>
        <v>0</v>
      </c>
      <c r="E112" s="301">
        <f>SUM(E113:E116)</f>
        <v>147.64986300000001</v>
      </c>
      <c r="F112" s="301">
        <f>SUM(F113:F116)</f>
        <v>0</v>
      </c>
      <c r="G112" s="301">
        <f>SUM(G113:G116)</f>
        <v>0</v>
      </c>
      <c r="H112" s="301">
        <f>SUM(H113:H116)</f>
        <v>0</v>
      </c>
      <c r="I112" s="275"/>
      <c r="J112" s="275"/>
      <c r="K112" s="275"/>
      <c r="L112" s="275"/>
      <c r="M112" s="275"/>
    </row>
    <row r="113" spans="1:13" ht="16.5" customHeight="1">
      <c r="A113" s="264">
        <v>1.1000000000000001</v>
      </c>
      <c r="B113" s="278" t="s">
        <v>1951</v>
      </c>
      <c r="C113" s="302"/>
      <c r="D113" s="273"/>
      <c r="E113" s="273"/>
      <c r="F113" s="273"/>
      <c r="G113" s="273"/>
      <c r="H113" s="273"/>
      <c r="I113" s="275"/>
      <c r="J113" s="275"/>
      <c r="K113" s="275"/>
      <c r="L113" s="275"/>
      <c r="M113" s="275"/>
    </row>
    <row r="114" spans="1:13" ht="16.5" customHeight="1">
      <c r="A114" s="264">
        <v>1.2</v>
      </c>
      <c r="B114" s="278" t="s">
        <v>1950</v>
      </c>
      <c r="C114" s="302"/>
      <c r="D114" s="273"/>
      <c r="E114" s="273">
        <v>147.64986300000001</v>
      </c>
      <c r="F114" s="273"/>
      <c r="G114" s="273"/>
      <c r="H114" s="273"/>
      <c r="I114" s="275"/>
      <c r="J114" s="275"/>
      <c r="K114" s="275"/>
      <c r="L114" s="275"/>
      <c r="M114" s="275"/>
    </row>
    <row r="115" spans="1:13" ht="16.5" customHeight="1">
      <c r="A115" s="264">
        <v>1.3</v>
      </c>
      <c r="B115" s="303" t="s">
        <v>1949</v>
      </c>
      <c r="C115" s="302"/>
      <c r="D115" s="273"/>
      <c r="E115" s="273"/>
      <c r="F115" s="273"/>
      <c r="G115" s="273"/>
      <c r="H115" s="273"/>
      <c r="I115" s="275"/>
      <c r="J115" s="275"/>
      <c r="K115" s="275"/>
      <c r="L115" s="275"/>
      <c r="M115" s="275"/>
    </row>
    <row r="116" spans="1:13" ht="16.5" customHeight="1">
      <c r="A116" s="264">
        <v>1.4</v>
      </c>
      <c r="B116" s="303" t="s">
        <v>1949</v>
      </c>
      <c r="C116" s="302"/>
      <c r="D116" s="273"/>
      <c r="E116" s="273"/>
      <c r="F116" s="273"/>
      <c r="G116" s="273"/>
      <c r="H116" s="273"/>
      <c r="I116" s="275"/>
      <c r="J116" s="275"/>
      <c r="K116" s="275"/>
      <c r="L116" s="275"/>
      <c r="M116" s="275"/>
    </row>
    <row r="117" spans="1:13" ht="16.5" customHeight="1">
      <c r="A117" s="264">
        <v>2</v>
      </c>
      <c r="B117" s="299" t="s">
        <v>1948</v>
      </c>
      <c r="C117" s="302"/>
      <c r="D117" s="304"/>
      <c r="E117" s="304">
        <f>E118+E127+E131+E137+E141</f>
        <v>111.699095</v>
      </c>
      <c r="F117" s="304"/>
      <c r="G117" s="304"/>
      <c r="H117" s="304"/>
      <c r="I117" s="275"/>
      <c r="J117" s="275"/>
      <c r="K117" s="275"/>
      <c r="L117" s="275"/>
      <c r="M117" s="275"/>
    </row>
    <row r="118" spans="1:13" ht="16.5" customHeight="1">
      <c r="A118" s="264">
        <v>2.1</v>
      </c>
      <c r="B118" s="305" t="s">
        <v>1947</v>
      </c>
      <c r="C118" s="306"/>
      <c r="D118" s="307"/>
      <c r="E118" s="307">
        <f>SUM(E119:E126)</f>
        <v>19.614626000000001</v>
      </c>
      <c r="F118" s="307">
        <f>SUM(F119:F122)</f>
        <v>0</v>
      </c>
      <c r="G118" s="307">
        <f>SUM(G119:G122)</f>
        <v>0</v>
      </c>
      <c r="H118" s="307">
        <f>SUM(H119:H122)</f>
        <v>0</v>
      </c>
      <c r="I118" s="275"/>
      <c r="J118" s="275"/>
      <c r="K118" s="275"/>
      <c r="L118" s="275"/>
      <c r="M118" s="275"/>
    </row>
    <row r="119" spans="1:13" ht="16.5" customHeight="1">
      <c r="A119" s="264" t="s">
        <v>1237</v>
      </c>
      <c r="B119" s="308" t="s">
        <v>1946</v>
      </c>
      <c r="C119" s="309"/>
      <c r="D119" s="310"/>
      <c r="E119" s="310"/>
      <c r="F119" s="310"/>
      <c r="G119" s="310"/>
      <c r="H119" s="310"/>
      <c r="I119" s="275"/>
      <c r="J119" s="275"/>
      <c r="K119" s="275"/>
      <c r="L119" s="275"/>
      <c r="M119" s="275"/>
    </row>
    <row r="120" spans="1:13" ht="16.5" customHeight="1">
      <c r="A120" s="264" t="s">
        <v>1238</v>
      </c>
      <c r="B120" s="308" t="s">
        <v>1945</v>
      </c>
      <c r="C120" s="309"/>
      <c r="D120" s="310"/>
      <c r="E120" s="310"/>
      <c r="F120" s="310"/>
      <c r="G120" s="310"/>
      <c r="H120" s="310"/>
      <c r="I120" s="275"/>
      <c r="J120" s="275"/>
      <c r="K120" s="275"/>
      <c r="L120" s="275"/>
      <c r="M120" s="275"/>
    </row>
    <row r="121" spans="1:13" ht="16.5" customHeight="1">
      <c r="A121" s="264" t="s">
        <v>1239</v>
      </c>
      <c r="B121" s="308" t="s">
        <v>1944</v>
      </c>
      <c r="C121" s="309"/>
      <c r="D121" s="310"/>
      <c r="E121" s="310"/>
      <c r="F121" s="310"/>
      <c r="G121" s="310"/>
      <c r="H121" s="310"/>
      <c r="I121" s="275"/>
      <c r="J121" s="275"/>
      <c r="K121" s="275"/>
      <c r="L121" s="275"/>
      <c r="M121" s="275"/>
    </row>
    <row r="122" spans="1:13" ht="16.5" customHeight="1">
      <c r="A122" s="264" t="s">
        <v>1031</v>
      </c>
      <c r="B122" s="308" t="s">
        <v>1943</v>
      </c>
      <c r="C122" s="309"/>
      <c r="D122" s="310"/>
      <c r="E122" s="310"/>
      <c r="F122" s="310"/>
      <c r="G122" s="310"/>
      <c r="H122" s="310"/>
      <c r="I122" s="275"/>
      <c r="J122" s="275"/>
      <c r="K122" s="275"/>
      <c r="L122" s="275"/>
      <c r="M122" s="275"/>
    </row>
    <row r="123" spans="1:13" ht="16.5" customHeight="1">
      <c r="A123" s="264" t="s">
        <v>1240</v>
      </c>
      <c r="B123" s="308" t="s">
        <v>1942</v>
      </c>
      <c r="C123" s="309"/>
      <c r="D123" s="310"/>
      <c r="E123" s="310">
        <v>2.4013460000000002</v>
      </c>
      <c r="F123" s="310"/>
      <c r="G123" s="310"/>
      <c r="H123" s="310"/>
      <c r="I123" s="275"/>
      <c r="J123" s="275"/>
      <c r="K123" s="275"/>
      <c r="L123" s="275"/>
      <c r="M123" s="275"/>
    </row>
    <row r="124" spans="1:13" ht="16.5" customHeight="1">
      <c r="A124" s="264" t="s">
        <v>1241</v>
      </c>
      <c r="B124" s="308" t="s">
        <v>1941</v>
      </c>
      <c r="C124" s="309"/>
      <c r="D124" s="310"/>
      <c r="E124" s="310"/>
      <c r="F124" s="310"/>
      <c r="G124" s="310"/>
      <c r="H124" s="310"/>
      <c r="I124" s="275"/>
      <c r="J124" s="275"/>
      <c r="K124" s="275"/>
      <c r="L124" s="275"/>
      <c r="M124" s="275"/>
    </row>
    <row r="125" spans="1:13" ht="16.5" customHeight="1">
      <c r="A125" s="264" t="s">
        <v>1242</v>
      </c>
      <c r="B125" s="308" t="s">
        <v>1940</v>
      </c>
      <c r="C125" s="309"/>
      <c r="D125" s="310"/>
      <c r="E125" s="310">
        <v>17.213280000000001</v>
      </c>
      <c r="F125" s="310"/>
      <c r="G125" s="310"/>
      <c r="H125" s="310"/>
      <c r="I125" s="275"/>
      <c r="J125" s="275"/>
      <c r="K125" s="275"/>
      <c r="L125" s="275"/>
      <c r="M125" s="275"/>
    </row>
    <row r="126" spans="1:13" ht="16.5" customHeight="1">
      <c r="A126" s="264" t="s">
        <v>1243</v>
      </c>
      <c r="B126" s="311" t="s">
        <v>55</v>
      </c>
      <c r="C126" s="309"/>
      <c r="D126" s="310"/>
      <c r="E126" s="310"/>
      <c r="F126" s="310"/>
      <c r="G126" s="310"/>
      <c r="H126" s="310"/>
      <c r="I126" s="275"/>
      <c r="J126" s="275"/>
      <c r="K126" s="275"/>
      <c r="L126" s="275"/>
      <c r="M126" s="275"/>
    </row>
    <row r="127" spans="1:13" ht="16.5" customHeight="1">
      <c r="A127" s="264">
        <v>2.2000000000000002</v>
      </c>
      <c r="B127" s="305" t="s">
        <v>1939</v>
      </c>
      <c r="C127" s="306"/>
      <c r="D127" s="307"/>
      <c r="E127" s="307">
        <f>SUM(E128:E130)</f>
        <v>8.4509349999999994</v>
      </c>
      <c r="F127" s="307">
        <f>SUM(F128:F130)</f>
        <v>0</v>
      </c>
      <c r="G127" s="307">
        <f>SUM(G128:G130)</f>
        <v>0</v>
      </c>
      <c r="H127" s="307">
        <f>SUM(H128:H130)</f>
        <v>0</v>
      </c>
      <c r="I127" s="275"/>
      <c r="J127" s="275"/>
      <c r="K127" s="275"/>
      <c r="L127" s="275"/>
      <c r="M127" s="275"/>
    </row>
    <row r="128" spans="1:13" ht="16.5" customHeight="1">
      <c r="A128" s="264" t="s">
        <v>1244</v>
      </c>
      <c r="B128" s="308" t="s">
        <v>1938</v>
      </c>
      <c r="C128" s="309"/>
      <c r="D128" s="310"/>
      <c r="E128" s="310"/>
      <c r="F128" s="310"/>
      <c r="G128" s="310"/>
      <c r="H128" s="310"/>
      <c r="I128" s="275"/>
      <c r="J128" s="275"/>
      <c r="K128" s="275"/>
      <c r="L128" s="275"/>
      <c r="M128" s="275"/>
    </row>
    <row r="129" spans="1:13" ht="16.5" customHeight="1">
      <c r="A129" s="264" t="s">
        <v>1245</v>
      </c>
      <c r="B129" s="308" t="s">
        <v>1937</v>
      </c>
      <c r="C129" s="309"/>
      <c r="D129" s="310"/>
      <c r="E129" s="310"/>
      <c r="F129" s="310"/>
      <c r="G129" s="310"/>
      <c r="H129" s="310"/>
      <c r="I129" s="275"/>
      <c r="J129" s="275"/>
      <c r="K129" s="275"/>
      <c r="L129" s="275"/>
      <c r="M129" s="275"/>
    </row>
    <row r="130" spans="1:13" ht="16.5" customHeight="1">
      <c r="A130" s="264" t="s">
        <v>1246</v>
      </c>
      <c r="B130" s="311" t="s">
        <v>111</v>
      </c>
      <c r="C130" s="309"/>
      <c r="D130" s="310"/>
      <c r="E130" s="310">
        <v>8.4509349999999994</v>
      </c>
      <c r="F130" s="310"/>
      <c r="G130" s="310"/>
      <c r="H130" s="310"/>
      <c r="I130" s="275"/>
      <c r="J130" s="275"/>
      <c r="K130" s="275"/>
      <c r="L130" s="275"/>
      <c r="M130" s="275"/>
    </row>
    <row r="131" spans="1:13" ht="16.5" customHeight="1">
      <c r="A131" s="264">
        <v>2.2999999999999998</v>
      </c>
      <c r="B131" s="305" t="s">
        <v>1936</v>
      </c>
      <c r="C131" s="306"/>
      <c r="D131" s="307"/>
      <c r="E131" s="307">
        <f>SUM(E132:E133)</f>
        <v>31.404150000000001</v>
      </c>
      <c r="F131" s="307"/>
      <c r="G131" s="307"/>
      <c r="H131" s="307"/>
      <c r="I131" s="275"/>
      <c r="J131" s="275"/>
      <c r="K131" s="275"/>
      <c r="L131" s="275"/>
      <c r="M131" s="275"/>
    </row>
    <row r="132" spans="1:13" ht="16.5" customHeight="1">
      <c r="A132" s="264" t="s">
        <v>1247</v>
      </c>
      <c r="B132" s="308" t="s">
        <v>1935</v>
      </c>
      <c r="C132" s="306"/>
      <c r="D132" s="310"/>
      <c r="E132" s="312">
        <v>31.404150000000001</v>
      </c>
      <c r="F132" s="312"/>
      <c r="G132" s="312"/>
      <c r="H132" s="312"/>
      <c r="I132" s="275"/>
      <c r="J132" s="275"/>
      <c r="K132" s="275"/>
      <c r="L132" s="275"/>
      <c r="M132" s="275"/>
    </row>
    <row r="133" spans="1:13" ht="16.5" customHeight="1">
      <c r="A133" s="264" t="s">
        <v>1248</v>
      </c>
      <c r="B133" s="311" t="s">
        <v>1934</v>
      </c>
      <c r="C133" s="306"/>
      <c r="D133" s="312"/>
      <c r="E133" s="312"/>
      <c r="F133" s="312"/>
      <c r="G133" s="312"/>
      <c r="H133" s="312"/>
      <c r="I133" s="275"/>
      <c r="J133" s="275"/>
      <c r="K133" s="275"/>
      <c r="L133" s="275"/>
      <c r="M133" s="275"/>
    </row>
    <row r="134" spans="1:13" ht="16.5" customHeight="1">
      <c r="A134" s="264">
        <v>2.4</v>
      </c>
      <c r="B134" s="305" t="s">
        <v>1933</v>
      </c>
      <c r="C134" s="306"/>
      <c r="D134" s="307"/>
      <c r="E134" s="307"/>
      <c r="F134" s="307"/>
      <c r="G134" s="307"/>
      <c r="H134" s="307"/>
      <c r="I134" s="275"/>
      <c r="J134" s="275"/>
      <c r="K134" s="275"/>
      <c r="L134" s="275"/>
      <c r="M134" s="275"/>
    </row>
    <row r="135" spans="1:13" ht="16.5" customHeight="1">
      <c r="A135" s="264" t="s">
        <v>1249</v>
      </c>
      <c r="B135" s="308" t="s">
        <v>1932</v>
      </c>
      <c r="C135" s="306"/>
      <c r="D135" s="312"/>
      <c r="E135" s="312"/>
      <c r="F135" s="312"/>
      <c r="G135" s="312"/>
      <c r="H135" s="312"/>
      <c r="I135" s="275"/>
      <c r="J135" s="275"/>
      <c r="K135" s="275"/>
      <c r="L135" s="275"/>
      <c r="M135" s="275"/>
    </row>
    <row r="136" spans="1:13" ht="16.5" customHeight="1">
      <c r="A136" s="264" t="s">
        <v>1250</v>
      </c>
      <c r="B136" s="308" t="s">
        <v>1931</v>
      </c>
      <c r="C136" s="306"/>
      <c r="D136" s="312"/>
      <c r="E136" s="312"/>
      <c r="F136" s="312"/>
      <c r="G136" s="312"/>
      <c r="H136" s="312"/>
      <c r="I136" s="275"/>
      <c r="J136" s="275"/>
      <c r="K136" s="275"/>
      <c r="L136" s="275"/>
      <c r="M136" s="275"/>
    </row>
    <row r="137" spans="1:13" ht="16.5" customHeight="1">
      <c r="A137" s="264">
        <v>2.5</v>
      </c>
      <c r="B137" s="305" t="s">
        <v>1930</v>
      </c>
      <c r="C137" s="306"/>
      <c r="D137" s="307"/>
      <c r="E137" s="307">
        <f>SUM(E138:E140)</f>
        <v>47.093575000000001</v>
      </c>
      <c r="F137" s="307"/>
      <c r="G137" s="307"/>
      <c r="H137" s="307"/>
      <c r="I137" s="275"/>
      <c r="J137" s="275"/>
      <c r="K137" s="275"/>
      <c r="L137" s="275"/>
      <c r="M137" s="275"/>
    </row>
    <row r="138" spans="1:13" ht="16.5" customHeight="1">
      <c r="A138" s="264" t="s">
        <v>1251</v>
      </c>
      <c r="B138" s="311" t="s">
        <v>1629</v>
      </c>
      <c r="C138" s="306"/>
      <c r="D138" s="310"/>
      <c r="E138" s="312">
        <v>5.4395319999999998</v>
      </c>
      <c r="F138" s="312"/>
      <c r="G138" s="312"/>
      <c r="H138" s="312"/>
      <c r="I138" s="275"/>
      <c r="J138" s="275"/>
      <c r="K138" s="275"/>
      <c r="L138" s="275"/>
      <c r="M138" s="275"/>
    </row>
    <row r="139" spans="1:13" ht="16.5" customHeight="1">
      <c r="A139" s="264" t="s">
        <v>1252</v>
      </c>
      <c r="B139" s="311" t="s">
        <v>52</v>
      </c>
      <c r="C139" s="306"/>
      <c r="D139" s="312"/>
      <c r="E139" s="312">
        <v>37.349798</v>
      </c>
      <c r="F139" s="312"/>
      <c r="G139" s="312"/>
      <c r="H139" s="312"/>
      <c r="I139" s="275"/>
      <c r="J139" s="275"/>
      <c r="K139" s="275"/>
      <c r="L139" s="275"/>
      <c r="M139" s="275"/>
    </row>
    <row r="140" spans="1:13" ht="16.5" customHeight="1">
      <c r="A140" s="264" t="s">
        <v>1253</v>
      </c>
      <c r="B140" s="311" t="s">
        <v>53</v>
      </c>
      <c r="C140" s="306"/>
      <c r="D140" s="310"/>
      <c r="E140" s="312">
        <v>4.3042449999999999</v>
      </c>
      <c r="F140" s="312"/>
      <c r="G140" s="312"/>
      <c r="H140" s="312"/>
      <c r="I140" s="275"/>
      <c r="J140" s="275"/>
      <c r="K140" s="275"/>
      <c r="L140" s="275"/>
      <c r="M140" s="275"/>
    </row>
    <row r="141" spans="1:13" ht="16.5" customHeight="1">
      <c r="A141" s="264">
        <v>2.6</v>
      </c>
      <c r="B141" s="305" t="s">
        <v>1928</v>
      </c>
      <c r="C141" s="306"/>
      <c r="D141" s="307"/>
      <c r="E141" s="307">
        <f>SUM(E142:E148)</f>
        <v>5.1358090000000001</v>
      </c>
      <c r="F141" s="307">
        <f>SUM(F142:F147)</f>
        <v>0</v>
      </c>
      <c r="G141" s="307">
        <f>SUM(G142:G147)</f>
        <v>0</v>
      </c>
      <c r="H141" s="307">
        <f>SUM(H142:H147)</f>
        <v>0</v>
      </c>
      <c r="I141" s="275"/>
      <c r="J141" s="275"/>
      <c r="K141" s="275"/>
      <c r="L141" s="275"/>
      <c r="M141" s="275"/>
    </row>
    <row r="142" spans="1:13" ht="16.5" customHeight="1">
      <c r="A142" s="264" t="s">
        <v>1254</v>
      </c>
      <c r="B142" s="308" t="s">
        <v>1927</v>
      </c>
      <c r="C142" s="309"/>
      <c r="D142" s="310"/>
      <c r="E142" s="310"/>
      <c r="F142" s="310"/>
      <c r="G142" s="310"/>
      <c r="H142" s="310"/>
      <c r="I142" s="275"/>
      <c r="J142" s="275"/>
      <c r="K142" s="275"/>
      <c r="L142" s="275"/>
      <c r="M142" s="275"/>
    </row>
    <row r="143" spans="1:13" ht="16.5" customHeight="1">
      <c r="A143" s="264" t="s">
        <v>1255</v>
      </c>
      <c r="B143" s="308" t="s">
        <v>1926</v>
      </c>
      <c r="C143" s="309"/>
      <c r="D143" s="310"/>
      <c r="E143" s="310">
        <v>3.2487810000000001</v>
      </c>
      <c r="F143" s="310"/>
      <c r="G143" s="310"/>
      <c r="H143" s="310"/>
      <c r="I143" s="275"/>
      <c r="J143" s="275"/>
      <c r="K143" s="275"/>
      <c r="L143" s="275"/>
      <c r="M143" s="275"/>
    </row>
    <row r="144" spans="1:13" ht="16.5" customHeight="1">
      <c r="A144" s="264" t="s">
        <v>1256</v>
      </c>
      <c r="B144" s="308" t="s">
        <v>1925</v>
      </c>
      <c r="C144" s="309"/>
      <c r="D144" s="310"/>
      <c r="E144" s="310"/>
      <c r="F144" s="310"/>
      <c r="G144" s="310"/>
      <c r="H144" s="310"/>
      <c r="I144" s="275"/>
      <c r="J144" s="275"/>
      <c r="K144" s="275"/>
      <c r="L144" s="275"/>
      <c r="M144" s="275"/>
    </row>
    <row r="145" spans="1:13" ht="16.5" customHeight="1">
      <c r="A145" s="264" t="s">
        <v>1257</v>
      </c>
      <c r="B145" s="308" t="s">
        <v>1924</v>
      </c>
      <c r="C145" s="309"/>
      <c r="D145" s="310"/>
      <c r="E145" s="310"/>
      <c r="F145" s="310"/>
      <c r="G145" s="310"/>
      <c r="H145" s="310"/>
      <c r="I145" s="275"/>
      <c r="J145" s="275"/>
      <c r="K145" s="275"/>
      <c r="L145" s="275"/>
      <c r="M145" s="275"/>
    </row>
    <row r="146" spans="1:13" ht="16.5" customHeight="1">
      <c r="A146" s="264" t="s">
        <v>1258</v>
      </c>
      <c r="B146" s="308" t="s">
        <v>1923</v>
      </c>
      <c r="C146" s="309"/>
      <c r="D146" s="310"/>
      <c r="E146" s="310"/>
      <c r="F146" s="310"/>
      <c r="G146" s="310"/>
      <c r="H146" s="310"/>
      <c r="I146" s="275"/>
      <c r="J146" s="275"/>
      <c r="K146" s="275"/>
      <c r="L146" s="275"/>
      <c r="M146" s="275"/>
    </row>
    <row r="147" spans="1:13" ht="16.5" customHeight="1">
      <c r="A147" s="264" t="s">
        <v>1259</v>
      </c>
      <c r="B147" s="308" t="s">
        <v>1922</v>
      </c>
      <c r="C147" s="309"/>
      <c r="D147" s="310"/>
      <c r="E147" s="310">
        <v>1.8870279999999999</v>
      </c>
      <c r="F147" s="310"/>
      <c r="G147" s="310"/>
      <c r="H147" s="310"/>
      <c r="I147" s="275"/>
      <c r="J147" s="275"/>
      <c r="K147" s="275"/>
      <c r="L147" s="275"/>
      <c r="M147" s="275"/>
    </row>
    <row r="148" spans="1:13" ht="13.8">
      <c r="A148" s="264" t="s">
        <v>1260</v>
      </c>
      <c r="B148" s="313" t="s">
        <v>2241</v>
      </c>
      <c r="C148" s="309"/>
      <c r="D148" s="310"/>
      <c r="E148" s="310"/>
      <c r="F148" s="310"/>
      <c r="G148" s="310"/>
      <c r="H148" s="310"/>
      <c r="I148" s="275"/>
      <c r="J148" s="275"/>
      <c r="K148" s="275"/>
      <c r="L148" s="275"/>
      <c r="M148" s="275"/>
    </row>
    <row r="149" spans="1:13" ht="20.100000000000001" customHeight="1">
      <c r="A149" s="264">
        <v>0</v>
      </c>
      <c r="B149" s="268" t="s">
        <v>1921</v>
      </c>
      <c r="C149" s="314"/>
      <c r="D149" s="268"/>
      <c r="E149" s="268">
        <f>E112+E117</f>
        <v>259.34895800000004</v>
      </c>
      <c r="F149" s="268">
        <f>+F112+F117</f>
        <v>0</v>
      </c>
      <c r="G149" s="268">
        <f>+G112+G117</f>
        <v>0</v>
      </c>
      <c r="H149" s="268">
        <f>+H112+H117</f>
        <v>0</v>
      </c>
      <c r="I149" s="275"/>
      <c r="J149" s="275"/>
      <c r="K149" s="275"/>
      <c r="L149" s="275"/>
      <c r="M149" s="275"/>
    </row>
    <row r="150" spans="1:13" ht="20.100000000000001" customHeight="1">
      <c r="C150" s="315"/>
      <c r="I150" s="275"/>
      <c r="J150" s="275"/>
      <c r="K150" s="275"/>
      <c r="L150" s="275"/>
      <c r="M150" s="275"/>
    </row>
    <row r="151" spans="1:13" ht="20.100000000000001" customHeight="1">
      <c r="B151" s="316" t="s">
        <v>1920</v>
      </c>
      <c r="C151" s="317"/>
      <c r="D151" s="318">
        <f>D109-D149</f>
        <v>-23.175826763785381</v>
      </c>
      <c r="E151" s="318">
        <f>+E109-E149</f>
        <v>-11.930815808841601</v>
      </c>
      <c r="F151" s="318">
        <f>+F109-F149</f>
        <v>54.360939859184555</v>
      </c>
      <c r="G151" s="318">
        <f>+G109-G149</f>
        <v>39.707934641435259</v>
      </c>
      <c r="H151" s="318">
        <f>+H109-H149</f>
        <v>75.348985640056753</v>
      </c>
    </row>
  </sheetData>
  <mergeCells count="4">
    <mergeCell ref="B5:M5"/>
    <mergeCell ref="B7:H7"/>
    <mergeCell ref="I7:M7"/>
    <mergeCell ref="B78:M78"/>
  </mergeCells>
  <phoneticPr fontId="0" type="noConversion"/>
  <pageMargins left="0.70866141732283472" right="0.70866141732283472" top="0.74803149606299213" bottom="0.74803149606299213" header="0.31496062992125984" footer="0.31496062992125984"/>
  <pageSetup scale="71" fitToHeight="0" orientation="landscape" useFirstPageNumber="1" r:id="rId1"/>
  <headerFooter alignWithMargins="0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Y147"/>
  <sheetViews>
    <sheetView topLeftCell="A4" workbookViewId="0">
      <selection activeCell="B16" sqref="B16"/>
    </sheetView>
  </sheetViews>
  <sheetFormatPr baseColWidth="10" defaultColWidth="11.44140625" defaultRowHeight="13.8"/>
  <cols>
    <col min="1" max="1" width="19.33203125" style="572" bestFit="1" customWidth="1"/>
    <col min="2" max="2" width="96.109375" style="574" customWidth="1"/>
    <col min="3" max="7" width="15.5546875" style="574" customWidth="1"/>
    <col min="8" max="8" width="15.5546875" style="159" customWidth="1"/>
    <col min="9" max="14" width="15.5546875" style="574" customWidth="1"/>
    <col min="15" max="15" width="20.44140625" style="574" customWidth="1"/>
    <col min="16" max="16" width="19.6640625" style="574" customWidth="1"/>
    <col min="17" max="17" width="19" style="574" customWidth="1"/>
    <col min="18" max="19" width="15.5546875" style="574" customWidth="1"/>
    <col min="20" max="20" width="16.88671875" style="574" customWidth="1"/>
    <col min="21" max="25" width="15.5546875" style="574" customWidth="1"/>
    <col min="26" max="16384" width="11.44140625" style="574"/>
  </cols>
  <sheetData>
    <row r="1" spans="1:25">
      <c r="B1" s="573"/>
      <c r="C1" s="573"/>
    </row>
    <row r="3" spans="1:25" ht="14.4" thickBot="1"/>
    <row r="4" spans="1:25" ht="14.4" thickBot="1">
      <c r="B4" s="1955" t="s">
        <v>2081</v>
      </c>
      <c r="C4" s="1956"/>
      <c r="D4" s="1956"/>
      <c r="E4" s="1956"/>
      <c r="F4" s="1956"/>
      <c r="G4" s="1957"/>
    </row>
    <row r="5" spans="1:25" s="572" customFormat="1">
      <c r="B5" s="631"/>
      <c r="C5" s="631"/>
      <c r="D5" s="631"/>
      <c r="E5" s="631"/>
      <c r="F5" s="631"/>
      <c r="G5" s="631"/>
      <c r="H5" s="1410"/>
    </row>
    <row r="6" spans="1:25" s="572" customFormat="1">
      <c r="B6" s="631"/>
      <c r="C6" s="631"/>
      <c r="D6" s="631"/>
      <c r="E6" s="631"/>
      <c r="F6" s="631"/>
      <c r="G6" s="631"/>
      <c r="H6" s="1410"/>
    </row>
    <row r="7" spans="1:25" s="572" customFormat="1" ht="14.4" thickBot="1">
      <c r="H7" s="1410"/>
    </row>
    <row r="8" spans="1:25" ht="37.5" customHeight="1" thickBot="1">
      <c r="B8" s="575" t="s">
        <v>2343</v>
      </c>
      <c r="C8" s="1958" t="s">
        <v>1080</v>
      </c>
      <c r="D8" s="1959"/>
      <c r="E8" s="1959"/>
      <c r="F8" s="1959"/>
      <c r="G8" s="1959"/>
      <c r="H8" s="1960"/>
      <c r="I8" s="1958" t="s">
        <v>1073</v>
      </c>
      <c r="J8" s="1959"/>
      <c r="K8" s="1959"/>
      <c r="L8" s="1959"/>
      <c r="M8" s="1959"/>
      <c r="N8" s="1960"/>
      <c r="O8" s="1961" t="s">
        <v>2061</v>
      </c>
      <c r="P8" s="1962"/>
      <c r="Q8" s="1962"/>
      <c r="R8" s="1962"/>
      <c r="S8" s="1963"/>
      <c r="T8" s="1069"/>
      <c r="U8" s="1952" t="s">
        <v>54</v>
      </c>
      <c r="V8" s="1953"/>
      <c r="W8" s="1953"/>
      <c r="X8" s="1953"/>
      <c r="Y8" s="1954"/>
    </row>
    <row r="9" spans="1:25" ht="36.75" customHeight="1" thickBot="1">
      <c r="C9" s="576" t="s">
        <v>2059</v>
      </c>
      <c r="D9" s="577" t="s">
        <v>2058</v>
      </c>
      <c r="E9" s="577" t="s">
        <v>2057</v>
      </c>
      <c r="F9" s="577" t="s">
        <v>2056</v>
      </c>
      <c r="G9" s="577" t="s">
        <v>2055</v>
      </c>
      <c r="H9" s="1411" t="s">
        <v>2054</v>
      </c>
      <c r="I9" s="576" t="s">
        <v>2059</v>
      </c>
      <c r="J9" s="577" t="s">
        <v>2058</v>
      </c>
      <c r="K9" s="577" t="s">
        <v>2057</v>
      </c>
      <c r="L9" s="577" t="s">
        <v>2056</v>
      </c>
      <c r="M9" s="577" t="s">
        <v>2055</v>
      </c>
      <c r="N9" s="578" t="s">
        <v>2054</v>
      </c>
      <c r="O9" s="576" t="s">
        <v>2053</v>
      </c>
      <c r="P9" s="577" t="s">
        <v>2052</v>
      </c>
      <c r="Q9" s="577" t="s">
        <v>2051</v>
      </c>
      <c r="R9" s="577" t="s">
        <v>2050</v>
      </c>
      <c r="S9" s="578" t="s">
        <v>2049</v>
      </c>
      <c r="T9" s="1069" t="s">
        <v>2060</v>
      </c>
      <c r="U9" s="579" t="s">
        <v>2048</v>
      </c>
      <c r="V9" s="580" t="s">
        <v>2047</v>
      </c>
      <c r="W9" s="580" t="s">
        <v>2046</v>
      </c>
      <c r="X9" s="580" t="s">
        <v>2045</v>
      </c>
      <c r="Y9" s="1528" t="s">
        <v>2044</v>
      </c>
    </row>
    <row r="10" spans="1:25" s="634" customFormat="1" ht="14.25" customHeight="1">
      <c r="A10" s="632" t="s">
        <v>1834</v>
      </c>
      <c r="B10" s="632" t="s">
        <v>2080</v>
      </c>
      <c r="C10" s="633">
        <v>2008</v>
      </c>
      <c r="D10" s="1584">
        <v>2009</v>
      </c>
      <c r="E10" s="1584">
        <v>2010</v>
      </c>
      <c r="F10" s="1584">
        <v>2011</v>
      </c>
      <c r="G10" s="1584">
        <v>2012</v>
      </c>
      <c r="H10" s="1585">
        <v>2013</v>
      </c>
      <c r="I10" s="633">
        <v>2008</v>
      </c>
      <c r="J10" s="1584">
        <v>2009</v>
      </c>
      <c r="K10" s="1584">
        <v>2010</v>
      </c>
      <c r="L10" s="1584">
        <v>2011</v>
      </c>
      <c r="M10" s="1584">
        <v>2012</v>
      </c>
      <c r="N10" s="1586">
        <v>2013</v>
      </c>
      <c r="O10" s="1587" t="s">
        <v>1075</v>
      </c>
      <c r="P10" s="1587" t="s">
        <v>1076</v>
      </c>
      <c r="Q10" s="1588" t="s">
        <v>1077</v>
      </c>
      <c r="R10" s="1588" t="s">
        <v>1078</v>
      </c>
      <c r="S10" s="1589" t="s">
        <v>1079</v>
      </c>
      <c r="T10" s="1590" t="str">
        <f>T9</f>
        <v>Var % Promedio Período N-5/N</v>
      </c>
      <c r="U10" s="633">
        <v>2014</v>
      </c>
      <c r="V10" s="1584">
        <v>2015</v>
      </c>
      <c r="W10" s="1584">
        <v>2016</v>
      </c>
      <c r="X10" s="1584">
        <v>2017</v>
      </c>
      <c r="Y10" s="1584">
        <v>2018</v>
      </c>
    </row>
    <row r="11" spans="1:25" ht="14.25" customHeight="1">
      <c r="A11" s="594" t="s">
        <v>892</v>
      </c>
      <c r="B11" s="594" t="s">
        <v>2079</v>
      </c>
      <c r="C11" s="586">
        <f>C12+C20+C24</f>
        <v>1668.7778455670002</v>
      </c>
      <c r="D11" s="586">
        <f t="shared" ref="D11:N11" si="0">D12+D20+D24</f>
        <v>1634.6425002000001</v>
      </c>
      <c r="E11" s="586">
        <f t="shared" si="0"/>
        <v>1485.3089375000002</v>
      </c>
      <c r="F11" s="586">
        <f t="shared" si="0"/>
        <v>1399.8026484</v>
      </c>
      <c r="G11" s="586">
        <f t="shared" si="0"/>
        <v>1409.4390000000003</v>
      </c>
      <c r="H11" s="1412">
        <f t="shared" si="0"/>
        <v>1410.538</v>
      </c>
      <c r="I11" s="586">
        <f t="shared" si="0"/>
        <v>1301.797</v>
      </c>
      <c r="J11" s="586">
        <f t="shared" si="0"/>
        <v>1227.492</v>
      </c>
      <c r="K11" s="586">
        <f t="shared" si="0"/>
        <v>1210.1770000000001</v>
      </c>
      <c r="L11" s="586">
        <f t="shared" si="0"/>
        <v>1154.4569999999999</v>
      </c>
      <c r="M11" s="586">
        <f t="shared" si="0"/>
        <v>1181.4492</v>
      </c>
      <c r="N11" s="586">
        <f t="shared" si="0"/>
        <v>1289</v>
      </c>
      <c r="O11" s="1591">
        <f>+IF(E11=0,"",+F11/E11-1)</f>
        <v>-5.7568016283481294E-2</v>
      </c>
      <c r="P11" s="1591">
        <f>+IF(F11=0,"",+G11/F11-1)</f>
        <v>6.8840787028192629E-3</v>
      </c>
      <c r="Q11" s="1591">
        <f>+IF(G11=0,"",+H11/G11-1)</f>
        <v>7.7974286223070344E-4</v>
      </c>
      <c r="R11" s="1591">
        <f>+IF(H11=0,"",+I11/H11-1)</f>
        <v>-7.7091861403237649E-2</v>
      </c>
      <c r="S11" s="1592">
        <f t="shared" ref="S11:T28" si="1">+IF(F11=0,"",+H11/F11-1)</f>
        <v>7.6691893762814711E-3</v>
      </c>
      <c r="T11" s="1593"/>
      <c r="U11" s="586">
        <f>U12+U20+U24</f>
        <v>1271</v>
      </c>
      <c r="V11" s="586">
        <f>V12+V20+V24</f>
        <v>1134</v>
      </c>
      <c r="W11" s="586">
        <f>W12+W20+W24</f>
        <v>1100</v>
      </c>
      <c r="X11" s="586">
        <f>X12+X20+X24</f>
        <v>1066</v>
      </c>
      <c r="Y11" s="586">
        <f>Y12+Y20+Y24</f>
        <v>1052.2999999999997</v>
      </c>
    </row>
    <row r="12" spans="1:25" ht="14.25" customHeight="1">
      <c r="A12" s="596" t="s">
        <v>934</v>
      </c>
      <c r="B12" s="596" t="s">
        <v>2078</v>
      </c>
      <c r="C12" s="587">
        <f>SUM(C13:C19)</f>
        <v>1617.3406455670001</v>
      </c>
      <c r="D12" s="587">
        <f t="shared" ref="D12:M12" si="2">SUM(D13:D19)</f>
        <v>1611.2913102</v>
      </c>
      <c r="E12" s="587">
        <f t="shared" si="2"/>
        <v>1477.3030000000001</v>
      </c>
      <c r="F12" s="587">
        <f t="shared" si="2"/>
        <v>1371.0743748</v>
      </c>
      <c r="G12" s="587">
        <f t="shared" si="2"/>
        <v>1405.9390000000003</v>
      </c>
      <c r="H12" s="1413">
        <f t="shared" si="2"/>
        <v>1406.4380000000001</v>
      </c>
      <c r="I12" s="587">
        <f t="shared" si="2"/>
        <v>1256.797</v>
      </c>
      <c r="J12" s="587">
        <f t="shared" si="2"/>
        <v>1221.0719999999999</v>
      </c>
      <c r="K12" s="587">
        <f t="shared" si="2"/>
        <v>1202.9530000000002</v>
      </c>
      <c r="L12" s="587">
        <f t="shared" si="2"/>
        <v>1149.982</v>
      </c>
      <c r="M12" s="587">
        <f t="shared" si="2"/>
        <v>1178.8532</v>
      </c>
      <c r="N12" s="587">
        <f>SUM(N13:N19)</f>
        <v>1200</v>
      </c>
      <c r="O12" s="1594">
        <f t="shared" ref="O12:O28" si="3">+IF(E12=0,"",+F12/E12-1)</f>
        <v>-7.1907134284571406E-2</v>
      </c>
      <c r="P12" s="1595"/>
      <c r="Q12" s="1595"/>
      <c r="R12" s="1595"/>
      <c r="S12" s="1596">
        <f t="shared" si="1"/>
        <v>2.5792638131070467E-2</v>
      </c>
      <c r="T12" s="1597"/>
      <c r="U12" s="587">
        <f>SUM(U13:U19)</f>
        <v>1268</v>
      </c>
      <c r="V12" s="587">
        <f>SUM(V13:V19)</f>
        <v>1131</v>
      </c>
      <c r="W12" s="587">
        <f>SUM(W13:W19)</f>
        <v>1098</v>
      </c>
      <c r="X12" s="587">
        <f>SUM(X13:X19)</f>
        <v>1062</v>
      </c>
      <c r="Y12" s="587">
        <f>SUM(Y13:Y19)</f>
        <v>1048.1799999999998</v>
      </c>
    </row>
    <row r="13" spans="1:25" ht="14.25" customHeight="1">
      <c r="A13" s="595" t="s">
        <v>935</v>
      </c>
      <c r="B13" s="597" t="s">
        <v>2077</v>
      </c>
      <c r="C13" s="588">
        <f>1065.244599*1.1182</f>
        <v>1191.1565106018002</v>
      </c>
      <c r="D13" s="1598">
        <f>1054*1.0963</f>
        <v>1155.5001999999999</v>
      </c>
      <c r="E13" s="1598">
        <f>1052*1.0625</f>
        <v>1117.75</v>
      </c>
      <c r="F13" s="1598">
        <f>987.205*1.0244</f>
        <v>1011.2928020000001</v>
      </c>
      <c r="G13" s="1598">
        <v>1032</v>
      </c>
      <c r="H13" s="1599">
        <v>1034.278</v>
      </c>
      <c r="I13" s="1600">
        <v>942.16700000000003</v>
      </c>
      <c r="J13" s="1598">
        <v>892.30799999999999</v>
      </c>
      <c r="K13" s="1598">
        <v>903.64300000000003</v>
      </c>
      <c r="L13" s="1598">
        <v>900.53899999999999</v>
      </c>
      <c r="M13" s="1598">
        <v>946.27599999999995</v>
      </c>
      <c r="N13" s="1601">
        <v>977</v>
      </c>
      <c r="O13" s="1602">
        <f t="shared" si="3"/>
        <v>-9.5242404831133887E-2</v>
      </c>
      <c r="P13" s="1602">
        <f>+IF(F13=0,"",+G13/F13-1)</f>
        <v>2.0475966959369263E-2</v>
      </c>
      <c r="Q13" s="1602">
        <f t="shared" ref="Q13:R16" si="4">+IF(G13=0,"",+H13/G13-1)</f>
        <v>2.2073643410853716E-3</v>
      </c>
      <c r="R13" s="1602">
        <f t="shared" si="4"/>
        <v>-8.9058260931780375E-2</v>
      </c>
      <c r="S13" s="1603">
        <f t="shared" si="1"/>
        <v>2.2728529219769866E-2</v>
      </c>
      <c r="T13" s="1604">
        <f>AVERAGE(O13:S13)</f>
        <v>-2.7777761048537953E-2</v>
      </c>
      <c r="U13" s="1600">
        <v>948</v>
      </c>
      <c r="V13" s="1598">
        <v>929</v>
      </c>
      <c r="W13" s="1598">
        <v>911</v>
      </c>
      <c r="X13" s="1598">
        <v>893</v>
      </c>
      <c r="Y13" s="1601">
        <v>890</v>
      </c>
    </row>
    <row r="14" spans="1:25" ht="14.25" customHeight="1">
      <c r="A14" s="595" t="s">
        <v>936</v>
      </c>
      <c r="B14" s="597" t="s">
        <v>2076</v>
      </c>
      <c r="C14" s="588">
        <f>67.464865*1.1182</f>
        <v>75.439212043000012</v>
      </c>
      <c r="D14" s="1598">
        <f>70.365*1.0963</f>
        <v>77.141149499999997</v>
      </c>
      <c r="E14" s="1598">
        <f>73.501*1.0625</f>
        <v>78.094812500000003</v>
      </c>
      <c r="F14" s="1598">
        <f>71.874*1.0244</f>
        <v>73.627725599999991</v>
      </c>
      <c r="G14" s="1598">
        <v>76.266999999999996</v>
      </c>
      <c r="H14" s="1599">
        <v>59.804000000000002</v>
      </c>
      <c r="I14" s="1600">
        <v>43.838999999999999</v>
      </c>
      <c r="J14" s="1598">
        <v>40.966000000000001</v>
      </c>
      <c r="K14" s="1598">
        <v>48.473999999999997</v>
      </c>
      <c r="L14" s="1598">
        <v>30.696000000000002</v>
      </c>
      <c r="M14" s="1598">
        <v>22.811</v>
      </c>
      <c r="N14" s="1601">
        <v>12</v>
      </c>
      <c r="O14" s="1602">
        <f t="shared" si="3"/>
        <v>-5.7200814714805981E-2</v>
      </c>
      <c r="P14" s="1602">
        <f>+IF(F14=0,"",+G14/F14-1)</f>
        <v>3.5846203023280676E-2</v>
      </c>
      <c r="Q14" s="1602">
        <f t="shared" si="4"/>
        <v>-0.21586007054164968</v>
      </c>
      <c r="R14" s="1602">
        <f t="shared" si="4"/>
        <v>-0.26695538759949167</v>
      </c>
      <c r="S14" s="1603">
        <f t="shared" si="1"/>
        <v>-0.18775163143162454</v>
      </c>
      <c r="T14" s="1604">
        <f t="shared" ref="T14:T28" si="5">AVERAGE(O14:S14)</f>
        <v>-0.13838434025285823</v>
      </c>
      <c r="U14" s="1600">
        <v>24</v>
      </c>
      <c r="V14" s="1598">
        <v>24</v>
      </c>
      <c r="W14" s="1598">
        <v>24</v>
      </c>
      <c r="X14" s="1598">
        <v>24</v>
      </c>
      <c r="Y14" s="1601">
        <v>23</v>
      </c>
    </row>
    <row r="15" spans="1:25" ht="27.75" customHeight="1">
      <c r="A15" s="595" t="s">
        <v>937</v>
      </c>
      <c r="B15" s="598" t="s">
        <v>2075</v>
      </c>
      <c r="C15" s="589">
        <f>117.77444*1.1182</f>
        <v>131.69537880800002</v>
      </c>
      <c r="D15" s="598">
        <f>117.706*1.0963</f>
        <v>129.04108780000001</v>
      </c>
      <c r="E15" s="1598">
        <f>114.241*1.0625</f>
        <v>121.3810625</v>
      </c>
      <c r="F15" s="1598">
        <f>117.863*1.0244</f>
        <v>120.7388572</v>
      </c>
      <c r="G15" s="1598">
        <v>111.063</v>
      </c>
      <c r="H15" s="1599">
        <v>113.773</v>
      </c>
      <c r="I15" s="1605">
        <v>117.774</v>
      </c>
      <c r="J15" s="598">
        <v>117.706</v>
      </c>
      <c r="K15" s="1598">
        <v>114.241</v>
      </c>
      <c r="L15" s="1598">
        <v>117.863</v>
      </c>
      <c r="M15" s="1598">
        <v>111.063</v>
      </c>
      <c r="N15" s="1601">
        <v>110</v>
      </c>
      <c r="O15" s="1602">
        <f t="shared" si="3"/>
        <v>-5.2908195625656074E-3</v>
      </c>
      <c r="P15" s="1602">
        <f>+IF(F15=0,"",+G15/F15-1)</f>
        <v>-8.0138717761526035E-2</v>
      </c>
      <c r="Q15" s="1602">
        <f t="shared" si="4"/>
        <v>2.4400565444837596E-2</v>
      </c>
      <c r="R15" s="1602">
        <f t="shared" si="4"/>
        <v>3.516651578142449E-2</v>
      </c>
      <c r="S15" s="1603">
        <f t="shared" si="1"/>
        <v>-5.7693582344093941E-2</v>
      </c>
      <c r="T15" s="1604">
        <f t="shared" si="5"/>
        <v>-1.6711207688384699E-2</v>
      </c>
      <c r="U15" s="1600">
        <v>109</v>
      </c>
      <c r="V15" s="1598">
        <v>0</v>
      </c>
      <c r="W15" s="1598">
        <v>0</v>
      </c>
      <c r="X15" s="1598">
        <v>0</v>
      </c>
      <c r="Y15" s="1601"/>
    </row>
    <row r="16" spans="1:25" ht="14.25" customHeight="1">
      <c r="A16" s="595" t="s">
        <v>938</v>
      </c>
      <c r="B16" s="597" t="s">
        <v>2074</v>
      </c>
      <c r="C16" s="588">
        <f>19.032781*1.1182</f>
        <v>21.282455714200001</v>
      </c>
      <c r="D16" s="1598">
        <f>20.937*1.0963</f>
        <v>22.953233100000002</v>
      </c>
      <c r="E16" s="1598">
        <f>9.204*1.0625</f>
        <v>9.7792500000000011</v>
      </c>
      <c r="F16" s="1598">
        <f>11.971*1.0244</f>
        <v>12.2630924</v>
      </c>
      <c r="G16" s="1598">
        <v>0</v>
      </c>
      <c r="H16" s="1599">
        <v>2.5830000000000002</v>
      </c>
      <c r="I16" s="1600">
        <v>2.48</v>
      </c>
      <c r="J16" s="1598">
        <v>1.0409999999999999</v>
      </c>
      <c r="K16" s="1598">
        <v>7.9210000000000003</v>
      </c>
      <c r="L16" s="1598">
        <v>0</v>
      </c>
      <c r="M16" s="1598">
        <v>0.67420000000000002</v>
      </c>
      <c r="N16" s="1601">
        <v>2</v>
      </c>
      <c r="O16" s="1602">
        <f t="shared" si="3"/>
        <v>0.25399109338650705</v>
      </c>
      <c r="P16" s="1602">
        <f>+IF(F16=0,"",+G16/F16-1)</f>
        <v>-1</v>
      </c>
      <c r="Q16" s="1602" t="str">
        <f t="shared" si="4"/>
        <v/>
      </c>
      <c r="R16" s="1602">
        <f t="shared" si="4"/>
        <v>-3.9876113046844797E-2</v>
      </c>
      <c r="S16" s="1603">
        <f t="shared" si="1"/>
        <v>-0.78936797377470624</v>
      </c>
      <c r="T16" s="1604">
        <f t="shared" si="5"/>
        <v>-0.39381324835876097</v>
      </c>
      <c r="U16" s="1600">
        <v>8</v>
      </c>
      <c r="V16" s="1598">
        <v>7</v>
      </c>
      <c r="W16" s="1598">
        <v>7</v>
      </c>
      <c r="X16" s="1598">
        <v>6</v>
      </c>
      <c r="Y16" s="1601">
        <f>X16*1.03</f>
        <v>6.18</v>
      </c>
    </row>
    <row r="17" spans="1:25" ht="14.25" customHeight="1">
      <c r="A17" s="595" t="s">
        <v>939</v>
      </c>
      <c r="B17" s="597" t="s">
        <v>2073</v>
      </c>
      <c r="C17" s="588"/>
      <c r="D17" s="1598"/>
      <c r="E17" s="1598"/>
      <c r="F17" s="1598"/>
      <c r="G17" s="1598"/>
      <c r="H17" s="1599"/>
      <c r="I17" s="1600">
        <v>0</v>
      </c>
      <c r="J17" s="1598"/>
      <c r="K17" s="1598"/>
      <c r="L17" s="1598"/>
      <c r="M17" s="1598"/>
      <c r="N17" s="1601"/>
      <c r="O17" s="1602" t="str">
        <f t="shared" si="3"/>
        <v/>
      </c>
      <c r="P17" s="1606"/>
      <c r="Q17" s="1606"/>
      <c r="R17" s="1606"/>
      <c r="S17" s="1603" t="str">
        <f t="shared" si="1"/>
        <v/>
      </c>
      <c r="T17" s="1604"/>
      <c r="U17" s="1600"/>
      <c r="V17" s="1598"/>
      <c r="W17" s="1598"/>
      <c r="X17" s="1598"/>
      <c r="Y17" s="1601">
        <f>X17*1.03</f>
        <v>0</v>
      </c>
    </row>
    <row r="18" spans="1:25" s="581" customFormat="1" ht="14.25" customHeight="1">
      <c r="A18" s="595" t="s">
        <v>940</v>
      </c>
      <c r="B18" s="599" t="s">
        <v>2072</v>
      </c>
      <c r="C18" s="590">
        <f>73.404*1.1182</f>
        <v>82.0803528</v>
      </c>
      <c r="D18" s="599">
        <f>98.351*1.0963</f>
        <v>107.8222013</v>
      </c>
      <c r="E18" s="599">
        <f>82.91*1.0625</f>
        <v>88.091875000000002</v>
      </c>
      <c r="F18" s="599">
        <f>82.91*1.0244</f>
        <v>84.933003999999997</v>
      </c>
      <c r="G18" s="599">
        <v>122.91</v>
      </c>
      <c r="H18" s="1607">
        <v>95</v>
      </c>
      <c r="I18" s="1608">
        <v>51.37</v>
      </c>
      <c r="J18" s="599">
        <v>95.078000000000003</v>
      </c>
      <c r="K18" s="599">
        <v>76.361999999999995</v>
      </c>
      <c r="L18" s="599">
        <v>43.52</v>
      </c>
      <c r="M18" s="599">
        <v>34.612000000000002</v>
      </c>
      <c r="N18" s="1609">
        <v>21</v>
      </c>
      <c r="O18" s="1610">
        <f t="shared" si="3"/>
        <v>-3.5858823529411832E-2</v>
      </c>
      <c r="P18" s="1610">
        <f t="shared" ref="P18:R19" si="6">+IF(F18=0,"",+G18/F18-1)</f>
        <v>0.44714061921087822</v>
      </c>
      <c r="Q18" s="1610">
        <f t="shared" si="6"/>
        <v>-0.22707672280530466</v>
      </c>
      <c r="R18" s="1610">
        <f t="shared" si="6"/>
        <v>-0.45926315789473682</v>
      </c>
      <c r="S18" s="1611">
        <f t="shared" si="1"/>
        <v>0.11852866996203271</v>
      </c>
      <c r="T18" s="1604">
        <f t="shared" si="5"/>
        <v>-3.1305883011308475E-2</v>
      </c>
      <c r="U18" s="1600">
        <v>93</v>
      </c>
      <c r="V18" s="1598">
        <v>88</v>
      </c>
      <c r="W18" s="1598">
        <v>80</v>
      </c>
      <c r="X18" s="1598">
        <v>72</v>
      </c>
      <c r="Y18" s="1601">
        <v>71</v>
      </c>
    </row>
    <row r="19" spans="1:25" ht="14.25" customHeight="1">
      <c r="A19" s="595" t="s">
        <v>941</v>
      </c>
      <c r="B19" s="597" t="s">
        <v>2071</v>
      </c>
      <c r="C19" s="588">
        <f>103.458*1.1182</f>
        <v>115.68673560000001</v>
      </c>
      <c r="D19" s="1598">
        <f>108.395*1.0963</f>
        <v>118.8334385</v>
      </c>
      <c r="E19" s="1598">
        <v>62.206000000000003</v>
      </c>
      <c r="F19" s="1598">
        <f>66.594*1.0244</f>
        <v>68.218893599999987</v>
      </c>
      <c r="G19" s="1598">
        <v>63.698999999999998</v>
      </c>
      <c r="H19" s="1599">
        <v>101</v>
      </c>
      <c r="I19" s="1600">
        <v>99.167000000000002</v>
      </c>
      <c r="J19" s="1598">
        <v>73.972999999999999</v>
      </c>
      <c r="K19" s="1598">
        <v>52.311999999999998</v>
      </c>
      <c r="L19" s="1598">
        <v>57.363999999999997</v>
      </c>
      <c r="M19" s="1598">
        <v>63.417000000000002</v>
      </c>
      <c r="N19" s="1601">
        <v>78</v>
      </c>
      <c r="O19" s="1602">
        <f t="shared" si="3"/>
        <v>9.6660990901199062E-2</v>
      </c>
      <c r="P19" s="1602">
        <f t="shared" si="6"/>
        <v>-6.6255744728172972E-2</v>
      </c>
      <c r="Q19" s="1602">
        <f t="shared" si="6"/>
        <v>0.58558219124319066</v>
      </c>
      <c r="R19" s="1602">
        <f t="shared" si="6"/>
        <v>-1.8148514851485165E-2</v>
      </c>
      <c r="S19" s="1603">
        <f t="shared" si="1"/>
        <v>0.48052826233464474</v>
      </c>
      <c r="T19" s="1604">
        <f t="shared" si="5"/>
        <v>0.21567343697987526</v>
      </c>
      <c r="U19" s="1600">
        <v>86</v>
      </c>
      <c r="V19" s="1598">
        <v>83</v>
      </c>
      <c r="W19" s="1598">
        <v>76</v>
      </c>
      <c r="X19" s="1598">
        <v>67</v>
      </c>
      <c r="Y19" s="1601">
        <v>58</v>
      </c>
    </row>
    <row r="20" spans="1:25" ht="14.25" customHeight="1">
      <c r="A20" s="596" t="s">
        <v>942</v>
      </c>
      <c r="B20" s="596" t="s">
        <v>2070</v>
      </c>
      <c r="C20" s="587">
        <f>SUM(C21:C23)</f>
        <v>0</v>
      </c>
      <c r="D20" s="587">
        <f t="shared" ref="D20:N20" si="7">SUM(D21:D23)</f>
        <v>0</v>
      </c>
      <c r="E20" s="587">
        <f t="shared" si="7"/>
        <v>0</v>
      </c>
      <c r="F20" s="587">
        <f t="shared" si="7"/>
        <v>0</v>
      </c>
      <c r="G20" s="587">
        <f t="shared" si="7"/>
        <v>0</v>
      </c>
      <c r="H20" s="1413">
        <f t="shared" si="7"/>
        <v>0</v>
      </c>
      <c r="I20" s="587">
        <f t="shared" si="7"/>
        <v>0</v>
      </c>
      <c r="J20" s="587">
        <f t="shared" si="7"/>
        <v>0</v>
      </c>
      <c r="K20" s="587">
        <f t="shared" si="7"/>
        <v>0</v>
      </c>
      <c r="L20" s="587">
        <f t="shared" si="7"/>
        <v>0</v>
      </c>
      <c r="M20" s="587">
        <f t="shared" si="7"/>
        <v>0</v>
      </c>
      <c r="N20" s="587">
        <f t="shared" si="7"/>
        <v>68</v>
      </c>
      <c r="O20" s="1594" t="str">
        <f t="shared" si="3"/>
        <v/>
      </c>
      <c r="P20" s="1595"/>
      <c r="Q20" s="1595"/>
      <c r="R20" s="1595"/>
      <c r="S20" s="1596" t="str">
        <f t="shared" si="1"/>
        <v/>
      </c>
      <c r="T20" s="1596" t="str">
        <f t="shared" si="1"/>
        <v/>
      </c>
      <c r="U20" s="587">
        <f>SUM(U21:U23)</f>
        <v>0</v>
      </c>
      <c r="V20" s="587">
        <f>SUM(V21:V23)</f>
        <v>0</v>
      </c>
      <c r="W20" s="587">
        <f>SUM(W21:W23)</f>
        <v>0</v>
      </c>
      <c r="X20" s="587">
        <f>SUM(X21:X23)</f>
        <v>0</v>
      </c>
      <c r="Y20" s="587">
        <f>SUM(Y21:Y23)</f>
        <v>0</v>
      </c>
    </row>
    <row r="21" spans="1:25" ht="14.25" customHeight="1">
      <c r="A21" s="600" t="s">
        <v>943</v>
      </c>
      <c r="B21" s="597" t="s">
        <v>2069</v>
      </c>
      <c r="C21" s="588">
        <v>0</v>
      </c>
      <c r="D21" s="1598">
        <v>0</v>
      </c>
      <c r="E21" s="1598">
        <v>0</v>
      </c>
      <c r="F21" s="1598">
        <v>0</v>
      </c>
      <c r="G21" s="1598">
        <v>0</v>
      </c>
      <c r="H21" s="1599">
        <v>0</v>
      </c>
      <c r="I21" s="1600">
        <v>0</v>
      </c>
      <c r="J21" s="1598">
        <v>0</v>
      </c>
      <c r="K21" s="1598">
        <v>0</v>
      </c>
      <c r="L21" s="1598">
        <v>0</v>
      </c>
      <c r="M21" s="1598"/>
      <c r="N21" s="1601">
        <v>68</v>
      </c>
      <c r="O21" s="1602" t="str">
        <f t="shared" si="3"/>
        <v/>
      </c>
      <c r="P21" s="1606"/>
      <c r="Q21" s="1606"/>
      <c r="R21" s="1606"/>
      <c r="S21" s="1603" t="str">
        <f t="shared" si="1"/>
        <v/>
      </c>
      <c r="T21" s="1604"/>
      <c r="U21" s="1600"/>
      <c r="V21" s="1598"/>
      <c r="W21" s="1598"/>
      <c r="X21" s="1598"/>
      <c r="Y21" s="1601"/>
    </row>
    <row r="22" spans="1:25" ht="14.25" customHeight="1">
      <c r="A22" s="600" t="s">
        <v>944</v>
      </c>
      <c r="B22" s="597" t="s">
        <v>2068</v>
      </c>
      <c r="C22" s="588">
        <v>0</v>
      </c>
      <c r="D22" s="1598">
        <v>0</v>
      </c>
      <c r="E22" s="1598">
        <v>0</v>
      </c>
      <c r="F22" s="1598">
        <v>0</v>
      </c>
      <c r="G22" s="1598">
        <v>0</v>
      </c>
      <c r="H22" s="1599">
        <v>0</v>
      </c>
      <c r="I22" s="1600">
        <v>0</v>
      </c>
      <c r="J22" s="1598">
        <v>0</v>
      </c>
      <c r="K22" s="1598">
        <v>0</v>
      </c>
      <c r="L22" s="1598">
        <v>0</v>
      </c>
      <c r="M22" s="1598"/>
      <c r="N22" s="1601"/>
      <c r="O22" s="1602" t="str">
        <f t="shared" si="3"/>
        <v/>
      </c>
      <c r="P22" s="1606"/>
      <c r="Q22" s="1606"/>
      <c r="R22" s="1606"/>
      <c r="S22" s="1603" t="str">
        <f t="shared" si="1"/>
        <v/>
      </c>
      <c r="T22" s="1604"/>
      <c r="U22" s="1600"/>
      <c r="V22" s="1598"/>
      <c r="W22" s="1598"/>
      <c r="X22" s="1598"/>
      <c r="Y22" s="1601"/>
    </row>
    <row r="23" spans="1:25" s="581" customFormat="1" ht="14.25" customHeight="1">
      <c r="A23" s="600" t="s">
        <v>945</v>
      </c>
      <c r="B23" s="599" t="s">
        <v>2067</v>
      </c>
      <c r="C23" s="591">
        <v>0</v>
      </c>
      <c r="D23" s="1612">
        <v>0</v>
      </c>
      <c r="E23" s="1612">
        <v>0</v>
      </c>
      <c r="F23" s="1612">
        <v>0</v>
      </c>
      <c r="G23" s="1612">
        <v>0</v>
      </c>
      <c r="H23" s="1613">
        <v>0</v>
      </c>
      <c r="I23" s="1614">
        <v>0</v>
      </c>
      <c r="J23" s="1612">
        <v>0</v>
      </c>
      <c r="K23" s="1612"/>
      <c r="L23" s="1612">
        <v>0</v>
      </c>
      <c r="M23" s="1612"/>
      <c r="N23" s="1615"/>
      <c r="O23" s="1616" t="str">
        <f t="shared" si="3"/>
        <v/>
      </c>
      <c r="P23" s="1617"/>
      <c r="Q23" s="1617"/>
      <c r="R23" s="1617"/>
      <c r="S23" s="1618" t="str">
        <f t="shared" si="1"/>
        <v/>
      </c>
      <c r="T23" s="1604"/>
      <c r="U23" s="1600"/>
      <c r="V23" s="1612"/>
      <c r="W23" s="1612"/>
      <c r="X23" s="1612"/>
      <c r="Y23" s="1615"/>
    </row>
    <row r="24" spans="1:25" ht="14.25" customHeight="1">
      <c r="A24" s="596"/>
      <c r="B24" s="596" t="s">
        <v>2066</v>
      </c>
      <c r="C24" s="587">
        <f>46*1.1182</f>
        <v>51.437200000000004</v>
      </c>
      <c r="D24" s="596">
        <f>21.3*1.0963</f>
        <v>23.351190000000003</v>
      </c>
      <c r="E24" s="596">
        <f>7.535*1.0625</f>
        <v>8.0059374999999999</v>
      </c>
      <c r="F24" s="596">
        <f>28.044*1.0244</f>
        <v>28.728273600000001</v>
      </c>
      <c r="G24" s="596">
        <v>3.5</v>
      </c>
      <c r="H24" s="1619">
        <v>4.0999999999999996</v>
      </c>
      <c r="I24" s="1620">
        <v>45</v>
      </c>
      <c r="J24" s="596">
        <v>6.42</v>
      </c>
      <c r="K24" s="596">
        <v>7.2240000000000002</v>
      </c>
      <c r="L24" s="596">
        <v>4.4749999999999996</v>
      </c>
      <c r="M24" s="596">
        <v>2.5960000000000001</v>
      </c>
      <c r="N24" s="1621">
        <v>21</v>
      </c>
      <c r="O24" s="1594">
        <f t="shared" si="3"/>
        <v>2.5883709559311452</v>
      </c>
      <c r="P24" s="1594">
        <f>+IF(F24=0,"",+G24/F24-1)</f>
        <v>-0.87816880162266342</v>
      </c>
      <c r="Q24" s="1594">
        <f>+IF(G24=0,"",+H24/G24-1)</f>
        <v>0.17142857142857126</v>
      </c>
      <c r="R24" s="1594">
        <f>+IF(H24=0,"",+I24/H24-1)</f>
        <v>9.9756097560975618</v>
      </c>
      <c r="S24" s="1596">
        <f t="shared" si="1"/>
        <v>-0.85728345332940581</v>
      </c>
      <c r="T24" s="1622">
        <f t="shared" si="5"/>
        <v>2.1999914057010423</v>
      </c>
      <c r="U24" s="1620">
        <v>3</v>
      </c>
      <c r="V24" s="596">
        <v>3</v>
      </c>
      <c r="W24" s="596">
        <v>2</v>
      </c>
      <c r="X24" s="596">
        <v>4</v>
      </c>
      <c r="Y24" s="1621">
        <f>X24*1.03</f>
        <v>4.12</v>
      </c>
    </row>
    <row r="25" spans="1:25" ht="14.25" customHeight="1">
      <c r="A25" s="594" t="s">
        <v>893</v>
      </c>
      <c r="B25" s="594" t="s">
        <v>2065</v>
      </c>
      <c r="C25" s="586">
        <f>SUM(C26:C27)</f>
        <v>59.144952600000003</v>
      </c>
      <c r="D25" s="586">
        <f t="shared" ref="D25:N25" si="8">SUM(D26:D27)</f>
        <v>11.62078</v>
      </c>
      <c r="E25" s="586">
        <f t="shared" si="8"/>
        <v>105.1875</v>
      </c>
      <c r="F25" s="586">
        <f t="shared" si="8"/>
        <v>0</v>
      </c>
      <c r="G25" s="586">
        <f t="shared" si="8"/>
        <v>301.13600000000002</v>
      </c>
      <c r="H25" s="1412">
        <f t="shared" si="8"/>
        <v>143.39599999999999</v>
      </c>
      <c r="I25" s="586">
        <f t="shared" si="8"/>
        <v>22.434999999999999</v>
      </c>
      <c r="J25" s="586">
        <f t="shared" si="8"/>
        <v>9.4</v>
      </c>
      <c r="K25" s="586">
        <f t="shared" si="8"/>
        <v>99</v>
      </c>
      <c r="L25" s="586">
        <f t="shared" si="8"/>
        <v>0</v>
      </c>
      <c r="M25" s="586">
        <f t="shared" si="8"/>
        <v>549.03800000000001</v>
      </c>
      <c r="N25" s="586">
        <f t="shared" si="8"/>
        <v>252</v>
      </c>
      <c r="O25" s="1623">
        <f t="shared" si="3"/>
        <v>-1</v>
      </c>
      <c r="P25" s="1624"/>
      <c r="Q25" s="1624"/>
      <c r="R25" s="1624"/>
      <c r="S25" s="1625" t="str">
        <f t="shared" si="1"/>
        <v/>
      </c>
      <c r="T25" s="1604">
        <f t="shared" si="5"/>
        <v>-1</v>
      </c>
      <c r="U25" s="586">
        <f>SUM(U26:U27)</f>
        <v>149</v>
      </c>
      <c r="V25" s="586">
        <f>SUM(V26:V27)</f>
        <v>134</v>
      </c>
      <c r="W25" s="586">
        <f>SUM(W26:W27)</f>
        <v>82</v>
      </c>
      <c r="X25" s="586">
        <f>SUM(X26:X27)</f>
        <v>73</v>
      </c>
      <c r="Y25" s="586">
        <f>SUM(Y26:Y27)</f>
        <v>70</v>
      </c>
    </row>
    <row r="26" spans="1:25" ht="14.25" customHeight="1">
      <c r="A26" s="594" t="s">
        <v>1071</v>
      </c>
      <c r="B26" s="594" t="s">
        <v>2064</v>
      </c>
      <c r="C26" s="586">
        <v>0</v>
      </c>
      <c r="D26" s="594"/>
      <c r="E26" s="1626">
        <f>99*1.0625</f>
        <v>105.1875</v>
      </c>
      <c r="F26" s="1626">
        <v>0</v>
      </c>
      <c r="G26" s="1626">
        <v>301.13600000000002</v>
      </c>
      <c r="H26" s="1627">
        <v>19.942</v>
      </c>
      <c r="I26" s="1628">
        <v>0</v>
      </c>
      <c r="J26" s="594"/>
      <c r="K26" s="1626">
        <v>99</v>
      </c>
      <c r="L26" s="1626"/>
      <c r="M26" s="1626">
        <v>549.03800000000001</v>
      </c>
      <c r="N26" s="1629">
        <v>27</v>
      </c>
      <c r="O26" s="1623">
        <f t="shared" si="3"/>
        <v>-1</v>
      </c>
      <c r="P26" s="1624"/>
      <c r="Q26" s="1624"/>
      <c r="R26" s="1624"/>
      <c r="S26" s="1625" t="str">
        <f t="shared" si="1"/>
        <v/>
      </c>
      <c r="T26" s="1604">
        <f t="shared" si="5"/>
        <v>-1</v>
      </c>
      <c r="U26" s="1630">
        <v>26</v>
      </c>
      <c r="V26" s="1626">
        <v>24</v>
      </c>
      <c r="W26" s="1626"/>
      <c r="X26" s="1626"/>
      <c r="Y26" s="1629"/>
    </row>
    <row r="27" spans="1:25" ht="14.25" customHeight="1">
      <c r="A27" s="594" t="s">
        <v>946</v>
      </c>
      <c r="B27" s="594" t="s">
        <v>2063</v>
      </c>
      <c r="C27" s="586">
        <f>52.893*1.1182</f>
        <v>59.144952600000003</v>
      </c>
      <c r="D27" s="594">
        <f>10.6*1.0963</f>
        <v>11.62078</v>
      </c>
      <c r="E27" s="1626"/>
      <c r="F27" s="1626">
        <v>0</v>
      </c>
      <c r="G27" s="1626"/>
      <c r="H27" s="1627">
        <v>123.45399999999999</v>
      </c>
      <c r="I27" s="1628">
        <v>22.434999999999999</v>
      </c>
      <c r="J27" s="594">
        <v>9.4</v>
      </c>
      <c r="K27" s="1626">
        <v>0</v>
      </c>
      <c r="L27" s="1626"/>
      <c r="M27" s="1626"/>
      <c r="N27" s="1629">
        <v>225</v>
      </c>
      <c r="O27" s="1623" t="str">
        <f t="shared" si="3"/>
        <v/>
      </c>
      <c r="P27" s="1624"/>
      <c r="Q27" s="1624"/>
      <c r="R27" s="1624"/>
      <c r="S27" s="1625" t="str">
        <f t="shared" si="1"/>
        <v/>
      </c>
      <c r="T27" s="1604"/>
      <c r="U27" s="1630">
        <v>123</v>
      </c>
      <c r="V27" s="1626">
        <v>110</v>
      </c>
      <c r="W27" s="1626">
        <v>82</v>
      </c>
      <c r="X27" s="1626">
        <v>73</v>
      </c>
      <c r="Y27" s="1629">
        <v>70</v>
      </c>
    </row>
    <row r="28" spans="1:25" ht="14.25" customHeight="1" thickBot="1">
      <c r="A28" s="601"/>
      <c r="B28" s="601" t="s">
        <v>2062</v>
      </c>
      <c r="C28" s="592">
        <f>C25+C11</f>
        <v>1727.9227981670001</v>
      </c>
      <c r="D28" s="592">
        <f t="shared" ref="D28:M28" si="9">D25+D11</f>
        <v>1646.2632802000001</v>
      </c>
      <c r="E28" s="592">
        <f t="shared" si="9"/>
        <v>1590.4964375000002</v>
      </c>
      <c r="F28" s="592">
        <f t="shared" si="9"/>
        <v>1399.8026484</v>
      </c>
      <c r="G28" s="592">
        <f t="shared" si="9"/>
        <v>1710.5750000000003</v>
      </c>
      <c r="H28" s="1414">
        <f t="shared" si="9"/>
        <v>1553.934</v>
      </c>
      <c r="I28" s="592">
        <f t="shared" si="9"/>
        <v>1324.232</v>
      </c>
      <c r="J28" s="592">
        <f t="shared" si="9"/>
        <v>1236.8920000000001</v>
      </c>
      <c r="K28" s="592">
        <f t="shared" si="9"/>
        <v>1309.1770000000001</v>
      </c>
      <c r="L28" s="592">
        <f t="shared" si="9"/>
        <v>1154.4569999999999</v>
      </c>
      <c r="M28" s="592">
        <f t="shared" si="9"/>
        <v>1730.4872</v>
      </c>
      <c r="N28" s="592">
        <f>N25+N11</f>
        <v>1541</v>
      </c>
      <c r="O28" s="582">
        <f t="shared" si="3"/>
        <v>-0.1198957662550566</v>
      </c>
      <c r="P28" s="582">
        <f>+IF(F28=0,"",+G28/F28-1)</f>
        <v>0.22201154709574156</v>
      </c>
      <c r="Q28" s="582">
        <f>+IF(G28=0,"",+H28/G28-1)</f>
        <v>-9.15721321777766E-2</v>
      </c>
      <c r="R28" s="582">
        <f>+IF(H28=0,"",+I28/H28-1)</f>
        <v>-0.14781966286856452</v>
      </c>
      <c r="S28" s="583">
        <f t="shared" si="1"/>
        <v>0.11010934418232088</v>
      </c>
      <c r="T28" s="1604">
        <f t="shared" si="5"/>
        <v>-5.4333340046670564E-3</v>
      </c>
      <c r="U28" s="592">
        <f>U25+U11</f>
        <v>1420</v>
      </c>
      <c r="V28" s="592">
        <f>V25+V11</f>
        <v>1268</v>
      </c>
      <c r="W28" s="592">
        <f>W25+W11</f>
        <v>1182</v>
      </c>
      <c r="X28" s="592">
        <f>X25+X11</f>
        <v>1139</v>
      </c>
      <c r="Y28" s="592">
        <f>Y25+Y11</f>
        <v>1122.2999999999997</v>
      </c>
    </row>
    <row r="29" spans="1:25" ht="12.75" customHeight="1" thickBot="1"/>
    <row r="30" spans="1:25" ht="37.5" customHeight="1" thickBot="1">
      <c r="C30" s="1958" t="s">
        <v>1081</v>
      </c>
      <c r="D30" s="1959"/>
      <c r="E30" s="1959"/>
      <c r="F30" s="1959"/>
      <c r="G30" s="1959"/>
      <c r="H30" s="1960"/>
      <c r="I30" s="1958" t="s">
        <v>1074</v>
      </c>
      <c r="J30" s="1959"/>
      <c r="K30" s="1959"/>
      <c r="L30" s="1959"/>
      <c r="M30" s="1959"/>
      <c r="N30" s="1960"/>
      <c r="O30" s="1961" t="s">
        <v>2061</v>
      </c>
      <c r="P30" s="1962"/>
      <c r="Q30" s="1962"/>
      <c r="R30" s="1962"/>
      <c r="S30" s="1963"/>
      <c r="T30" s="1069"/>
      <c r="U30" s="1952" t="s">
        <v>112</v>
      </c>
      <c r="V30" s="1953"/>
      <c r="W30" s="1953"/>
      <c r="X30" s="1953"/>
      <c r="Y30" s="1954"/>
    </row>
    <row r="31" spans="1:25" ht="48" customHeight="1" thickBot="1">
      <c r="C31" s="576" t="s">
        <v>2059</v>
      </c>
      <c r="D31" s="577" t="s">
        <v>2058</v>
      </c>
      <c r="E31" s="577" t="s">
        <v>2057</v>
      </c>
      <c r="F31" s="577" t="s">
        <v>2056</v>
      </c>
      <c r="G31" s="577" t="s">
        <v>2055</v>
      </c>
      <c r="H31" s="1411" t="s">
        <v>2054</v>
      </c>
      <c r="I31" s="576" t="s">
        <v>2059</v>
      </c>
      <c r="J31" s="577" t="s">
        <v>2058</v>
      </c>
      <c r="K31" s="577" t="s">
        <v>2057</v>
      </c>
      <c r="L31" s="577" t="s">
        <v>2056</v>
      </c>
      <c r="M31" s="577" t="s">
        <v>2055</v>
      </c>
      <c r="N31" s="578" t="s">
        <v>2054</v>
      </c>
      <c r="O31" s="576" t="s">
        <v>2053</v>
      </c>
      <c r="P31" s="577" t="s">
        <v>2052</v>
      </c>
      <c r="Q31" s="577" t="s">
        <v>2051</v>
      </c>
      <c r="R31" s="577" t="s">
        <v>2050</v>
      </c>
      <c r="S31" s="578" t="s">
        <v>2049</v>
      </c>
      <c r="T31" s="1069" t="s">
        <v>2060</v>
      </c>
      <c r="U31" s="579" t="s">
        <v>2048</v>
      </c>
      <c r="V31" s="580" t="s">
        <v>2047</v>
      </c>
      <c r="W31" s="580" t="s">
        <v>2046</v>
      </c>
      <c r="X31" s="580" t="s">
        <v>2045</v>
      </c>
      <c r="Y31" s="1528" t="s">
        <v>2044</v>
      </c>
    </row>
    <row r="32" spans="1:25" s="634" customFormat="1" ht="14.25" customHeight="1">
      <c r="A32" s="632" t="s">
        <v>1834</v>
      </c>
      <c r="B32" s="632" t="s">
        <v>2080</v>
      </c>
      <c r="C32" s="1408">
        <v>2008</v>
      </c>
      <c r="D32" s="1631">
        <v>2009</v>
      </c>
      <c r="E32" s="1631">
        <v>2010</v>
      </c>
      <c r="F32" s="1631">
        <v>2011</v>
      </c>
      <c r="G32" s="1631">
        <v>2012</v>
      </c>
      <c r="H32" s="1632">
        <v>2013</v>
      </c>
      <c r="I32" s="1408">
        <v>2008</v>
      </c>
      <c r="J32" s="1631">
        <v>2009</v>
      </c>
      <c r="K32" s="1631">
        <v>2010</v>
      </c>
      <c r="L32" s="1631">
        <v>2011</v>
      </c>
      <c r="M32" s="1631">
        <v>2012</v>
      </c>
      <c r="N32" s="1633">
        <v>2013</v>
      </c>
      <c r="O32" s="1634" t="s">
        <v>1075</v>
      </c>
      <c r="P32" s="1634" t="s">
        <v>1076</v>
      </c>
      <c r="Q32" s="1635" t="s">
        <v>1077</v>
      </c>
      <c r="R32" s="1635" t="s">
        <v>1078</v>
      </c>
      <c r="S32" s="1636" t="s">
        <v>1079</v>
      </c>
      <c r="T32" s="1637" t="str">
        <f>T31</f>
        <v>Var % Promedio Período N-5/N</v>
      </c>
      <c r="U32" s="1448">
        <v>2014</v>
      </c>
      <c r="V32" s="1635">
        <v>2015</v>
      </c>
      <c r="W32" s="1635">
        <v>2016</v>
      </c>
      <c r="X32" s="1635">
        <v>2017</v>
      </c>
      <c r="Y32" s="1635">
        <v>2018</v>
      </c>
    </row>
    <row r="33" spans="1:25" ht="14.25" customHeight="1">
      <c r="A33" s="602" t="s">
        <v>947</v>
      </c>
      <c r="B33" s="602" t="s">
        <v>1919</v>
      </c>
      <c r="C33" s="1638">
        <f>C34+C113+C128</f>
        <v>1727.9253174716002</v>
      </c>
      <c r="D33" s="1638">
        <f t="shared" ref="D33:Y33" si="10">D34+D113+D128</f>
        <v>1645.7883576694001</v>
      </c>
      <c r="E33" s="1638">
        <f t="shared" si="10"/>
        <v>1595.3913723124999</v>
      </c>
      <c r="F33" s="1638">
        <f t="shared" si="10"/>
        <v>1399.8069467824002</v>
      </c>
      <c r="G33" s="1638">
        <f t="shared" si="10"/>
        <v>1464.8670160000001</v>
      </c>
      <c r="H33" s="1639">
        <f t="shared" si="10"/>
        <v>1554.1577929999999</v>
      </c>
      <c r="I33" s="1638">
        <f t="shared" si="10"/>
        <v>1465.7695939999999</v>
      </c>
      <c r="J33" s="1638">
        <f t="shared" si="10"/>
        <v>1454.6216550000001</v>
      </c>
      <c r="K33" s="1638">
        <f t="shared" si="10"/>
        <v>1471.361316</v>
      </c>
      <c r="L33" s="1638">
        <f t="shared" si="10"/>
        <v>1350.4251910000003</v>
      </c>
      <c r="M33" s="1638">
        <f>M34+M113+M128</f>
        <v>1405.678191</v>
      </c>
      <c r="N33" s="1638">
        <f t="shared" si="10"/>
        <v>1540.5488799999998</v>
      </c>
      <c r="O33" s="1640">
        <f t="shared" si="10"/>
        <v>38.652375422253243</v>
      </c>
      <c r="P33" s="1640">
        <f t="shared" si="10"/>
        <v>61.702907372998844</v>
      </c>
      <c r="Q33" s="1640">
        <f t="shared" si="10"/>
        <v>49.004973476804793</v>
      </c>
      <c r="R33" s="1640">
        <f t="shared" si="10"/>
        <v>60.960776640752655</v>
      </c>
      <c r="S33" s="1640">
        <f t="shared" si="10"/>
        <v>67.387355555502808</v>
      </c>
      <c r="T33" s="1640">
        <f t="shared" si="10"/>
        <v>81.157504851700097</v>
      </c>
      <c r="U33" s="1640">
        <f>U34+U113+U128</f>
        <v>1384.2817242634546</v>
      </c>
      <c r="V33" s="1640">
        <f t="shared" si="10"/>
        <v>1204.3511621413584</v>
      </c>
      <c r="W33" s="1640">
        <f t="shared" si="10"/>
        <v>1134.1488694655991</v>
      </c>
      <c r="X33" s="1640">
        <f t="shared" si="10"/>
        <v>1056.9937185795668</v>
      </c>
      <c r="Y33" s="1640">
        <f t="shared" si="10"/>
        <v>1066.405763238354</v>
      </c>
    </row>
    <row r="34" spans="1:25" ht="14.25" customHeight="1">
      <c r="A34" s="603" t="s">
        <v>1854</v>
      </c>
      <c r="B34" s="603" t="s">
        <v>2043</v>
      </c>
      <c r="C34" s="1641">
        <f>C35+C78</f>
        <v>1555.6710042340001</v>
      </c>
      <c r="D34" s="1641">
        <f t="shared" ref="D34:Y34" si="11">D35+D78</f>
        <v>1501.3219912090001</v>
      </c>
      <c r="E34" s="1641">
        <f t="shared" si="11"/>
        <v>1465.4485913125</v>
      </c>
      <c r="F34" s="1641">
        <f t="shared" si="11"/>
        <v>1289.9777795320001</v>
      </c>
      <c r="G34" s="1641">
        <f t="shared" si="11"/>
        <v>1330.244584</v>
      </c>
      <c r="H34" s="1642">
        <f t="shared" si="11"/>
        <v>1450.5217029999999</v>
      </c>
      <c r="I34" s="1641">
        <f t="shared" si="11"/>
        <v>1335.927381</v>
      </c>
      <c r="J34" s="1641">
        <f t="shared" si="11"/>
        <v>1337.118911</v>
      </c>
      <c r="K34" s="1641">
        <f t="shared" si="11"/>
        <v>1349.7445299999999</v>
      </c>
      <c r="L34" s="1641">
        <f t="shared" si="11"/>
        <v>1243.2120250000003</v>
      </c>
      <c r="M34" s="1641">
        <f t="shared" si="11"/>
        <v>1278.419386</v>
      </c>
      <c r="N34" s="1641">
        <f t="shared" si="11"/>
        <v>1439.7494449999999</v>
      </c>
      <c r="O34" s="1643">
        <f t="shared" si="11"/>
        <v>35.059451459086375</v>
      </c>
      <c r="P34" s="1643">
        <f t="shared" si="11"/>
        <v>58.080744108451285</v>
      </c>
      <c r="Q34" s="1643">
        <f t="shared" si="11"/>
        <v>45.272973074917772</v>
      </c>
      <c r="R34" s="1643">
        <f t="shared" si="11"/>
        <v>56.387673389478692</v>
      </c>
      <c r="S34" s="1643">
        <f t="shared" si="11"/>
        <v>64.297826436747542</v>
      </c>
      <c r="T34" s="1643">
        <f t="shared" si="11"/>
        <v>75.985124131390521</v>
      </c>
      <c r="U34" s="1643">
        <f t="shared" si="11"/>
        <v>1284.4433684752594</v>
      </c>
      <c r="V34" s="1643">
        <f t="shared" si="11"/>
        <v>1110.9826080995172</v>
      </c>
      <c r="W34" s="1643">
        <f t="shared" si="11"/>
        <v>1049.3019900625027</v>
      </c>
      <c r="X34" s="1643">
        <f t="shared" si="11"/>
        <v>982.05158777437759</v>
      </c>
      <c r="Y34" s="1643">
        <f t="shared" si="11"/>
        <v>989.21536850900907</v>
      </c>
    </row>
    <row r="35" spans="1:25" ht="14.25" customHeight="1">
      <c r="A35" s="604" t="s">
        <v>948</v>
      </c>
      <c r="B35" s="604" t="s">
        <v>1918</v>
      </c>
      <c r="C35" s="1644">
        <f>C36+C55+C61</f>
        <v>1085.7107258368001</v>
      </c>
      <c r="D35" s="1644">
        <f t="shared" ref="D35:Y35" si="12">D36+D55+D61</f>
        <v>1112.0840055612</v>
      </c>
      <c r="E35" s="1644">
        <f t="shared" si="12"/>
        <v>1090.966786875</v>
      </c>
      <c r="F35" s="1644">
        <f t="shared" si="12"/>
        <v>962.29213181919999</v>
      </c>
      <c r="G35" s="1644">
        <f t="shared" si="12"/>
        <v>1020.932998</v>
      </c>
      <c r="H35" s="1450">
        <f t="shared" si="12"/>
        <v>1117.1363229999999</v>
      </c>
      <c r="I35" s="1644">
        <f t="shared" si="12"/>
        <v>961.56283999999994</v>
      </c>
      <c r="J35" s="1644">
        <f t="shared" si="12"/>
        <v>1008.5913489999999</v>
      </c>
      <c r="K35" s="1644">
        <f t="shared" si="12"/>
        <v>1024.883425</v>
      </c>
      <c r="L35" s="1644">
        <f t="shared" si="12"/>
        <v>928.95080800000017</v>
      </c>
      <c r="M35" s="1644">
        <f t="shared" si="12"/>
        <v>1008.1675929999999</v>
      </c>
      <c r="N35" s="1644">
        <f t="shared" si="12"/>
        <v>1111.1986870000001</v>
      </c>
      <c r="O35" s="1559">
        <f t="shared" si="12"/>
        <v>23.477155294169677</v>
      </c>
      <c r="P35" s="1559">
        <f t="shared" si="12"/>
        <v>38.91324387057945</v>
      </c>
      <c r="Q35" s="1559">
        <f t="shared" si="12"/>
        <v>22.838675773725122</v>
      </c>
      <c r="R35" s="1559">
        <f t="shared" si="12"/>
        <v>23.63938706091599</v>
      </c>
      <c r="S35" s="1559">
        <f t="shared" si="12"/>
        <v>26.197967337834374</v>
      </c>
      <c r="T35" s="1559">
        <f t="shared" si="12"/>
        <v>32.132422728854806</v>
      </c>
      <c r="U35" s="1559">
        <f t="shared" si="12"/>
        <v>1048.800305</v>
      </c>
      <c r="V35" s="1559">
        <f t="shared" si="12"/>
        <v>897.29046300000005</v>
      </c>
      <c r="W35" s="1559">
        <f t="shared" si="12"/>
        <v>856.36657500000001</v>
      </c>
      <c r="X35" s="1559">
        <f t="shared" si="12"/>
        <v>812.15740161999986</v>
      </c>
      <c r="Y35" s="1559">
        <f t="shared" si="12"/>
        <v>814.22435676999999</v>
      </c>
    </row>
    <row r="36" spans="1:25" ht="14.25" customHeight="1">
      <c r="A36" s="605" t="s">
        <v>949</v>
      </c>
      <c r="B36" s="605" t="s">
        <v>1917</v>
      </c>
      <c r="C36" s="1645">
        <f>SUM(C37:C54)</f>
        <v>432.58518252740009</v>
      </c>
      <c r="D36" s="1645">
        <f t="shared" ref="D36:T36" si="13">SUM(D37:D54)</f>
        <v>428.35571265390001</v>
      </c>
      <c r="E36" s="1645">
        <f t="shared" si="13"/>
        <v>432.42670393750006</v>
      </c>
      <c r="F36" s="1645">
        <f t="shared" si="13"/>
        <v>388.00519930120004</v>
      </c>
      <c r="G36" s="1645">
        <f t="shared" si="13"/>
        <v>397.81143899999989</v>
      </c>
      <c r="H36" s="1451">
        <f t="shared" si="13"/>
        <v>423.253557</v>
      </c>
      <c r="I36" s="1645">
        <f t="shared" si="13"/>
        <v>395.78675799999996</v>
      </c>
      <c r="J36" s="1645">
        <f t="shared" si="13"/>
        <v>390.72855299999992</v>
      </c>
      <c r="K36" s="1645">
        <f t="shared" si="13"/>
        <v>406.98983899999996</v>
      </c>
      <c r="L36" s="1645">
        <f t="shared" si="13"/>
        <v>378.76337300000017</v>
      </c>
      <c r="M36" s="1645">
        <f t="shared" si="13"/>
        <v>396.09460999999993</v>
      </c>
      <c r="N36" s="1645">
        <f t="shared" si="13"/>
        <v>418.315921</v>
      </c>
      <c r="O36" s="1557">
        <f>SUM(O37:O54)</f>
        <v>11.827027861443231</v>
      </c>
      <c r="P36" s="1557">
        <f>SUM(P37:P54)</f>
        <v>11.23954087678608</v>
      </c>
      <c r="Q36" s="1557">
        <f>SUM(Q37:Q54)</f>
        <v>14.131641269065005</v>
      </c>
      <c r="R36" s="1557">
        <f>SUM(R37:R54)</f>
        <v>13.356872941591016</v>
      </c>
      <c r="S36" s="1557">
        <f>SUM(S37:S54)</f>
        <v>12.961412061799287</v>
      </c>
      <c r="T36" s="1557">
        <f t="shared" si="13"/>
        <v>15.784464525874323</v>
      </c>
      <c r="U36" s="1557">
        <f>SUM(U37:U54)</f>
        <v>397.60340699999995</v>
      </c>
      <c r="V36" s="1557">
        <f>SUM(V37:V54)</f>
        <v>350.17121199999991</v>
      </c>
      <c r="W36" s="1557">
        <f>SUM(W37:W54)</f>
        <v>333.39366699999999</v>
      </c>
      <c r="X36" s="1557">
        <f>SUM(X37:X54)</f>
        <v>314.89751061999993</v>
      </c>
      <c r="Y36" s="1557">
        <f>SUM(Y37:Y54)</f>
        <v>315.67707722</v>
      </c>
    </row>
    <row r="37" spans="1:25" ht="14.25" customHeight="1">
      <c r="A37" s="595" t="s">
        <v>950</v>
      </c>
      <c r="B37" s="606" t="s">
        <v>1916</v>
      </c>
      <c r="C37" s="1337">
        <f>304.740064*1.1182</f>
        <v>340.76033956480006</v>
      </c>
      <c r="D37" s="1337">
        <f>315.537942*1.0963</f>
        <v>345.9242458146</v>
      </c>
      <c r="E37" s="1337">
        <f>334.015349*1.0625</f>
        <v>354.89130831250003</v>
      </c>
      <c r="F37" s="1338">
        <f>302.02818*1.0244</f>
        <v>309.397667592</v>
      </c>
      <c r="G37" s="1337">
        <v>309.90665899999999</v>
      </c>
      <c r="H37" s="1444">
        <v>330.67897599999998</v>
      </c>
      <c r="I37" s="1338">
        <v>304.74006400000002</v>
      </c>
      <c r="J37" s="1338">
        <v>315.53794199999999</v>
      </c>
      <c r="K37" s="1338">
        <v>334.01534900000001</v>
      </c>
      <c r="L37" s="1338">
        <v>302.02818000000002</v>
      </c>
      <c r="M37" s="1338">
        <v>309.90665899999999</v>
      </c>
      <c r="N37" s="1444">
        <v>325.74133999999998</v>
      </c>
      <c r="O37" s="1646">
        <f>J37/I37</f>
        <v>1.0354330764989272</v>
      </c>
      <c r="P37" s="1646">
        <f>K37/J37</f>
        <v>1.0585584316196117</v>
      </c>
      <c r="Q37" s="1646">
        <f>L37/K37</f>
        <v>0.90423443384932589</v>
      </c>
      <c r="R37" s="1646">
        <f>M37/L37</f>
        <v>1.0260852447609359</v>
      </c>
      <c r="S37" s="1646">
        <f>N37/M37</f>
        <v>1.0510950008337834</v>
      </c>
      <c r="T37" s="1541">
        <f>AVERAGE(O37:S38)</f>
        <v>1.0150812375125171</v>
      </c>
      <c r="U37" s="1553">
        <v>314.022806</v>
      </c>
      <c r="V37" s="1553">
        <v>272.14475199999998</v>
      </c>
      <c r="W37" s="1553">
        <v>262.67814199999998</v>
      </c>
      <c r="X37" s="1554">
        <v>252.19603699999999</v>
      </c>
      <c r="Y37" s="1555">
        <f t="shared" ref="Y37:Y46" si="14">X37*1.03</f>
        <v>259.76191811000001</v>
      </c>
    </row>
    <row r="38" spans="1:25" ht="14.25" customHeight="1">
      <c r="A38" s="595" t="s">
        <v>951</v>
      </c>
      <c r="B38" s="607" t="s">
        <v>1752</v>
      </c>
      <c r="C38" s="1337">
        <v>0</v>
      </c>
      <c r="D38" s="1337"/>
      <c r="E38" s="1337"/>
      <c r="F38" s="1339"/>
      <c r="G38" s="1337"/>
      <c r="H38" s="1339"/>
      <c r="I38" s="1339"/>
      <c r="J38" s="1339"/>
      <c r="K38" s="1339"/>
      <c r="L38" s="1339"/>
      <c r="M38" s="1339"/>
      <c r="N38" s="1339"/>
      <c r="O38" s="1646"/>
      <c r="P38" s="1646"/>
      <c r="Q38" s="1646"/>
      <c r="R38" s="1646"/>
      <c r="S38" s="1646"/>
      <c r="T38" s="1541">
        <f t="shared" ref="T38:T52" si="15">AVERAGE(O38:S39)</f>
        <v>0</v>
      </c>
      <c r="U38" s="1555">
        <f t="shared" ref="U38:X41" si="16">T38*1.03</f>
        <v>0</v>
      </c>
      <c r="V38" s="1555">
        <f t="shared" si="16"/>
        <v>0</v>
      </c>
      <c r="W38" s="1555">
        <f t="shared" si="16"/>
        <v>0</v>
      </c>
      <c r="X38" s="1555">
        <f t="shared" si="16"/>
        <v>0</v>
      </c>
      <c r="Y38" s="1555">
        <f t="shared" si="14"/>
        <v>0</v>
      </c>
    </row>
    <row r="39" spans="1:25" ht="14.25" customHeight="1">
      <c r="A39" s="595" t="s">
        <v>952</v>
      </c>
      <c r="B39" s="606" t="s">
        <v>1915</v>
      </c>
      <c r="C39" s="1337"/>
      <c r="D39" s="1337"/>
      <c r="E39" s="1337"/>
      <c r="F39" s="1338">
        <f>1.916668*1.0244</f>
        <v>1.9634346992</v>
      </c>
      <c r="G39" s="1337"/>
      <c r="H39" s="1338"/>
      <c r="I39" s="1338"/>
      <c r="J39" s="1338"/>
      <c r="K39" s="1338"/>
      <c r="L39" s="1338">
        <v>1.916668</v>
      </c>
      <c r="M39" s="1338"/>
      <c r="N39" s="1338"/>
      <c r="O39" s="1646"/>
      <c r="P39" s="1646"/>
      <c r="Q39" s="1646"/>
      <c r="R39" s="1646">
        <f t="shared" ref="R39:S52" si="17">M39/L39</f>
        <v>0</v>
      </c>
      <c r="S39" s="1646"/>
      <c r="T39" s="1541">
        <f t="shared" si="15"/>
        <v>0.89233859052529763</v>
      </c>
      <c r="U39" s="1555">
        <v>0</v>
      </c>
      <c r="V39" s="1555">
        <f t="shared" si="16"/>
        <v>0</v>
      </c>
      <c r="W39" s="1555">
        <f t="shared" si="16"/>
        <v>0</v>
      </c>
      <c r="X39" s="1555">
        <f t="shared" si="16"/>
        <v>0</v>
      </c>
      <c r="Y39" s="1555">
        <f t="shared" si="14"/>
        <v>0</v>
      </c>
    </row>
    <row r="40" spans="1:25" ht="14.25" customHeight="1">
      <c r="A40" s="595" t="s">
        <v>953</v>
      </c>
      <c r="B40" s="606" t="s">
        <v>1758</v>
      </c>
      <c r="C40" s="1337">
        <f>0.652332*1.1182</f>
        <v>0.72943764240000009</v>
      </c>
      <c r="D40" s="1337">
        <f>0.728256*1.0963</f>
        <v>0.79838705280000011</v>
      </c>
      <c r="E40" s="1337">
        <f>0.6235*1.0625</f>
        <v>0.66246875000000005</v>
      </c>
      <c r="F40" s="1338">
        <f>0.77064*1.0244</f>
        <v>0.78944361600000001</v>
      </c>
      <c r="G40" s="1337">
        <v>0.79761599999999999</v>
      </c>
      <c r="H40" s="1444">
        <v>0.83800799999999998</v>
      </c>
      <c r="I40" s="1338">
        <v>0.62117</v>
      </c>
      <c r="J40" s="1338">
        <v>0.72825600000000001</v>
      </c>
      <c r="K40" s="1338">
        <v>0.62350000000000005</v>
      </c>
      <c r="L40" s="1338">
        <v>0.77063999999999999</v>
      </c>
      <c r="M40" s="1338">
        <v>0.75592199999999998</v>
      </c>
      <c r="N40" s="1444">
        <v>0.83800799999999998</v>
      </c>
      <c r="O40" s="1646">
        <f t="shared" ref="O40:Q52" si="18">J40/I40</f>
        <v>1.1723940306196372</v>
      </c>
      <c r="P40" s="1646">
        <f t="shared" si="18"/>
        <v>0.85615497846910982</v>
      </c>
      <c r="Q40" s="1646">
        <f t="shared" si="18"/>
        <v>1.2359903769045708</v>
      </c>
      <c r="R40" s="1646">
        <f t="shared" si="17"/>
        <v>0.9809015882902522</v>
      </c>
      <c r="S40" s="1646">
        <f t="shared" si="17"/>
        <v>1.1085905688682165</v>
      </c>
      <c r="T40" s="1541">
        <f t="shared" si="15"/>
        <v>1.0574522475893775</v>
      </c>
      <c r="U40" s="1553">
        <v>0.83126199999999995</v>
      </c>
      <c r="V40" s="1553">
        <v>0.77593699999999999</v>
      </c>
      <c r="W40" s="1553">
        <v>0.70319799999999999</v>
      </c>
      <c r="X40" s="1554">
        <v>0.61871600000000004</v>
      </c>
      <c r="Y40" s="1555"/>
    </row>
    <row r="41" spans="1:25" ht="14.25" customHeight="1">
      <c r="A41" s="595" t="s">
        <v>954</v>
      </c>
      <c r="B41" s="606" t="s">
        <v>1914</v>
      </c>
      <c r="C41" s="1337">
        <f>3.115239*1.1182</f>
        <v>3.4834602498000002</v>
      </c>
      <c r="D41" s="1337">
        <f>3.293843*1.0963</f>
        <v>3.6110400809000001</v>
      </c>
      <c r="E41" s="1337">
        <f>3.380122*1.0625</f>
        <v>3.5913796250000001</v>
      </c>
      <c r="F41" s="1338">
        <f>3.526607*1.0244</f>
        <v>3.6126562107999995</v>
      </c>
      <c r="G41" s="1337">
        <v>3.6973440000000002</v>
      </c>
      <c r="H41" s="1444">
        <v>3.8635799999999998</v>
      </c>
      <c r="I41" s="1338">
        <v>3.1152389999999999</v>
      </c>
      <c r="J41" s="1338">
        <v>3.2938429999999999</v>
      </c>
      <c r="K41" s="1338">
        <v>3.3801220000000001</v>
      </c>
      <c r="L41" s="1338">
        <v>3.5266069999999998</v>
      </c>
      <c r="M41" s="1338">
        <v>3.6340469999999998</v>
      </c>
      <c r="N41" s="1444">
        <v>3.8635799999999998</v>
      </c>
      <c r="O41" s="1646">
        <f t="shared" si="18"/>
        <v>1.0573323587692629</v>
      </c>
      <c r="P41" s="1646">
        <f t="shared" si="18"/>
        <v>1.0261940232123996</v>
      </c>
      <c r="Q41" s="1646">
        <f t="shared" si="18"/>
        <v>1.0433371931545665</v>
      </c>
      <c r="R41" s="1646">
        <f t="shared" si="17"/>
        <v>1.0304655437932266</v>
      </c>
      <c r="S41" s="1646">
        <f t="shared" si="17"/>
        <v>1.0631618138125347</v>
      </c>
      <c r="T41" s="1541">
        <f t="shared" si="15"/>
        <v>1.0645063237692909</v>
      </c>
      <c r="U41" s="1553">
        <v>3.7671139999999999</v>
      </c>
      <c r="V41" s="1553">
        <v>3.5163920000000002</v>
      </c>
      <c r="W41" s="1553">
        <v>3.1867540000000001</v>
      </c>
      <c r="X41" s="1555">
        <f t="shared" si="16"/>
        <v>3.2823566200000003</v>
      </c>
      <c r="Y41" s="1554">
        <v>2.8039000000000001</v>
      </c>
    </row>
    <row r="42" spans="1:25" ht="14.25" customHeight="1">
      <c r="A42" s="595" t="s">
        <v>955</v>
      </c>
      <c r="B42" s="607" t="s">
        <v>1753</v>
      </c>
      <c r="C42" s="1337">
        <f>7.253332*1.1182</f>
        <v>8.1106758424000009</v>
      </c>
      <c r="D42" s="1337">
        <f>7.579734*1.0963</f>
        <v>8.309662384200001</v>
      </c>
      <c r="E42" s="1337">
        <f>6.984799*1.0625</f>
        <v>7.4213489374999995</v>
      </c>
      <c r="F42" s="1339">
        <f>7.783614*1.0244</f>
        <v>7.9735341815999998</v>
      </c>
      <c r="G42" s="1337">
        <v>9.8622800000000002</v>
      </c>
      <c r="H42" s="1444">
        <v>10.618133</v>
      </c>
      <c r="I42" s="1339">
        <v>7.2533320000000003</v>
      </c>
      <c r="J42" s="1339">
        <v>7.5797340000000002</v>
      </c>
      <c r="K42" s="1339">
        <v>6.9847989999999998</v>
      </c>
      <c r="L42" s="1339">
        <v>7.783614</v>
      </c>
      <c r="M42" s="1339">
        <v>9.8622800000000002</v>
      </c>
      <c r="N42" s="1444">
        <v>10.618133</v>
      </c>
      <c r="O42" s="1646">
        <f t="shared" si="18"/>
        <v>1.0450002840074051</v>
      </c>
      <c r="P42" s="1646">
        <f t="shared" si="18"/>
        <v>0.92150977857534311</v>
      </c>
      <c r="Q42" s="1646">
        <f t="shared" si="18"/>
        <v>1.1143647798598071</v>
      </c>
      <c r="R42" s="1646">
        <f t="shared" si="17"/>
        <v>1.2670566654512929</v>
      </c>
      <c r="S42" s="1646">
        <f t="shared" si="17"/>
        <v>1.0766407970570699</v>
      </c>
      <c r="T42" s="1541">
        <f t="shared" si="15"/>
        <v>1.0849144609901837</v>
      </c>
      <c r="U42" s="1553">
        <v>9.6558689999999991</v>
      </c>
      <c r="V42" s="1553">
        <v>9.0132169999999991</v>
      </c>
      <c r="W42" s="1553">
        <v>8.1682889999999997</v>
      </c>
      <c r="X42" s="1554">
        <v>7.1869589999999999</v>
      </c>
      <c r="Y42" s="1555">
        <f t="shared" si="14"/>
        <v>7.4025677700000001</v>
      </c>
    </row>
    <row r="43" spans="1:25" ht="14.25" customHeight="1">
      <c r="A43" s="595" t="s">
        <v>959</v>
      </c>
      <c r="B43" s="607" t="s">
        <v>1913</v>
      </c>
      <c r="C43" s="1337"/>
      <c r="D43" s="1337"/>
      <c r="E43" s="1337"/>
      <c r="F43" s="1339"/>
      <c r="G43" s="1337"/>
      <c r="H43" s="1339"/>
      <c r="I43" s="1339"/>
      <c r="J43" s="1339"/>
      <c r="K43" s="1339"/>
      <c r="L43" s="1339"/>
      <c r="M43" s="1339"/>
      <c r="N43" s="1339"/>
      <c r="O43" s="1646"/>
      <c r="P43" s="1646"/>
      <c r="Q43" s="1646"/>
      <c r="R43" s="1646"/>
      <c r="S43" s="1646"/>
      <c r="T43" s="1541">
        <f t="shared" si="15"/>
        <v>1.0408046847222843</v>
      </c>
      <c r="U43" s="1555">
        <v>0</v>
      </c>
      <c r="V43" s="1555">
        <f>U43*1.03</f>
        <v>0</v>
      </c>
      <c r="W43" s="1555">
        <f>V43*1.03</f>
        <v>0</v>
      </c>
      <c r="X43" s="1555">
        <f>W43*1.03</f>
        <v>0</v>
      </c>
      <c r="Y43" s="1555">
        <f t="shared" si="14"/>
        <v>0</v>
      </c>
    </row>
    <row r="44" spans="1:25" ht="14.25" customHeight="1">
      <c r="A44" s="595" t="s">
        <v>956</v>
      </c>
      <c r="B44" s="607" t="s">
        <v>1755</v>
      </c>
      <c r="C44" s="1337">
        <f>11.928182*1.1182</f>
        <v>13.338093112400001</v>
      </c>
      <c r="D44" s="1337">
        <f>10.673575*1.0963</f>
        <v>11.701440272499999</v>
      </c>
      <c r="E44" s="1337">
        <f>11.350583*1.0625</f>
        <v>12.0599944375</v>
      </c>
      <c r="F44" s="1339">
        <f>11.072877*1.0244</f>
        <v>11.3430551988</v>
      </c>
      <c r="G44" s="1337">
        <v>11.322469999999999</v>
      </c>
      <c r="H44" s="1444">
        <v>14.127050000000001</v>
      </c>
      <c r="I44" s="1339">
        <v>11.928182</v>
      </c>
      <c r="J44" s="1339">
        <v>10.673575</v>
      </c>
      <c r="K44" s="1339">
        <v>11.350583</v>
      </c>
      <c r="L44" s="1339">
        <v>11.072877</v>
      </c>
      <c r="M44" s="1339">
        <v>11.322469999999999</v>
      </c>
      <c r="N44" s="1444">
        <v>14.127050000000001</v>
      </c>
      <c r="O44" s="1646">
        <f t="shared" si="18"/>
        <v>0.89481993148662553</v>
      </c>
      <c r="P44" s="1646">
        <f t="shared" si="18"/>
        <v>1.0634284201872382</v>
      </c>
      <c r="Q44" s="1646">
        <f t="shared" si="18"/>
        <v>0.97553376773686429</v>
      </c>
      <c r="R44" s="1646">
        <f t="shared" si="17"/>
        <v>1.0225409349349766</v>
      </c>
      <c r="S44" s="1646">
        <f t="shared" si="17"/>
        <v>1.2477003692657169</v>
      </c>
      <c r="T44" s="1541">
        <f t="shared" si="15"/>
        <v>1.0401224720180371</v>
      </c>
      <c r="U44" s="1553">
        <v>13.528525</v>
      </c>
      <c r="V44" s="1553">
        <v>12.628126999999999</v>
      </c>
      <c r="W44" s="1553">
        <v>11.444326</v>
      </c>
      <c r="X44" s="1554">
        <v>10.069416</v>
      </c>
      <c r="Y44" s="1555">
        <f t="shared" si="14"/>
        <v>10.371498480000001</v>
      </c>
    </row>
    <row r="45" spans="1:25" ht="14.25" customHeight="1">
      <c r="A45" s="595" t="s">
        <v>957</v>
      </c>
      <c r="B45" s="606" t="s">
        <v>1754</v>
      </c>
      <c r="C45" s="1337">
        <f>28.408591*1.1182</f>
        <v>31.766486456200003</v>
      </c>
      <c r="D45" s="1337">
        <f>29.180496*1.0963</f>
        <v>31.990577764800005</v>
      </c>
      <c r="E45" s="1337">
        <f>30.211153*1.0625</f>
        <v>32.099350062500001</v>
      </c>
      <c r="F45" s="1338">
        <f>27.539548*1.0244</f>
        <v>28.211512971199998</v>
      </c>
      <c r="G45" s="1337">
        <v>28.674109000000001</v>
      </c>
      <c r="H45" s="1444">
        <v>33.891170000000002</v>
      </c>
      <c r="I45" s="1338">
        <v>28.408591000000001</v>
      </c>
      <c r="J45" s="1338">
        <v>29.180496000000002</v>
      </c>
      <c r="K45" s="1338">
        <v>30.211152999999999</v>
      </c>
      <c r="L45" s="1338">
        <v>27.539548</v>
      </c>
      <c r="M45" s="1338">
        <v>28.674109000000001</v>
      </c>
      <c r="N45" s="1444">
        <v>33.891170000000002</v>
      </c>
      <c r="O45" s="1646">
        <f t="shared" si="18"/>
        <v>1.0271715341320518</v>
      </c>
      <c r="P45" s="1646">
        <f t="shared" si="18"/>
        <v>1.0353200644704599</v>
      </c>
      <c r="Q45" s="1646">
        <f t="shared" si="18"/>
        <v>0.91156891628730619</v>
      </c>
      <c r="R45" s="1646">
        <f t="shared" si="17"/>
        <v>1.0411975171124814</v>
      </c>
      <c r="S45" s="1646">
        <f t="shared" si="17"/>
        <v>1.1819432645666514</v>
      </c>
      <c r="T45" s="1541">
        <f t="shared" si="15"/>
        <v>0.99341039980440082</v>
      </c>
      <c r="U45" s="1553">
        <v>29.186847</v>
      </c>
      <c r="V45" s="1553">
        <v>27.244302000000001</v>
      </c>
      <c r="W45" s="1553">
        <v>24.690334</v>
      </c>
      <c r="X45" s="1554">
        <v>21.724060999999999</v>
      </c>
      <c r="Y45" s="1555">
        <f t="shared" si="14"/>
        <v>22.375782829999999</v>
      </c>
    </row>
    <row r="46" spans="1:25" ht="14.25" customHeight="1">
      <c r="A46" s="595" t="s">
        <v>958</v>
      </c>
      <c r="B46" s="606" t="s">
        <v>1756</v>
      </c>
      <c r="C46" s="1337">
        <f>11.168677*1.1182</f>
        <v>12.488814621400001</v>
      </c>
      <c r="D46" s="1337">
        <f>11.639775*1.0963</f>
        <v>12.760685332500001</v>
      </c>
      <c r="E46" s="1337">
        <f>11.076557*1.0625</f>
        <v>11.7688418125</v>
      </c>
      <c r="F46" s="1338">
        <f>12.875966*1.0244</f>
        <v>13.1901395704</v>
      </c>
      <c r="G46" s="1337">
        <v>15.02975</v>
      </c>
      <c r="H46" s="1444">
        <v>15.650099000000001</v>
      </c>
      <c r="I46" s="1338">
        <v>28.095604999999999</v>
      </c>
      <c r="J46" s="1338">
        <v>11.639775</v>
      </c>
      <c r="K46" s="1338">
        <v>11.076556999999999</v>
      </c>
      <c r="L46" s="1338">
        <v>12.875966</v>
      </c>
      <c r="M46" s="1338">
        <v>15.02975</v>
      </c>
      <c r="N46" s="1444">
        <v>15.650099000000001</v>
      </c>
      <c r="O46" s="1646">
        <f t="shared" si="18"/>
        <v>0.41429166590290545</v>
      </c>
      <c r="P46" s="1646">
        <f t="shared" si="18"/>
        <v>0.95161263856045319</v>
      </c>
      <c r="Q46" s="1646">
        <f t="shared" si="18"/>
        <v>1.1624520146467896</v>
      </c>
      <c r="R46" s="1646">
        <f t="shared" si="17"/>
        <v>1.167271643929473</v>
      </c>
      <c r="S46" s="1646">
        <f t="shared" si="17"/>
        <v>1.0412747384354364</v>
      </c>
      <c r="T46" s="1541">
        <f t="shared" si="15"/>
        <v>0.94738054029501162</v>
      </c>
      <c r="U46" s="1553">
        <v>15.651142</v>
      </c>
      <c r="V46" s="1553">
        <v>14.609472</v>
      </c>
      <c r="W46" s="1553">
        <v>13.239934</v>
      </c>
      <c r="X46" s="1554">
        <v>11.649300999999999</v>
      </c>
      <c r="Y46" s="1555">
        <f t="shared" si="14"/>
        <v>11.998780029999999</v>
      </c>
    </row>
    <row r="47" spans="1:25" ht="14.25" customHeight="1">
      <c r="A47" s="595" t="s">
        <v>959</v>
      </c>
      <c r="B47" s="606" t="s">
        <v>1757</v>
      </c>
      <c r="C47" s="1337"/>
      <c r="D47" s="1337"/>
      <c r="E47" s="1337"/>
      <c r="F47" s="1338"/>
      <c r="G47" s="1337"/>
      <c r="H47" s="1338"/>
      <c r="I47" s="1338"/>
      <c r="J47" s="1338"/>
      <c r="K47" s="1338"/>
      <c r="L47" s="1338"/>
      <c r="M47" s="1338"/>
      <c r="N47" s="1338"/>
      <c r="O47" s="1646"/>
      <c r="P47" s="1646"/>
      <c r="Q47" s="1646"/>
      <c r="R47" s="1646"/>
      <c r="S47" s="1646"/>
      <c r="T47" s="1541">
        <f t="shared" si="15"/>
        <v>0.83765900631840906</v>
      </c>
      <c r="U47" s="1555"/>
      <c r="V47" s="1555"/>
      <c r="W47" s="1555"/>
      <c r="X47" s="1555"/>
      <c r="Y47" s="1555"/>
    </row>
    <row r="48" spans="1:25" ht="14.25" customHeight="1">
      <c r="A48" s="595" t="s">
        <v>959</v>
      </c>
      <c r="B48" s="606" t="s">
        <v>1912</v>
      </c>
      <c r="C48" s="1337">
        <f>0.09744*1.1182</f>
        <v>0.10895740800000001</v>
      </c>
      <c r="D48" s="1337">
        <f>0.10008*1.0963</f>
        <v>0.10971770400000001</v>
      </c>
      <c r="E48" s="1337">
        <f>0.1026*1.0625</f>
        <v>0.1090125</v>
      </c>
      <c r="F48" s="1338">
        <f>0.133212*1.0244</f>
        <v>0.13646237279999998</v>
      </c>
      <c r="G48" s="1337">
        <v>0.133212</v>
      </c>
      <c r="H48" s="1444">
        <v>0.13719999999999999</v>
      </c>
      <c r="I48" s="1338">
        <v>9.7439999999999999E-2</v>
      </c>
      <c r="J48" s="1338">
        <v>0.10008</v>
      </c>
      <c r="K48" s="1338">
        <v>0.1026</v>
      </c>
      <c r="L48" s="1338">
        <v>0.133212</v>
      </c>
      <c r="M48" s="1338">
        <v>0</v>
      </c>
      <c r="N48" s="1444">
        <v>0.13719999999999999</v>
      </c>
      <c r="O48" s="1646">
        <f t="shared" si="18"/>
        <v>1.0270935960591134</v>
      </c>
      <c r="P48" s="1646">
        <f t="shared" si="18"/>
        <v>1.0251798561151078</v>
      </c>
      <c r="Q48" s="1646">
        <f t="shared" si="18"/>
        <v>1.2983625730994153</v>
      </c>
      <c r="R48" s="1646">
        <f t="shared" si="17"/>
        <v>0</v>
      </c>
      <c r="S48" s="1646"/>
      <c r="T48" s="1541">
        <f t="shared" si="15"/>
        <v>1.0318991876452914</v>
      </c>
      <c r="U48" s="1553">
        <v>0.129332</v>
      </c>
      <c r="V48" s="1553">
        <v>0.129332</v>
      </c>
      <c r="W48" s="1553">
        <v>0.120724</v>
      </c>
      <c r="X48" s="1553">
        <v>0.109407</v>
      </c>
      <c r="Y48" s="1554">
        <v>0.96262999999999999</v>
      </c>
    </row>
    <row r="49" spans="1:25" ht="14.25" customHeight="1">
      <c r="A49" s="595" t="s">
        <v>960</v>
      </c>
      <c r="B49" s="607" t="s">
        <v>1911</v>
      </c>
      <c r="C49" s="1337">
        <f>1.226566*1.1182</f>
        <v>1.3715461012000001</v>
      </c>
      <c r="D49" s="1337">
        <f>1.281766*1.0963</f>
        <v>1.4052000658000001</v>
      </c>
      <c r="E49" s="1337">
        <f>1.165201*1.0625</f>
        <v>1.2380260624999999</v>
      </c>
      <c r="F49" s="1337">
        <f>1.312741*1.0244</f>
        <v>1.3447718804</v>
      </c>
      <c r="G49" s="1337">
        <v>1.689281</v>
      </c>
      <c r="H49" s="1444">
        <v>2.0699049999999999</v>
      </c>
      <c r="I49" s="1433">
        <v>1.226566</v>
      </c>
      <c r="J49" s="1433">
        <v>1.281766</v>
      </c>
      <c r="K49" s="1338">
        <v>1.1652009999999999</v>
      </c>
      <c r="L49" s="1338">
        <v>1.3127409999999999</v>
      </c>
      <c r="M49" s="1338">
        <v>0.98209199999999996</v>
      </c>
      <c r="N49" s="1338">
        <v>2.0699049999999999</v>
      </c>
      <c r="O49" s="1646">
        <f t="shared" si="18"/>
        <v>1.045003693237869</v>
      </c>
      <c r="P49" s="1646">
        <f t="shared" si="18"/>
        <v>0.90905906382288182</v>
      </c>
      <c r="Q49" s="1646">
        <f t="shared" si="18"/>
        <v>1.1266219304652159</v>
      </c>
      <c r="R49" s="1646">
        <f t="shared" si="17"/>
        <v>0.74812320175876279</v>
      </c>
      <c r="S49" s="1646">
        <f t="shared" si="17"/>
        <v>2.1076487742492556</v>
      </c>
      <c r="T49" s="1541">
        <f t="shared" si="15"/>
        <v>1.2957346501639257</v>
      </c>
      <c r="U49" s="1553">
        <v>1.2486839999999999</v>
      </c>
      <c r="V49" s="1553">
        <v>1.1655770000000001</v>
      </c>
      <c r="W49" s="1553">
        <v>1.0563119999999999</v>
      </c>
      <c r="X49" s="1554">
        <v>0.92940800000000001</v>
      </c>
      <c r="Y49" s="1555"/>
    </row>
    <row r="50" spans="1:25" ht="14.25" customHeight="1">
      <c r="A50" s="593"/>
      <c r="B50" s="608" t="s">
        <v>1492</v>
      </c>
      <c r="C50" s="1337">
        <f>11.168677*1.1182</f>
        <v>12.488814621400001</v>
      </c>
      <c r="D50" s="1337">
        <f>4.022325*1.0963</f>
        <v>4.4096748975000004</v>
      </c>
      <c r="E50" s="1337">
        <f>1.216918*1.0625</f>
        <v>1.2929753749999999</v>
      </c>
      <c r="F50" s="1338">
        <f>2.941794*1.0244</f>
        <v>3.0135737735999997</v>
      </c>
      <c r="G50" s="1337">
        <v>8.8044259999999994</v>
      </c>
      <c r="H50" s="1444">
        <v>2.4500000000000002</v>
      </c>
      <c r="I50" s="1433">
        <v>3.905967</v>
      </c>
      <c r="J50" s="1433">
        <v>4.0223250000000004</v>
      </c>
      <c r="K50" s="1338">
        <v>1.2169179999999999</v>
      </c>
      <c r="L50" s="1338">
        <v>2.9417939999999998</v>
      </c>
      <c r="M50" s="1338">
        <v>8.8044259999999994</v>
      </c>
      <c r="N50" s="1444">
        <v>2.4500000000000002</v>
      </c>
      <c r="O50" s="1646">
        <f t="shared" si="18"/>
        <v>1.0297898062118804</v>
      </c>
      <c r="P50" s="1646">
        <f t="shared" si="18"/>
        <v>0.30254094335987269</v>
      </c>
      <c r="Q50" s="1646">
        <f t="shared" si="18"/>
        <v>2.4174134986909555</v>
      </c>
      <c r="R50" s="1646">
        <f t="shared" si="17"/>
        <v>2.9928764556593697</v>
      </c>
      <c r="S50" s="1646">
        <f t="shared" si="17"/>
        <v>0.27826913418319382</v>
      </c>
      <c r="T50" s="1541">
        <f t="shared" si="15"/>
        <v>1.2197824712134617</v>
      </c>
      <c r="U50" s="1553">
        <v>2.291347</v>
      </c>
      <c r="V50" s="1553">
        <v>2.138846</v>
      </c>
      <c r="W50" s="1553">
        <v>1.9383429999999999</v>
      </c>
      <c r="X50" s="1554">
        <v>1.705473</v>
      </c>
      <c r="Y50" s="1555"/>
    </row>
    <row r="51" spans="1:25" ht="14.25" customHeight="1">
      <c r="A51" s="593"/>
      <c r="B51" s="608" t="s">
        <v>1493</v>
      </c>
      <c r="C51" s="1337">
        <f>4.379784*1.1182</f>
        <v>4.8974744688000005</v>
      </c>
      <c r="D51" s="1337">
        <f>4.576884*1.0963</f>
        <v>5.0176379292000002</v>
      </c>
      <c r="E51" s="1337">
        <f>4.543591*1.0625</f>
        <v>4.8275654375000006</v>
      </c>
      <c r="F51" s="1338">
        <f>4.816417*1.0244</f>
        <v>4.9339375748000007</v>
      </c>
      <c r="G51" s="1337">
        <v>4.9849920000000001</v>
      </c>
      <c r="H51" s="1444">
        <v>5.1345419999999997</v>
      </c>
      <c r="I51" s="1433">
        <v>4.3212289999999998</v>
      </c>
      <c r="J51" s="1433">
        <v>4.5768839999999997</v>
      </c>
      <c r="K51" s="1338">
        <v>4.5435910000000002</v>
      </c>
      <c r="L51" s="1338">
        <v>4.8164170000000004</v>
      </c>
      <c r="M51" s="1338">
        <v>4.9849920000000001</v>
      </c>
      <c r="N51" s="1444">
        <v>5.1345419999999997</v>
      </c>
      <c r="O51" s="1646">
        <f t="shared" si="18"/>
        <v>1.0591625669456537</v>
      </c>
      <c r="P51" s="1646">
        <f t="shared" si="18"/>
        <v>0.99272583705420558</v>
      </c>
      <c r="Q51" s="1646">
        <f t="shared" si="18"/>
        <v>1.0600463377975704</v>
      </c>
      <c r="R51" s="1646">
        <f t="shared" si="17"/>
        <v>1.0350000840874034</v>
      </c>
      <c r="S51" s="1646">
        <f t="shared" si="17"/>
        <v>1.0300000481445104</v>
      </c>
      <c r="T51" s="1541">
        <f t="shared" si="15"/>
        <v>1.0995884093709014</v>
      </c>
      <c r="U51" s="1553">
        <v>5.0297349999999996</v>
      </c>
      <c r="V51" s="1553">
        <v>4.694979</v>
      </c>
      <c r="W51" s="1553">
        <v>4.2548560000000002</v>
      </c>
      <c r="X51" s="1554">
        <v>3.7436820000000002</v>
      </c>
      <c r="Y51" s="1555"/>
    </row>
    <row r="52" spans="1:25" ht="14.25" customHeight="1">
      <c r="A52" s="593"/>
      <c r="B52" s="609" t="s">
        <v>47</v>
      </c>
      <c r="C52" s="1337">
        <f>2.719623*1.1182</f>
        <v>3.0410824386000002</v>
      </c>
      <c r="D52" s="1337">
        <f>2.113877*1.0963</f>
        <v>2.3174433551</v>
      </c>
      <c r="E52" s="1337">
        <f>2.319466*1.0625</f>
        <v>2.4644326249999997</v>
      </c>
      <c r="F52" s="1337">
        <f>2.045109*1.0244</f>
        <v>2.0950096596000001</v>
      </c>
      <c r="G52" s="1337">
        <v>2.9093</v>
      </c>
      <c r="H52" s="1444">
        <v>3.7948940000000002</v>
      </c>
      <c r="I52" s="1434">
        <v>2.0733730000000001</v>
      </c>
      <c r="J52" s="1434">
        <v>2.113877</v>
      </c>
      <c r="K52" s="1339">
        <v>2.3194659999999998</v>
      </c>
      <c r="L52" s="1339">
        <v>2.0451090000000001</v>
      </c>
      <c r="M52" s="1339">
        <v>2.1378629999999998</v>
      </c>
      <c r="N52" s="1444">
        <v>3.7948940000000002</v>
      </c>
      <c r="O52" s="1646">
        <f t="shared" si="18"/>
        <v>1.0195353175718984</v>
      </c>
      <c r="P52" s="1646">
        <f t="shared" si="18"/>
        <v>1.0972568413393966</v>
      </c>
      <c r="Q52" s="1646">
        <f t="shared" si="18"/>
        <v>0.88171544657261636</v>
      </c>
      <c r="R52" s="1646">
        <f t="shared" si="17"/>
        <v>1.0453540618128421</v>
      </c>
      <c r="S52" s="1646">
        <f t="shared" si="17"/>
        <v>1.7750875523829173</v>
      </c>
      <c r="T52" s="1541">
        <f t="shared" si="15"/>
        <v>1.1637898439359342</v>
      </c>
      <c r="U52" s="1553">
        <v>2.2607439999999999</v>
      </c>
      <c r="V52" s="1553">
        <v>2.1102789999999998</v>
      </c>
      <c r="W52" s="1553">
        <v>1.912455</v>
      </c>
      <c r="X52" s="1554">
        <v>1.6826939999999999</v>
      </c>
      <c r="Y52" s="1555"/>
    </row>
    <row r="53" spans="1:25" ht="14.25" customHeight="1">
      <c r="A53" s="593"/>
      <c r="B53" s="609" t="s">
        <v>2042</v>
      </c>
      <c r="C53" s="1337"/>
      <c r="D53" s="1337"/>
      <c r="E53" s="1337"/>
      <c r="F53" s="1337"/>
      <c r="G53" s="1337"/>
      <c r="H53" s="1339"/>
      <c r="I53" s="1434"/>
      <c r="J53" s="1434"/>
      <c r="K53" s="1339"/>
      <c r="L53" s="1339"/>
      <c r="M53" s="1339"/>
      <c r="N53" s="1339"/>
      <c r="O53" s="1646"/>
      <c r="P53" s="1646"/>
      <c r="Q53" s="1646"/>
      <c r="R53" s="1646"/>
      <c r="S53" s="1646"/>
      <c r="T53" s="1542"/>
      <c r="U53" s="1555"/>
      <c r="V53" s="1555"/>
      <c r="W53" s="1555"/>
      <c r="X53" s="1555"/>
      <c r="Y53" s="1555"/>
    </row>
    <row r="54" spans="1:25" ht="14.25" customHeight="1">
      <c r="A54" s="595" t="s">
        <v>959</v>
      </c>
      <c r="B54" s="610" t="s">
        <v>2041</v>
      </c>
      <c r="C54" s="1337"/>
      <c r="D54" s="1337"/>
      <c r="E54" s="1337"/>
      <c r="F54" s="1337"/>
      <c r="G54" s="1337"/>
      <c r="H54" s="1339"/>
      <c r="I54" s="1434"/>
      <c r="J54" s="1434"/>
      <c r="K54" s="1339"/>
      <c r="L54" s="1339"/>
      <c r="M54" s="1339"/>
      <c r="N54" s="1339"/>
      <c r="O54" s="1647"/>
      <c r="P54" s="1646"/>
      <c r="Q54" s="1646"/>
      <c r="R54" s="1646"/>
      <c r="S54" s="1646"/>
      <c r="T54" s="1542"/>
      <c r="U54" s="1556"/>
      <c r="V54" s="1555"/>
      <c r="W54" s="1555"/>
      <c r="X54" s="1555"/>
      <c r="Y54" s="1555"/>
    </row>
    <row r="55" spans="1:25" ht="14.25" customHeight="1">
      <c r="A55" s="605" t="s">
        <v>1062</v>
      </c>
      <c r="B55" s="605" t="s">
        <v>1910</v>
      </c>
      <c r="C55" s="1645">
        <f>SUM(C56:C60)</f>
        <v>482.92303873399999</v>
      </c>
      <c r="D55" s="1645">
        <f t="shared" ref="D55:Y55" si="19">SUM(D56:D60)</f>
        <v>519.76236504430005</v>
      </c>
      <c r="E55" s="1645">
        <f t="shared" si="19"/>
        <v>499.83106750000002</v>
      </c>
      <c r="F55" s="1645">
        <f t="shared" si="19"/>
        <v>421.88953624999999</v>
      </c>
      <c r="G55" s="1418">
        <f t="shared" si="19"/>
        <v>474.53990100000004</v>
      </c>
      <c r="H55" s="1435">
        <f t="shared" si="19"/>
        <v>541.870048</v>
      </c>
      <c r="I55" s="1435">
        <f t="shared" si="19"/>
        <v>424.90328</v>
      </c>
      <c r="J55" s="1435">
        <f t="shared" si="19"/>
        <v>472.71290800000003</v>
      </c>
      <c r="K55" s="1435">
        <f t="shared" si="19"/>
        <v>469.31142199999999</v>
      </c>
      <c r="L55" s="1435">
        <f t="shared" si="19"/>
        <v>411.84062499999999</v>
      </c>
      <c r="M55" s="1435">
        <f t="shared" si="19"/>
        <v>470.17663799999997</v>
      </c>
      <c r="N55" s="1435">
        <f t="shared" si="19"/>
        <v>540.870048</v>
      </c>
      <c r="O55" s="1648">
        <f t="shared" si="19"/>
        <v>3.9149893990848899</v>
      </c>
      <c r="P55" s="1648">
        <f t="shared" si="19"/>
        <v>2.5104773593388261</v>
      </c>
      <c r="Q55" s="1648">
        <f t="shared" si="19"/>
        <v>2.1878253438418884</v>
      </c>
      <c r="R55" s="1648">
        <f t="shared" si="19"/>
        <v>3.1050500323234465</v>
      </c>
      <c r="S55" s="1648">
        <f t="shared" si="19"/>
        <v>5.4141250242200405</v>
      </c>
      <c r="T55" s="1543">
        <f t="shared" si="19"/>
        <v>3.284976545660268</v>
      </c>
      <c r="U55" s="1529">
        <f t="shared" si="19"/>
        <v>515.06750399999999</v>
      </c>
      <c r="V55" s="1557">
        <f t="shared" si="19"/>
        <v>420.05001900000002</v>
      </c>
      <c r="W55" s="1557">
        <f t="shared" si="19"/>
        <v>407.81555399999996</v>
      </c>
      <c r="X55" s="1557">
        <f t="shared" si="19"/>
        <v>395.937431</v>
      </c>
      <c r="Y55" s="1557">
        <f t="shared" si="19"/>
        <v>407.81555392999996</v>
      </c>
    </row>
    <row r="56" spans="1:25" ht="14.25" customHeight="1">
      <c r="A56" s="593" t="s">
        <v>961</v>
      </c>
      <c r="B56" s="610" t="s">
        <v>962</v>
      </c>
      <c r="C56" s="1337">
        <f>8.3*1.1182</f>
        <v>9.2810600000000019</v>
      </c>
      <c r="D56" s="1337">
        <f>5.923982*1.0963</f>
        <v>6.4944614665999998</v>
      </c>
      <c r="E56" s="1337">
        <f>3.5*1.0625</f>
        <v>3.71875</v>
      </c>
      <c r="F56" s="1337">
        <f>1.15566*1.0244</f>
        <v>1.1838581039999998</v>
      </c>
      <c r="G56" s="1337">
        <v>0.87448599999999999</v>
      </c>
      <c r="H56" s="1444">
        <v>2.5</v>
      </c>
      <c r="I56" s="1339">
        <v>7.3207040000000001</v>
      </c>
      <c r="J56" s="1339">
        <v>5.6896740000000001</v>
      </c>
      <c r="K56" s="1339">
        <v>2.867232</v>
      </c>
      <c r="L56" s="1339">
        <v>1.1556599999999999</v>
      </c>
      <c r="M56" s="1339">
        <v>0.76399099999999998</v>
      </c>
      <c r="N56" s="1444">
        <v>2.5</v>
      </c>
      <c r="O56" s="1646">
        <f t="shared" ref="O56:S60" si="20">J56/I56</f>
        <v>0.77720312144842896</v>
      </c>
      <c r="P56" s="1646">
        <f t="shared" si="20"/>
        <v>0.50393607788425132</v>
      </c>
      <c r="Q56" s="1646">
        <f t="shared" si="20"/>
        <v>0.40305772257006056</v>
      </c>
      <c r="R56" s="1646">
        <f t="shared" si="20"/>
        <v>0.66108630566083448</v>
      </c>
      <c r="S56" s="1646">
        <f t="shared" si="20"/>
        <v>3.272289856817685</v>
      </c>
      <c r="T56" s="1541">
        <f>AVERAGE(O56:S57)</f>
        <v>1.123514616876252</v>
      </c>
      <c r="U56" s="1553">
        <v>2.8277869999999998</v>
      </c>
      <c r="V56" s="1553">
        <v>2.7454239999999999</v>
      </c>
      <c r="W56" s="1553">
        <v>2.6654610000000001</v>
      </c>
      <c r="X56" s="1554">
        <v>2.5878260000000002</v>
      </c>
      <c r="Y56" s="1556">
        <f>X56*1.03</f>
        <v>2.6654607800000001</v>
      </c>
    </row>
    <row r="57" spans="1:25" ht="14.25" customHeight="1">
      <c r="A57" s="593" t="s">
        <v>963</v>
      </c>
      <c r="B57" s="607" t="s">
        <v>1622</v>
      </c>
      <c r="C57" s="1337"/>
      <c r="D57" s="1337"/>
      <c r="E57" s="1337"/>
      <c r="F57" s="1337"/>
      <c r="G57" s="1337"/>
      <c r="H57" s="1339"/>
      <c r="I57" s="1339"/>
      <c r="J57" s="1339"/>
      <c r="K57" s="1339"/>
      <c r="L57" s="1339"/>
      <c r="M57" s="1339"/>
      <c r="N57" s="1339"/>
      <c r="O57" s="1646"/>
      <c r="P57" s="1649"/>
      <c r="Q57" s="1649"/>
      <c r="R57" s="1646"/>
      <c r="S57" s="1646"/>
      <c r="T57" s="1541"/>
      <c r="U57" s="1556">
        <f t="shared" ref="U57:Y60" si="21">T57*1.03</f>
        <v>0</v>
      </c>
      <c r="V57" s="1556">
        <f t="shared" si="21"/>
        <v>0</v>
      </c>
      <c r="W57" s="1556">
        <f t="shared" si="21"/>
        <v>0</v>
      </c>
      <c r="X57" s="1556">
        <f t="shared" si="21"/>
        <v>0</v>
      </c>
      <c r="Y57" s="1556">
        <f t="shared" si="21"/>
        <v>0</v>
      </c>
    </row>
    <row r="58" spans="1:25" ht="14.25" customHeight="1">
      <c r="A58" s="593" t="s">
        <v>964</v>
      </c>
      <c r="B58" s="607" t="s">
        <v>1621</v>
      </c>
      <c r="C58" s="1337">
        <f>2.1*1.1182</f>
        <v>2.3482200000000004</v>
      </c>
      <c r="D58" s="1337">
        <f>0.302*1.0963</f>
        <v>0.3310826</v>
      </c>
      <c r="E58" s="1337"/>
      <c r="F58" s="1337"/>
      <c r="G58" s="1337"/>
      <c r="H58" s="1339"/>
      <c r="I58" s="1339">
        <v>1</v>
      </c>
      <c r="J58" s="1339">
        <v>0.30199999999999999</v>
      </c>
      <c r="K58" s="1339"/>
      <c r="L58" s="1339"/>
      <c r="M58" s="1339"/>
      <c r="N58" s="1339"/>
      <c r="O58" s="1646">
        <f t="shared" si="20"/>
        <v>0.30199999999999999</v>
      </c>
      <c r="P58" s="1646">
        <f t="shared" si="20"/>
        <v>0</v>
      </c>
      <c r="Q58" s="1646"/>
      <c r="R58" s="1646"/>
      <c r="S58" s="1646"/>
      <c r="T58" s="1541"/>
      <c r="U58" s="1556">
        <f t="shared" si="21"/>
        <v>0</v>
      </c>
      <c r="V58" s="1556">
        <f t="shared" si="21"/>
        <v>0</v>
      </c>
      <c r="W58" s="1556">
        <f t="shared" si="21"/>
        <v>0</v>
      </c>
      <c r="X58" s="1556">
        <f t="shared" si="21"/>
        <v>0</v>
      </c>
      <c r="Y58" s="1556">
        <f t="shared" si="21"/>
        <v>0</v>
      </c>
    </row>
    <row r="59" spans="1:25" ht="14.25" customHeight="1">
      <c r="A59" s="593" t="s">
        <v>965</v>
      </c>
      <c r="B59" s="607" t="s">
        <v>966</v>
      </c>
      <c r="C59" s="1337">
        <f>51.6*1.1182</f>
        <v>57.699120000000008</v>
      </c>
      <c r="D59" s="1337">
        <f>93.561675*1.0963</f>
        <v>102.5716643025</v>
      </c>
      <c r="E59" s="1337">
        <f>93.770515*1.0625</f>
        <v>99.631172187499999</v>
      </c>
      <c r="F59" s="1337">
        <f>85.110433*1.0244</f>
        <v>87.187127565200001</v>
      </c>
      <c r="G59" s="1337">
        <v>117.78421</v>
      </c>
      <c r="H59" s="1444">
        <v>106.39931199999999</v>
      </c>
      <c r="I59" s="1339">
        <v>50.997898999999997</v>
      </c>
      <c r="J59" s="1339">
        <v>92.402929999999998</v>
      </c>
      <c r="K59" s="1339">
        <v>93.296284</v>
      </c>
      <c r="L59" s="1339">
        <v>85.110433</v>
      </c>
      <c r="M59" s="1339">
        <v>115.48421</v>
      </c>
      <c r="N59" s="1444">
        <v>106.39931199999999</v>
      </c>
      <c r="O59" s="1646">
        <f t="shared" si="20"/>
        <v>1.8118967999054236</v>
      </c>
      <c r="P59" s="1646">
        <f t="shared" si="20"/>
        <v>1.0096680267606233</v>
      </c>
      <c r="Q59" s="1646">
        <f t="shared" si="20"/>
        <v>0.91225962440261821</v>
      </c>
      <c r="R59" s="1646">
        <f t="shared" si="20"/>
        <v>1.3568748968766262</v>
      </c>
      <c r="S59" s="1646">
        <f t="shared" si="20"/>
        <v>0.92133211977637453</v>
      </c>
      <c r="T59" s="1541">
        <f>AVERAGE(O59:S60)</f>
        <v>1.121289407442783</v>
      </c>
      <c r="U59" s="1553">
        <v>99.915165999999999</v>
      </c>
      <c r="V59" s="1553">
        <v>97.005015</v>
      </c>
      <c r="W59" s="1553">
        <v>94.179626999999996</v>
      </c>
      <c r="X59" s="1554">
        <v>91.436531000000002</v>
      </c>
      <c r="Y59" s="1556">
        <f t="shared" si="21"/>
        <v>94.179626929999998</v>
      </c>
    </row>
    <row r="60" spans="1:25" ht="14.25" customHeight="1">
      <c r="A60" s="593" t="s">
        <v>967</v>
      </c>
      <c r="B60" s="1344" t="s">
        <v>1494</v>
      </c>
      <c r="C60" s="1337">
        <f>369.87537*1.1182</f>
        <v>413.594638734</v>
      </c>
      <c r="D60" s="1337">
        <f>374.318304*1.0963</f>
        <v>410.36515667520001</v>
      </c>
      <c r="E60" s="1337">
        <f>373.158725*1.0625</f>
        <v>396.48114531250002</v>
      </c>
      <c r="F60" s="1337">
        <f>325.574532*1.0244</f>
        <v>333.51855058079997</v>
      </c>
      <c r="G60" s="1337">
        <v>355.88120500000002</v>
      </c>
      <c r="H60" s="1444">
        <v>432.97073599999999</v>
      </c>
      <c r="I60" s="1434">
        <v>365.584677</v>
      </c>
      <c r="J60" s="1434">
        <v>374.31830400000001</v>
      </c>
      <c r="K60" s="1339">
        <v>373.14790599999998</v>
      </c>
      <c r="L60" s="1339">
        <v>325.57453199999998</v>
      </c>
      <c r="M60" s="1339">
        <v>353.92843699999997</v>
      </c>
      <c r="N60" s="1444">
        <v>431.97073599999999</v>
      </c>
      <c r="O60" s="1646">
        <f t="shared" si="20"/>
        <v>1.0238894777310374</v>
      </c>
      <c r="P60" s="1646">
        <f t="shared" si="20"/>
        <v>0.99687325469395149</v>
      </c>
      <c r="Q60" s="1646">
        <f t="shared" si="20"/>
        <v>0.87250799686920932</v>
      </c>
      <c r="R60" s="1646">
        <f t="shared" si="20"/>
        <v>1.0870888297859858</v>
      </c>
      <c r="S60" s="1646">
        <f t="shared" si="20"/>
        <v>1.2205030476259811</v>
      </c>
      <c r="T60" s="1541">
        <f>AVERAGE(O60:S60)</f>
        <v>1.0401725213412329</v>
      </c>
      <c r="U60" s="1553">
        <v>412.32455099999999</v>
      </c>
      <c r="V60" s="1553">
        <v>320.29957999999999</v>
      </c>
      <c r="W60" s="1553">
        <v>310.97046599999999</v>
      </c>
      <c r="X60" s="1554">
        <v>301.91307399999999</v>
      </c>
      <c r="Y60" s="1556">
        <f t="shared" si="21"/>
        <v>310.97046621999999</v>
      </c>
    </row>
    <row r="61" spans="1:25" ht="14.25" customHeight="1">
      <c r="A61" s="605" t="s">
        <v>968</v>
      </c>
      <c r="B61" s="605" t="s">
        <v>2040</v>
      </c>
      <c r="C61" s="1645">
        <f>C62+C69</f>
        <v>170.20250457540001</v>
      </c>
      <c r="D61" s="1645">
        <f t="shared" ref="D61:Y61" si="22">D62+D69</f>
        <v>163.96592786300002</v>
      </c>
      <c r="E61" s="1645">
        <f t="shared" si="22"/>
        <v>158.7090154375</v>
      </c>
      <c r="F61" s="1645">
        <f t="shared" si="22"/>
        <v>152.39739626799997</v>
      </c>
      <c r="G61" s="1418">
        <f t="shared" si="22"/>
        <v>148.581658</v>
      </c>
      <c r="H61" s="1435">
        <f t="shared" si="22"/>
        <v>152.01271800000001</v>
      </c>
      <c r="I61" s="1435">
        <f t="shared" si="22"/>
        <v>140.87280199999998</v>
      </c>
      <c r="J61" s="1435">
        <f t="shared" si="22"/>
        <v>145.149888</v>
      </c>
      <c r="K61" s="1435">
        <f t="shared" si="22"/>
        <v>148.58216400000001</v>
      </c>
      <c r="L61" s="1435">
        <f t="shared" si="22"/>
        <v>138.34681</v>
      </c>
      <c r="M61" s="1435">
        <f t="shared" si="22"/>
        <v>141.896345</v>
      </c>
      <c r="N61" s="1435">
        <f t="shared" si="22"/>
        <v>152.01271800000001</v>
      </c>
      <c r="O61" s="1648">
        <f t="shared" si="22"/>
        <v>7.7351380336415545</v>
      </c>
      <c r="P61" s="1648">
        <f t="shared" si="22"/>
        <v>25.163225634454541</v>
      </c>
      <c r="Q61" s="1648">
        <f t="shared" si="22"/>
        <v>6.5192091608182281</v>
      </c>
      <c r="R61" s="1648">
        <f t="shared" si="22"/>
        <v>7.1774640870015274</v>
      </c>
      <c r="S61" s="1648">
        <f t="shared" si="22"/>
        <v>7.8224302518150468</v>
      </c>
      <c r="T61" s="1543">
        <f t="shared" si="22"/>
        <v>13.062981657320215</v>
      </c>
      <c r="U61" s="1529">
        <f t="shared" si="22"/>
        <v>136.12939399999999</v>
      </c>
      <c r="V61" s="1557">
        <f t="shared" si="22"/>
        <v>127.069232</v>
      </c>
      <c r="W61" s="1557">
        <f t="shared" si="22"/>
        <v>115.157354</v>
      </c>
      <c r="X61" s="1557">
        <f t="shared" si="22"/>
        <v>101.32245999999999</v>
      </c>
      <c r="Y61" s="1557">
        <f t="shared" si="22"/>
        <v>90.731725619999992</v>
      </c>
    </row>
    <row r="62" spans="1:25" ht="14.25" customHeight="1">
      <c r="A62" s="611" t="s">
        <v>969</v>
      </c>
      <c r="B62" s="611" t="s">
        <v>2039</v>
      </c>
      <c r="C62" s="1650">
        <f>SUM(C63:C68)</f>
        <v>135.1256664114</v>
      </c>
      <c r="D62" s="1650">
        <f t="shared" ref="D62:Y62" si="23">SUM(D63:D68)</f>
        <v>144.50626629890002</v>
      </c>
      <c r="E62" s="1650">
        <f t="shared" si="23"/>
        <v>137.14384606249999</v>
      </c>
      <c r="F62" s="1650">
        <f t="shared" si="23"/>
        <v>134.80943169199998</v>
      </c>
      <c r="G62" s="1419">
        <f t="shared" si="23"/>
        <v>127.64142000000001</v>
      </c>
      <c r="H62" s="1436">
        <f t="shared" si="23"/>
        <v>130.76892599999999</v>
      </c>
      <c r="I62" s="1436">
        <f t="shared" si="23"/>
        <v>111.56492799999999</v>
      </c>
      <c r="J62" s="1436">
        <f t="shared" si="23"/>
        <v>127.399581</v>
      </c>
      <c r="K62" s="1436">
        <f t="shared" si="23"/>
        <v>129.01036100000002</v>
      </c>
      <c r="L62" s="1436">
        <f t="shared" si="23"/>
        <v>121.17777</v>
      </c>
      <c r="M62" s="1436">
        <f t="shared" si="23"/>
        <v>123.60991499999999</v>
      </c>
      <c r="N62" s="1436">
        <f t="shared" si="23"/>
        <v>130.76892599999999</v>
      </c>
      <c r="O62" s="1651">
        <f t="shared" si="23"/>
        <v>5.6503521874266616</v>
      </c>
      <c r="P62" s="1651">
        <f t="shared" si="23"/>
        <v>5.1340490860363772</v>
      </c>
      <c r="Q62" s="1651">
        <f t="shared" si="23"/>
        <v>4.667453938450147</v>
      </c>
      <c r="R62" s="1651">
        <f t="shared" si="23"/>
        <v>5.1169550268289825</v>
      </c>
      <c r="S62" s="1651">
        <f t="shared" si="23"/>
        <v>5.4204386973300327</v>
      </c>
      <c r="T62" s="1544">
        <f t="shared" si="23"/>
        <v>5.243663233096127</v>
      </c>
      <c r="U62" s="1530">
        <f t="shared" si="23"/>
        <v>118.349964</v>
      </c>
      <c r="V62" s="1558">
        <f t="shared" si="23"/>
        <v>110.473122</v>
      </c>
      <c r="W62" s="1558">
        <f t="shared" si="23"/>
        <v>100.11701599999999</v>
      </c>
      <c r="X62" s="1558">
        <f t="shared" si="23"/>
        <v>88.08905399999999</v>
      </c>
      <c r="Y62" s="1558">
        <f t="shared" si="23"/>
        <v>90.731725619999992</v>
      </c>
    </row>
    <row r="63" spans="1:25" ht="14.25" customHeight="1">
      <c r="A63" s="595" t="s">
        <v>970</v>
      </c>
      <c r="B63" s="610" t="s">
        <v>2038</v>
      </c>
      <c r="C63" s="1409">
        <f>38.46362*1.1182</f>
        <v>43.010019884000002</v>
      </c>
      <c r="D63" s="1337">
        <f>38.395181*1.0963</f>
        <v>42.092636930300003</v>
      </c>
      <c r="E63" s="1337">
        <f>34.538238*1.0625</f>
        <v>36.696877874999998</v>
      </c>
      <c r="F63" s="1337">
        <f>34.494662*1.0244</f>
        <v>35.3363317528</v>
      </c>
      <c r="G63" s="1337">
        <v>33.636130999999999</v>
      </c>
      <c r="H63" s="1444">
        <v>30.664055999999999</v>
      </c>
      <c r="I63" s="1339">
        <v>38.463619999999999</v>
      </c>
      <c r="J63" s="1339">
        <v>38.395181000000001</v>
      </c>
      <c r="K63" s="1339">
        <v>34.538238</v>
      </c>
      <c r="L63" s="1339">
        <v>34.494661999999998</v>
      </c>
      <c r="M63" s="1339">
        <v>33.636130999999999</v>
      </c>
      <c r="N63" s="1444">
        <v>30.664055999999999</v>
      </c>
      <c r="O63" s="1646">
        <f t="shared" ref="O63:S75" si="24">J63/I63</f>
        <v>0.99822068229667416</v>
      </c>
      <c r="P63" s="1646">
        <f t="shared" si="24"/>
        <v>0.89954616960914957</v>
      </c>
      <c r="Q63" s="1646">
        <f t="shared" si="24"/>
        <v>0.99873832590996681</v>
      </c>
      <c r="R63" s="1646">
        <f t="shared" si="24"/>
        <v>0.97511119256654843</v>
      </c>
      <c r="S63" s="1646">
        <f t="shared" si="24"/>
        <v>0.91164040239943167</v>
      </c>
      <c r="T63" s="1541">
        <f>AVERAGE(O63:S64)</f>
        <v>1.0218594267930112</v>
      </c>
      <c r="U63" s="1553">
        <v>29.355079</v>
      </c>
      <c r="V63" s="1553">
        <v>27.401337000000002</v>
      </c>
      <c r="W63" s="1553">
        <v>24.832647999999999</v>
      </c>
      <c r="X63" s="1554">
        <v>21.849277000000001</v>
      </c>
      <c r="Y63" s="1556">
        <f t="shared" ref="Y63:Y68" si="25">X63*1.03</f>
        <v>22.50475531</v>
      </c>
    </row>
    <row r="64" spans="1:25" ht="14.25" customHeight="1">
      <c r="A64" s="595" t="s">
        <v>971</v>
      </c>
      <c r="B64" s="606" t="s">
        <v>2037</v>
      </c>
      <c r="C64" s="1337">
        <f>33.72318*1.1182</f>
        <v>37.709259876000004</v>
      </c>
      <c r="D64" s="1337">
        <f>41.564892*1.0963</f>
        <v>45.567591099600001</v>
      </c>
      <c r="E64" s="1337">
        <f>41.70047*1.0625</f>
        <v>44.306749375000003</v>
      </c>
      <c r="F64" s="1337">
        <f>43.618*1.0244</f>
        <v>44.682279200000004</v>
      </c>
      <c r="G64" s="1337">
        <v>40.509838000000002</v>
      </c>
      <c r="H64" s="1444">
        <v>43.482649000000002</v>
      </c>
      <c r="I64" s="1338">
        <v>29.662499</v>
      </c>
      <c r="J64" s="1338">
        <v>39.175660000000001</v>
      </c>
      <c r="K64" s="1338">
        <v>41.700470000000003</v>
      </c>
      <c r="L64" s="1338">
        <v>38.322169000000002</v>
      </c>
      <c r="M64" s="1338">
        <v>39.730935000000002</v>
      </c>
      <c r="N64" s="1444">
        <v>43.482649000000002</v>
      </c>
      <c r="O64" s="1646">
        <f t="shared" si="24"/>
        <v>1.3207134031424661</v>
      </c>
      <c r="P64" s="1646">
        <f t="shared" si="24"/>
        <v>1.0644484355847483</v>
      </c>
      <c r="Q64" s="1646">
        <f t="shared" si="24"/>
        <v>0.91898650063176746</v>
      </c>
      <c r="R64" s="1646">
        <f t="shared" si="24"/>
        <v>1.036761123828873</v>
      </c>
      <c r="S64" s="1646">
        <f t="shared" si="24"/>
        <v>1.0944280319604862</v>
      </c>
      <c r="T64" s="1541">
        <f>AVERAGE(O64:S65)</f>
        <v>1.0802507456462682</v>
      </c>
      <c r="U64" s="1553">
        <v>39.053089999999997</v>
      </c>
      <c r="V64" s="1553">
        <v>36.453890999999999</v>
      </c>
      <c r="W64" s="1553">
        <v>33.036586</v>
      </c>
      <c r="X64" s="1554">
        <v>29.067602999999998</v>
      </c>
      <c r="Y64" s="1556">
        <f t="shared" si="25"/>
        <v>29.939631089999999</v>
      </c>
    </row>
    <row r="65" spans="1:25" ht="14.25" customHeight="1">
      <c r="A65" s="595" t="s">
        <v>972</v>
      </c>
      <c r="B65" s="606" t="s">
        <v>2036</v>
      </c>
      <c r="C65" s="1337">
        <f>25.176084*1.1182</f>
        <v>28.151897128800002</v>
      </c>
      <c r="D65" s="1337">
        <f>29.571888*1.0963</f>
        <v>32.419660814400004</v>
      </c>
      <c r="E65" s="1337">
        <f>29.537832*1.0625</f>
        <v>31.3839465</v>
      </c>
      <c r="F65" s="1337">
        <f>30.896082*1.0244</f>
        <v>31.649946400799998</v>
      </c>
      <c r="G65" s="1337">
        <v>28.694468000000001</v>
      </c>
      <c r="H65" s="1444">
        <v>30.800208999999999</v>
      </c>
      <c r="I65" s="1338">
        <v>22.166051</v>
      </c>
      <c r="J65" s="1338">
        <v>27.754854999999999</v>
      </c>
      <c r="K65" s="1338">
        <v>29.537832000000002</v>
      </c>
      <c r="L65" s="1338">
        <v>26.97842</v>
      </c>
      <c r="M65" s="1338">
        <v>28.225162000000001</v>
      </c>
      <c r="N65" s="1444">
        <v>30.800208999999999</v>
      </c>
      <c r="O65" s="1646">
        <f t="shared" si="24"/>
        <v>1.2521334991063586</v>
      </c>
      <c r="P65" s="1646">
        <f t="shared" si="24"/>
        <v>1.0642401842848757</v>
      </c>
      <c r="Q65" s="1646">
        <f t="shared" si="24"/>
        <v>0.91335139288489409</v>
      </c>
      <c r="R65" s="1646">
        <f t="shared" si="24"/>
        <v>1.0462125654504602</v>
      </c>
      <c r="S65" s="1646">
        <f t="shared" si="24"/>
        <v>1.0912323195877494</v>
      </c>
      <c r="T65" s="1541">
        <f>AVERAGE(O65:S66)</f>
        <v>1.0529263436543452</v>
      </c>
      <c r="U65" s="1553">
        <v>27.790583000000002</v>
      </c>
      <c r="V65" s="1553">
        <v>25.940967000000001</v>
      </c>
      <c r="W65" s="1553">
        <v>23.509177000000001</v>
      </c>
      <c r="X65" s="1554">
        <v>20.684806999999999</v>
      </c>
      <c r="Y65" s="1556">
        <f t="shared" si="25"/>
        <v>21.305351210000001</v>
      </c>
    </row>
    <row r="66" spans="1:25" ht="14.25" customHeight="1">
      <c r="A66" s="595" t="s">
        <v>973</v>
      </c>
      <c r="B66" s="607" t="s">
        <v>2035</v>
      </c>
      <c r="C66" s="1337">
        <f>8.17404*1.1182</f>
        <v>9.140211528</v>
      </c>
      <c r="D66" s="1337">
        <f>8.17404*1.0963</f>
        <v>8.9612000520000006</v>
      </c>
      <c r="E66" s="1337">
        <f>8.465195*1.0625</f>
        <v>8.9942696874999992</v>
      </c>
      <c r="F66" s="1337">
        <f>8.854453*1.0244</f>
        <v>9.0705016531999991</v>
      </c>
      <c r="G66" s="1337">
        <v>8.2234960000000008</v>
      </c>
      <c r="H66" s="1444">
        <v>8.8269780000000004</v>
      </c>
      <c r="I66" s="1339">
        <v>7.6123310000000002</v>
      </c>
      <c r="J66" s="1339">
        <v>7.9671830000000003</v>
      </c>
      <c r="K66" s="1339">
        <v>8.3989949999999993</v>
      </c>
      <c r="L66" s="1339">
        <v>7.6472860000000003</v>
      </c>
      <c r="M66" s="1339">
        <v>7.8651340000000003</v>
      </c>
      <c r="N66" s="1444">
        <v>8.8269780000000004</v>
      </c>
      <c r="O66" s="1646">
        <f t="shared" si="24"/>
        <v>1.0466154191140664</v>
      </c>
      <c r="P66" s="1646">
        <f t="shared" si="24"/>
        <v>1.0541988303770604</v>
      </c>
      <c r="Q66" s="1646">
        <f t="shared" si="24"/>
        <v>0.91050012531261193</v>
      </c>
      <c r="R66" s="1646">
        <f t="shared" si="24"/>
        <v>1.0284869691025025</v>
      </c>
      <c r="S66" s="1646">
        <f t="shared" si="24"/>
        <v>1.1222921313228738</v>
      </c>
      <c r="T66" s="1541">
        <f>AVERAGE(O66:S67)</f>
        <v>1.0403484706827753</v>
      </c>
      <c r="U66" s="1553">
        <v>7.9276949999999999</v>
      </c>
      <c r="V66" s="1553">
        <v>7.4000630000000003</v>
      </c>
      <c r="W66" s="1553">
        <v>6.7063569999999997</v>
      </c>
      <c r="X66" s="1554">
        <v>5.9006619999999996</v>
      </c>
      <c r="Y66" s="1556">
        <f t="shared" si="25"/>
        <v>6.0776818600000002</v>
      </c>
    </row>
    <row r="67" spans="1:25" ht="14.25" customHeight="1">
      <c r="A67" s="595" t="s">
        <v>974</v>
      </c>
      <c r="B67" s="607" t="s">
        <v>2034</v>
      </c>
      <c r="C67" s="1337">
        <f>15.305203*1.1182</f>
        <v>17.114277994600002</v>
      </c>
      <c r="D67" s="1337">
        <f>14.106702*1.0963</f>
        <v>15.4651774026</v>
      </c>
      <c r="E67" s="1337">
        <f>14.834826*1.0625</f>
        <v>15.762002624999999</v>
      </c>
      <c r="F67" s="1337">
        <f>13.735233*1.0244</f>
        <v>14.070372685199999</v>
      </c>
      <c r="G67" s="1337">
        <v>16.577487000000001</v>
      </c>
      <c r="H67" s="1444">
        <v>16.995034</v>
      </c>
      <c r="I67" s="1339">
        <v>13.660427</v>
      </c>
      <c r="J67" s="1339">
        <v>14.106702</v>
      </c>
      <c r="K67" s="1339">
        <v>14.834826</v>
      </c>
      <c r="L67" s="1339">
        <v>13.735232999999999</v>
      </c>
      <c r="M67" s="1339">
        <v>14.152552999999999</v>
      </c>
      <c r="N67" s="1444">
        <v>16.995034</v>
      </c>
      <c r="O67" s="1646">
        <f t="shared" si="24"/>
        <v>1.032669183767096</v>
      </c>
      <c r="P67" s="1646">
        <f t="shared" si="24"/>
        <v>1.051615466180543</v>
      </c>
      <c r="Q67" s="1646">
        <f t="shared" si="24"/>
        <v>0.92587759371090694</v>
      </c>
      <c r="R67" s="1646">
        <f t="shared" si="24"/>
        <v>1.0303831758805986</v>
      </c>
      <c r="S67" s="1646">
        <f t="shared" si="24"/>
        <v>1.200845812059492</v>
      </c>
      <c r="T67" s="1541">
        <f>AVERAGE(O67:S68)</f>
        <v>1.0482782463197273</v>
      </c>
      <c r="U67" s="1553">
        <v>14.223516999999999</v>
      </c>
      <c r="V67" s="1553">
        <v>13.276864</v>
      </c>
      <c r="W67" s="1553">
        <v>12.032247999999999</v>
      </c>
      <c r="X67" s="1554">
        <v>10.586705</v>
      </c>
      <c r="Y67" s="1556">
        <f t="shared" si="25"/>
        <v>10.90430615</v>
      </c>
    </row>
    <row r="68" spans="1:25" ht="14.25" customHeight="1">
      <c r="A68" s="593"/>
      <c r="B68" s="609" t="s">
        <v>1648</v>
      </c>
      <c r="C68" s="1337"/>
      <c r="D68" s="1337"/>
      <c r="E68" s="1337"/>
      <c r="F68" s="1337"/>
      <c r="G68" s="1337"/>
      <c r="H68" s="1339"/>
      <c r="I68" s="1434"/>
      <c r="J68" s="1434"/>
      <c r="K68" s="1339"/>
      <c r="L68" s="1339"/>
      <c r="M68" s="1339"/>
      <c r="N68" s="1339"/>
      <c r="O68" s="1646"/>
      <c r="P68" s="1649"/>
      <c r="Q68" s="1649"/>
      <c r="R68" s="1646"/>
      <c r="S68" s="1649"/>
      <c r="T68" s="1541"/>
      <c r="U68" s="1556"/>
      <c r="V68" s="1556">
        <f>U68*1.03</f>
        <v>0</v>
      </c>
      <c r="W68" s="1556">
        <f>V68*1.03</f>
        <v>0</v>
      </c>
      <c r="X68" s="1556">
        <f>W68*1.03</f>
        <v>0</v>
      </c>
      <c r="Y68" s="1556">
        <f t="shared" si="25"/>
        <v>0</v>
      </c>
    </row>
    <row r="69" spans="1:25" ht="14.25" customHeight="1">
      <c r="A69" s="611" t="s">
        <v>975</v>
      </c>
      <c r="B69" s="611" t="s">
        <v>2033</v>
      </c>
      <c r="C69" s="1650">
        <f>SUM(C70:C77)</f>
        <v>35.076838164000002</v>
      </c>
      <c r="D69" s="1650">
        <f t="shared" ref="D69:Y69" si="26">SUM(D70:D77)</f>
        <v>19.459661564099999</v>
      </c>
      <c r="E69" s="1650">
        <f>SUM(E70:E77)</f>
        <v>21.565169375</v>
      </c>
      <c r="F69" s="1650">
        <f t="shared" si="26"/>
        <v>17.587964576000001</v>
      </c>
      <c r="G69" s="1419">
        <f t="shared" si="26"/>
        <v>20.940238000000001</v>
      </c>
      <c r="H69" s="1436">
        <f t="shared" si="26"/>
        <v>21.243791999999999</v>
      </c>
      <c r="I69" s="1436">
        <f t="shared" si="26"/>
        <v>29.307873999999998</v>
      </c>
      <c r="J69" s="1436">
        <f t="shared" si="26"/>
        <v>17.750306999999999</v>
      </c>
      <c r="K69" s="1436">
        <f t="shared" si="26"/>
        <v>19.571802999999999</v>
      </c>
      <c r="L69" s="1436">
        <f t="shared" si="26"/>
        <v>17.169039999999999</v>
      </c>
      <c r="M69" s="1436">
        <f t="shared" si="26"/>
        <v>18.286429999999999</v>
      </c>
      <c r="N69" s="1436">
        <f t="shared" si="26"/>
        <v>21.243791999999999</v>
      </c>
      <c r="O69" s="1651">
        <f t="shared" si="26"/>
        <v>2.0847858462148929</v>
      </c>
      <c r="P69" s="1651">
        <f t="shared" si="26"/>
        <v>20.029176548418164</v>
      </c>
      <c r="Q69" s="1651">
        <f t="shared" si="26"/>
        <v>1.8517552223680811</v>
      </c>
      <c r="R69" s="1651">
        <f t="shared" si="26"/>
        <v>2.0605090601725449</v>
      </c>
      <c r="S69" s="1651">
        <f t="shared" si="26"/>
        <v>2.4019915544850141</v>
      </c>
      <c r="T69" s="1544">
        <f t="shared" si="26"/>
        <v>7.819318424224087</v>
      </c>
      <c r="U69" s="1530">
        <f t="shared" si="26"/>
        <v>17.779429999999998</v>
      </c>
      <c r="V69" s="1558">
        <f t="shared" si="26"/>
        <v>16.596109999999999</v>
      </c>
      <c r="W69" s="1558">
        <f t="shared" si="26"/>
        <v>15.040338</v>
      </c>
      <c r="X69" s="1558">
        <f t="shared" si="26"/>
        <v>13.233405999999999</v>
      </c>
      <c r="Y69" s="1558">
        <f t="shared" si="26"/>
        <v>0</v>
      </c>
    </row>
    <row r="70" spans="1:25" ht="14.25" customHeight="1">
      <c r="A70" s="595" t="s">
        <v>976</v>
      </c>
      <c r="B70" s="610" t="s">
        <v>2032</v>
      </c>
      <c r="C70" s="1337"/>
      <c r="D70" s="1337"/>
      <c r="E70" s="1337"/>
      <c r="F70" s="1337"/>
      <c r="G70" s="1337"/>
      <c r="H70" s="1339"/>
      <c r="I70" s="1339"/>
      <c r="J70" s="1339"/>
      <c r="K70" s="1339"/>
      <c r="L70" s="1339"/>
      <c r="M70" s="1339"/>
      <c r="N70" s="1339"/>
      <c r="O70" s="1646"/>
      <c r="P70" s="1649"/>
      <c r="Q70" s="1649"/>
      <c r="R70" s="1649"/>
      <c r="S70" s="1649"/>
      <c r="T70" s="1542"/>
      <c r="U70" s="1531"/>
      <c r="V70" s="1556"/>
      <c r="W70" s="1556"/>
      <c r="X70" s="1556"/>
      <c r="Y70" s="1556"/>
    </row>
    <row r="71" spans="1:25" ht="14.25" customHeight="1">
      <c r="A71" s="595" t="s">
        <v>977</v>
      </c>
      <c r="B71" s="606" t="s">
        <v>2031</v>
      </c>
      <c r="C71" s="1337">
        <f>7.841712*1.1182</f>
        <v>8.7686023584000008</v>
      </c>
      <c r="D71" s="1337">
        <f>0.071617*1.0963</f>
        <v>7.8513717100000005E-2</v>
      </c>
      <c r="E71" s="1337">
        <f>0.74735*1.0625</f>
        <v>0.79405937500000001</v>
      </c>
      <c r="F71" s="1337"/>
      <c r="G71" s="1337">
        <v>0.176175</v>
      </c>
      <c r="H71" s="1338"/>
      <c r="I71" s="1338">
        <v>7.8365390000000001</v>
      </c>
      <c r="J71" s="1338">
        <v>7.1617E-2</v>
      </c>
      <c r="K71" s="1338">
        <v>0.58805200000000002</v>
      </c>
      <c r="L71" s="1338"/>
      <c r="M71" s="1338">
        <v>0.176175</v>
      </c>
      <c r="N71" s="1338"/>
      <c r="O71" s="1646">
        <f t="shared" si="24"/>
        <v>9.1388558137718706E-3</v>
      </c>
      <c r="P71" s="1646">
        <f t="shared" si="24"/>
        <v>8.2110672047139648</v>
      </c>
      <c r="Q71" s="1646">
        <f t="shared" si="24"/>
        <v>0</v>
      </c>
      <c r="R71" s="1646"/>
      <c r="S71" s="1646">
        <f t="shared" si="24"/>
        <v>0</v>
      </c>
      <c r="T71" s="1541">
        <f>AVERAGE(O71:S72)</f>
        <v>2.2431741164306875</v>
      </c>
      <c r="U71" s="1532"/>
      <c r="V71" s="1555"/>
      <c r="W71" s="1555"/>
      <c r="X71" s="1555"/>
      <c r="Y71" s="1555"/>
    </row>
    <row r="72" spans="1:25" ht="14.25" customHeight="1">
      <c r="A72" s="595" t="s">
        <v>978</v>
      </c>
      <c r="B72" s="606" t="s">
        <v>2030</v>
      </c>
      <c r="C72" s="1337">
        <f>4.395804*1.1182</f>
        <v>4.9153880328000001</v>
      </c>
      <c r="D72" s="1337">
        <f>0.045314*1.0963</f>
        <v>4.9677738200000002E-2</v>
      </c>
      <c r="E72" s="1337">
        <f>1.005749*1.0625</f>
        <v>1.0686083125000001</v>
      </c>
      <c r="F72" s="1337"/>
      <c r="G72" s="1337">
        <v>4.2203999999999998E-2</v>
      </c>
      <c r="H72" s="1338"/>
      <c r="I72" s="1338">
        <v>4.395804</v>
      </c>
      <c r="J72" s="1338">
        <v>4.5314E-2</v>
      </c>
      <c r="K72" s="1338">
        <v>0.44022</v>
      </c>
      <c r="L72" s="1338"/>
      <c r="M72" s="1338">
        <v>0.42204000000000003</v>
      </c>
      <c r="N72" s="1338"/>
      <c r="O72" s="1646">
        <f t="shared" si="24"/>
        <v>1.030846689251841E-2</v>
      </c>
      <c r="P72" s="1646">
        <f t="shared" si="24"/>
        <v>9.7148784040252458</v>
      </c>
      <c r="Q72" s="1646">
        <f t="shared" si="24"/>
        <v>0</v>
      </c>
      <c r="R72" s="1646"/>
      <c r="S72" s="1646">
        <f t="shared" si="24"/>
        <v>0</v>
      </c>
      <c r="T72" s="1541">
        <f>AVERAGE(O72:S73)</f>
        <v>2.4312967177294409</v>
      </c>
      <c r="U72" s="1532"/>
      <c r="V72" s="1555"/>
      <c r="W72" s="1555"/>
      <c r="X72" s="1555"/>
      <c r="Y72" s="1555"/>
    </row>
    <row r="73" spans="1:25" ht="14.25" customHeight="1">
      <c r="A73" s="595" t="s">
        <v>979</v>
      </c>
      <c r="B73" s="607" t="s">
        <v>2029</v>
      </c>
      <c r="C73" s="1337"/>
      <c r="D73" s="1337"/>
      <c r="E73" s="1337"/>
      <c r="F73" s="1337"/>
      <c r="G73" s="1337"/>
      <c r="H73" s="1339"/>
      <c r="I73" s="1339"/>
      <c r="J73" s="1339"/>
      <c r="K73" s="1339"/>
      <c r="L73" s="1339"/>
      <c r="M73" s="1339"/>
      <c r="N73" s="1339"/>
      <c r="O73" s="1646"/>
      <c r="P73" s="1649"/>
      <c r="Q73" s="1646"/>
      <c r="R73" s="1646"/>
      <c r="S73" s="1646"/>
      <c r="T73" s="1541">
        <f>AVERAGE(O73:S74)</f>
        <v>1.0482851391395325</v>
      </c>
      <c r="U73" s="1531"/>
      <c r="V73" s="1556"/>
      <c r="W73" s="1556"/>
      <c r="X73" s="1556"/>
      <c r="Y73" s="1556"/>
    </row>
    <row r="74" spans="1:25" ht="14.25" customHeight="1">
      <c r="A74" s="595" t="s">
        <v>980</v>
      </c>
      <c r="B74" s="607" t="s">
        <v>1623</v>
      </c>
      <c r="C74" s="1337">
        <f>11.478902*1.1182</f>
        <v>12.8357082164</v>
      </c>
      <c r="D74" s="1337">
        <f>10.580025*1.0963</f>
        <v>11.5988814075</v>
      </c>
      <c r="E74" s="1337">
        <f>11.126118*1.0625</f>
        <v>11.821500374999999</v>
      </c>
      <c r="F74" s="1337">
        <f>10.301423*1.0244</f>
        <v>10.5527777212</v>
      </c>
      <c r="G74" s="1337">
        <v>12.433116</v>
      </c>
      <c r="H74" s="1444">
        <v>12.746276</v>
      </c>
      <c r="I74" s="1339">
        <v>10.245317999999999</v>
      </c>
      <c r="J74" s="1339">
        <v>10.580024999999999</v>
      </c>
      <c r="K74" s="1339">
        <v>11.126118</v>
      </c>
      <c r="L74" s="1339">
        <v>10.301423</v>
      </c>
      <c r="M74" s="1339">
        <v>10.612289000000001</v>
      </c>
      <c r="N74" s="1444">
        <v>12.746276</v>
      </c>
      <c r="O74" s="1646">
        <f t="shared" si="24"/>
        <v>1.0326692641458273</v>
      </c>
      <c r="P74" s="1646">
        <f t="shared" si="24"/>
        <v>1.0516154734984087</v>
      </c>
      <c r="Q74" s="1646">
        <f t="shared" si="24"/>
        <v>0.92587756124822695</v>
      </c>
      <c r="R74" s="1646">
        <f t="shared" si="24"/>
        <v>1.0301769959354159</v>
      </c>
      <c r="S74" s="1646">
        <f t="shared" si="24"/>
        <v>1.2010864008697839</v>
      </c>
      <c r="T74" s="1541">
        <f>AVERAGE(O74:S75)</f>
        <v>1.0482825300213192</v>
      </c>
      <c r="U74" s="1553">
        <v>10.667199999999999</v>
      </c>
      <c r="V74" s="1553">
        <v>9.9572389999999995</v>
      </c>
      <c r="W74" s="1553">
        <v>9.0238160000000001</v>
      </c>
      <c r="X74" s="1554">
        <v>7.9397029999999997</v>
      </c>
      <c r="Y74" s="1556"/>
    </row>
    <row r="75" spans="1:25" ht="14.25" customHeight="1">
      <c r="A75" s="595" t="s">
        <v>981</v>
      </c>
      <c r="B75" s="607" t="s">
        <v>1624</v>
      </c>
      <c r="C75" s="1337">
        <f>7.652602*1.1182</f>
        <v>8.557139556400001</v>
      </c>
      <c r="D75" s="1337">
        <f>7.053351*1.0963</f>
        <v>7.7325887013000001</v>
      </c>
      <c r="E75" s="1337">
        <f>7.417413*1.0625</f>
        <v>7.8810013124999996</v>
      </c>
      <c r="F75" s="1337">
        <f>6.867617*1.0244</f>
        <v>7.0351868548000001</v>
      </c>
      <c r="G75" s="1337">
        <v>8.2887430000000002</v>
      </c>
      <c r="H75" s="1444">
        <v>8.4975159999999992</v>
      </c>
      <c r="I75" s="1339">
        <v>6.8302129999999996</v>
      </c>
      <c r="J75" s="1339">
        <v>7.0533510000000001</v>
      </c>
      <c r="K75" s="1339">
        <v>7.4174129999999998</v>
      </c>
      <c r="L75" s="1339">
        <v>6.8676170000000001</v>
      </c>
      <c r="M75" s="1339">
        <v>7.0759259999999999</v>
      </c>
      <c r="N75" s="1444">
        <v>8.4975159999999992</v>
      </c>
      <c r="O75" s="1646">
        <f t="shared" si="24"/>
        <v>1.0326692593627755</v>
      </c>
      <c r="P75" s="1646">
        <f t="shared" si="24"/>
        <v>1.051615466180543</v>
      </c>
      <c r="Q75" s="1646">
        <f t="shared" si="24"/>
        <v>0.92587766111985403</v>
      </c>
      <c r="R75" s="1646">
        <f t="shared" si="24"/>
        <v>1.0303320642371292</v>
      </c>
      <c r="S75" s="1646">
        <f t="shared" si="24"/>
        <v>1.20090515361523</v>
      </c>
      <c r="T75" s="1541">
        <f>AVERAGE(O75:S76)</f>
        <v>1.0482799209031064</v>
      </c>
      <c r="U75" s="1553">
        <v>7.1122300000000003</v>
      </c>
      <c r="V75" s="1553">
        <v>6.638871</v>
      </c>
      <c r="W75" s="1553">
        <v>6.0165220000000001</v>
      </c>
      <c r="X75" s="1554">
        <v>5.2937029999999998</v>
      </c>
      <c r="Y75" s="1556"/>
    </row>
    <row r="76" spans="1:25" ht="14.25" customHeight="1">
      <c r="A76" s="593"/>
      <c r="B76" s="607" t="s">
        <v>2028</v>
      </c>
      <c r="C76" s="1337"/>
      <c r="D76" s="1337"/>
      <c r="E76" s="1337"/>
      <c r="F76" s="1337"/>
      <c r="G76" s="1337"/>
      <c r="H76" s="1339"/>
      <c r="I76" s="1339"/>
      <c r="J76" s="1339"/>
      <c r="K76" s="1339"/>
      <c r="L76" s="1339"/>
      <c r="M76" s="1339"/>
      <c r="N76" s="1339"/>
      <c r="O76" s="1646"/>
      <c r="P76" s="1649"/>
      <c r="Q76" s="1646"/>
      <c r="R76" s="1646"/>
      <c r="S76" s="1649"/>
      <c r="T76" s="1542"/>
      <c r="U76" s="1531"/>
      <c r="V76" s="1556"/>
      <c r="W76" s="1556"/>
      <c r="X76" s="1556"/>
      <c r="Y76" s="1556"/>
    </row>
    <row r="77" spans="1:25" ht="14.25" customHeight="1">
      <c r="A77" s="593"/>
      <c r="B77" s="609" t="s">
        <v>1648</v>
      </c>
      <c r="C77" s="1337"/>
      <c r="D77" s="1337"/>
      <c r="E77" s="1337"/>
      <c r="F77" s="1337"/>
      <c r="G77" s="1337"/>
      <c r="H77" s="1339"/>
      <c r="I77" s="1434"/>
      <c r="J77" s="1434"/>
      <c r="K77" s="1339"/>
      <c r="L77" s="1339"/>
      <c r="M77" s="1339"/>
      <c r="N77" s="1339"/>
      <c r="O77" s="1646"/>
      <c r="P77" s="1649"/>
      <c r="Q77" s="1649"/>
      <c r="R77" s="1649"/>
      <c r="S77" s="1649"/>
      <c r="T77" s="1542"/>
      <c r="U77" s="1531"/>
      <c r="V77" s="1556"/>
      <c r="W77" s="1556"/>
      <c r="X77" s="1556"/>
      <c r="Y77" s="1556"/>
    </row>
    <row r="78" spans="1:25" ht="14.25" customHeight="1">
      <c r="A78" s="604" t="s">
        <v>983</v>
      </c>
      <c r="B78" s="604" t="s">
        <v>1625</v>
      </c>
      <c r="C78" s="1644">
        <f>C79</f>
        <v>469.96027839720006</v>
      </c>
      <c r="D78" s="1644">
        <f t="shared" ref="D78:Y78" si="27">D79</f>
        <v>389.23798564780003</v>
      </c>
      <c r="E78" s="1644">
        <f t="shared" si="27"/>
        <v>374.48180443749999</v>
      </c>
      <c r="F78" s="1644">
        <f t="shared" si="27"/>
        <v>327.68564771280001</v>
      </c>
      <c r="G78" s="1420">
        <f t="shared" si="27"/>
        <v>309.31158600000003</v>
      </c>
      <c r="H78" s="1437">
        <f t="shared" si="27"/>
        <v>333.38537999999994</v>
      </c>
      <c r="I78" s="1437">
        <f t="shared" si="27"/>
        <v>374.36454099999997</v>
      </c>
      <c r="J78" s="1437">
        <f t="shared" si="27"/>
        <v>328.52756199999999</v>
      </c>
      <c r="K78" s="1437">
        <f t="shared" si="27"/>
        <v>324.86110500000001</v>
      </c>
      <c r="L78" s="1437">
        <f t="shared" si="27"/>
        <v>314.26121699999999</v>
      </c>
      <c r="M78" s="1437">
        <f t="shared" si="27"/>
        <v>270.25179300000002</v>
      </c>
      <c r="N78" s="1437">
        <f t="shared" si="27"/>
        <v>328.55075799999997</v>
      </c>
      <c r="O78" s="1652">
        <f t="shared" si="27"/>
        <v>11.582296164916695</v>
      </c>
      <c r="P78" s="1652">
        <f t="shared" si="27"/>
        <v>19.167500237871838</v>
      </c>
      <c r="Q78" s="1652">
        <f t="shared" si="27"/>
        <v>22.43429730119265</v>
      </c>
      <c r="R78" s="1652">
        <f t="shared" si="27"/>
        <v>32.748286328562706</v>
      </c>
      <c r="S78" s="1652">
        <f t="shared" si="27"/>
        <v>38.099859098913171</v>
      </c>
      <c r="T78" s="1545">
        <f t="shared" si="27"/>
        <v>43.852701402535715</v>
      </c>
      <c r="U78" s="1533">
        <f t="shared" si="27"/>
        <v>235.64306347525934</v>
      </c>
      <c r="V78" s="1559">
        <f t="shared" si="27"/>
        <v>213.69214509951706</v>
      </c>
      <c r="W78" s="1559">
        <f t="shared" si="27"/>
        <v>192.93541506250256</v>
      </c>
      <c r="X78" s="1559">
        <f t="shared" si="27"/>
        <v>169.89418615437771</v>
      </c>
      <c r="Y78" s="1559">
        <f t="shared" si="27"/>
        <v>174.99101173900902</v>
      </c>
    </row>
    <row r="79" spans="1:25" ht="14.25" customHeight="1">
      <c r="A79" s="605" t="s">
        <v>984</v>
      </c>
      <c r="B79" s="605" t="s">
        <v>982</v>
      </c>
      <c r="C79" s="1645">
        <f>SUM(C80:C112)</f>
        <v>469.96027839720006</v>
      </c>
      <c r="D79" s="1645">
        <f t="shared" ref="D79:Y79" si="28">SUM(D80:D112)</f>
        <v>389.23798564780003</v>
      </c>
      <c r="E79" s="1645">
        <f t="shared" si="28"/>
        <v>374.48180443749999</v>
      </c>
      <c r="F79" s="1645">
        <f t="shared" si="28"/>
        <v>327.68564771280001</v>
      </c>
      <c r="G79" s="1418">
        <f t="shared" si="28"/>
        <v>309.31158600000003</v>
      </c>
      <c r="H79" s="1435">
        <f t="shared" si="28"/>
        <v>333.38537999999994</v>
      </c>
      <c r="I79" s="1435">
        <f t="shared" si="28"/>
        <v>374.36454099999997</v>
      </c>
      <c r="J79" s="1435">
        <f t="shared" si="28"/>
        <v>328.52756199999999</v>
      </c>
      <c r="K79" s="1435">
        <f t="shared" si="28"/>
        <v>324.86110500000001</v>
      </c>
      <c r="L79" s="1435">
        <f t="shared" si="28"/>
        <v>314.26121699999999</v>
      </c>
      <c r="M79" s="1435">
        <f t="shared" si="28"/>
        <v>270.25179300000002</v>
      </c>
      <c r="N79" s="1435">
        <f t="shared" si="28"/>
        <v>328.55075799999997</v>
      </c>
      <c r="O79" s="1648">
        <f>SUM(O80:O112)</f>
        <v>11.582296164916695</v>
      </c>
      <c r="P79" s="1648">
        <f t="shared" si="28"/>
        <v>19.167500237871838</v>
      </c>
      <c r="Q79" s="1648">
        <f t="shared" si="28"/>
        <v>22.43429730119265</v>
      </c>
      <c r="R79" s="1648">
        <f t="shared" si="28"/>
        <v>32.748286328562706</v>
      </c>
      <c r="S79" s="1648">
        <f t="shared" si="28"/>
        <v>38.099859098913171</v>
      </c>
      <c r="T79" s="1543">
        <f t="shared" si="28"/>
        <v>43.852701402535715</v>
      </c>
      <c r="U79" s="1534">
        <f t="shared" si="28"/>
        <v>235.64306347525934</v>
      </c>
      <c r="V79" s="1557">
        <f t="shared" si="28"/>
        <v>213.69214509951706</v>
      </c>
      <c r="W79" s="1557">
        <f t="shared" si="28"/>
        <v>192.93541506250256</v>
      </c>
      <c r="X79" s="1557">
        <f t="shared" si="28"/>
        <v>169.89418615437771</v>
      </c>
      <c r="Y79" s="1557">
        <f t="shared" si="28"/>
        <v>174.99101173900902</v>
      </c>
    </row>
    <row r="80" spans="1:25" ht="14.25" customHeight="1">
      <c r="A80" s="595" t="s">
        <v>985</v>
      </c>
      <c r="B80" s="595" t="s">
        <v>1628</v>
      </c>
      <c r="C80" s="1337">
        <f>76.345137*1.1182</f>
        <v>85.369132193400006</v>
      </c>
      <c r="D80" s="1337">
        <f>54.732445*1.0963</f>
        <v>60.003179453500003</v>
      </c>
      <c r="E80" s="1337">
        <f>48.171794*1.0625</f>
        <v>51.182531124999997</v>
      </c>
      <c r="F80" s="1337">
        <f>38.640573*1.0244</f>
        <v>39.583402981200003</v>
      </c>
      <c r="G80" s="1337">
        <v>36.396594999999998</v>
      </c>
      <c r="H80" s="1444">
        <v>43.26</v>
      </c>
      <c r="I80" s="1338">
        <v>70.281882999999993</v>
      </c>
      <c r="J80" s="1338">
        <v>50.959342999999997</v>
      </c>
      <c r="K80" s="1338">
        <v>40.925446000000001</v>
      </c>
      <c r="L80" s="1338">
        <v>38.640573000000003</v>
      </c>
      <c r="M80" s="1338">
        <v>33.236355000000003</v>
      </c>
      <c r="N80" s="1444">
        <v>42.170673000000001</v>
      </c>
      <c r="O80" s="1646">
        <f t="shared" ref="O80:S81" si="29">J80/I80</f>
        <v>0.72507082657418276</v>
      </c>
      <c r="P80" s="1646">
        <f t="shared" si="29"/>
        <v>0.80309995362381348</v>
      </c>
      <c r="Q80" s="1646">
        <f t="shared" si="29"/>
        <v>0.94416986927888347</v>
      </c>
      <c r="R80" s="1646">
        <f t="shared" si="29"/>
        <v>0.86014135970499195</v>
      </c>
      <c r="S80" s="1646">
        <f t="shared" si="29"/>
        <v>1.2688116070489679</v>
      </c>
      <c r="T80" s="1541">
        <f t="shared" ref="T80:T111" si="30">AVERAGE(O80:S81)</f>
        <v>2.5208729808140307</v>
      </c>
      <c r="U80" s="1553">
        <v>35.818643999999999</v>
      </c>
      <c r="V80" s="1553">
        <v>33.434716000000002</v>
      </c>
      <c r="W80" s="1553">
        <v>30.300438</v>
      </c>
      <c r="X80" s="1554">
        <v>26.660173</v>
      </c>
      <c r="Y80" s="1555">
        <f>X80*1.03</f>
        <v>27.459978190000001</v>
      </c>
    </row>
    <row r="81" spans="1:25" ht="14.25" customHeight="1">
      <c r="A81" s="595" t="s">
        <v>986</v>
      </c>
      <c r="B81" s="595" t="s">
        <v>987</v>
      </c>
      <c r="C81" s="1337">
        <f>16.513481*1.1182</f>
        <v>18.465374454199999</v>
      </c>
      <c r="D81" s="1337">
        <v>6.3892990000000003</v>
      </c>
      <c r="E81" s="1337">
        <f>12*1.0625</f>
        <v>12.75</v>
      </c>
      <c r="F81" s="1337">
        <f>0.5*1.0244</f>
        <v>0.51219999999999999</v>
      </c>
      <c r="G81" s="1337">
        <v>8.3350000000000009</v>
      </c>
      <c r="H81" s="1444">
        <v>20.100000000000001</v>
      </c>
      <c r="I81" s="1338">
        <v>14.610541</v>
      </c>
      <c r="J81" s="1338">
        <v>6.2892989999999998</v>
      </c>
      <c r="K81" s="1338">
        <v>6.6456</v>
      </c>
      <c r="L81" s="1338">
        <v>0.5</v>
      </c>
      <c r="M81" s="1338">
        <v>8.3350000000000009</v>
      </c>
      <c r="N81" s="1444">
        <v>19.796320000000001</v>
      </c>
      <c r="O81" s="1646">
        <f t="shared" si="29"/>
        <v>0.43046311563685424</v>
      </c>
      <c r="P81" s="1646">
        <f t="shared" si="29"/>
        <v>1.0566519416551829</v>
      </c>
      <c r="Q81" s="1646">
        <f t="shared" si="29"/>
        <v>7.5237751294089328E-2</v>
      </c>
      <c r="R81" s="1646">
        <f t="shared" si="29"/>
        <v>16.670000000000002</v>
      </c>
      <c r="S81" s="1646">
        <f t="shared" si="29"/>
        <v>2.3750833833233354</v>
      </c>
      <c r="T81" s="1541">
        <f t="shared" si="30"/>
        <v>4.121487238381893</v>
      </c>
      <c r="U81" s="1553">
        <v>2.8277869999999998</v>
      </c>
      <c r="V81" s="1553">
        <v>2.6395819999999999</v>
      </c>
      <c r="W81" s="1553">
        <v>2.3921389999999998</v>
      </c>
      <c r="X81" s="1554">
        <v>2.1047500000000001</v>
      </c>
      <c r="Y81" s="1555">
        <f>X81*1.03</f>
        <v>2.1678925000000002</v>
      </c>
    </row>
    <row r="82" spans="1:25" ht="14.25" customHeight="1">
      <c r="A82" s="595" t="s">
        <v>988</v>
      </c>
      <c r="B82" s="595" t="s">
        <v>989</v>
      </c>
      <c r="C82" s="1653"/>
      <c r="D82" s="1653"/>
      <c r="E82" s="1653"/>
      <c r="F82" s="1653"/>
      <c r="G82" s="1421"/>
      <c r="H82" s="1338"/>
      <c r="I82" s="1338"/>
      <c r="J82" s="1338"/>
      <c r="K82" s="1338"/>
      <c r="L82" s="1338"/>
      <c r="M82" s="1338"/>
      <c r="N82" s="1338"/>
      <c r="O82" s="1646"/>
      <c r="P82" s="1646"/>
      <c r="Q82" s="1646"/>
      <c r="R82" s="1646"/>
      <c r="S82" s="1646"/>
      <c r="T82" s="1541">
        <f t="shared" si="30"/>
        <v>0.51147377829611007</v>
      </c>
      <c r="U82" s="1555">
        <f t="shared" ref="U82:Y112" si="31">T82*1.03</f>
        <v>0.52681799164499343</v>
      </c>
      <c r="V82" s="1555">
        <f t="shared" si="31"/>
        <v>0.54262253139434324</v>
      </c>
      <c r="W82" s="1555">
        <f t="shared" si="31"/>
        <v>0.55890120733617354</v>
      </c>
      <c r="X82" s="1555">
        <f t="shared" si="31"/>
        <v>0.57566824355625879</v>
      </c>
      <c r="Y82" s="1555">
        <f t="shared" si="31"/>
        <v>0.59293829086294658</v>
      </c>
    </row>
    <row r="83" spans="1:25" ht="14.25" customHeight="1">
      <c r="A83" s="595" t="s">
        <v>990</v>
      </c>
      <c r="B83" s="595" t="s">
        <v>991</v>
      </c>
      <c r="C83" s="1653">
        <f>14.19536*1.1182</f>
        <v>15.873251552000003</v>
      </c>
      <c r="D83" s="1653">
        <f>11.31514*1.0963</f>
        <v>12.404787982</v>
      </c>
      <c r="E83" s="1653">
        <f>11.4635*1.0625</f>
        <v>12.17996875</v>
      </c>
      <c r="F83" s="1653">
        <v>0</v>
      </c>
      <c r="G83" s="1421">
        <v>11.880674000000001</v>
      </c>
      <c r="H83" s="1444">
        <v>2.4520940000000002</v>
      </c>
      <c r="I83" s="1338">
        <v>14.062735999999999</v>
      </c>
      <c r="J83" s="1338">
        <v>11.31514</v>
      </c>
      <c r="K83" s="1338">
        <v>11.4635</v>
      </c>
      <c r="L83" s="1338">
        <v>0</v>
      </c>
      <c r="M83" s="1338">
        <v>10.6746</v>
      </c>
      <c r="N83" s="1444">
        <v>2.435568</v>
      </c>
      <c r="O83" s="1646">
        <f>J83/I83</f>
        <v>0.80461867448837843</v>
      </c>
      <c r="P83" s="1646">
        <f>K83/J83</f>
        <v>1.0131116362678676</v>
      </c>
      <c r="Q83" s="1646">
        <f>L83/K83</f>
        <v>0</v>
      </c>
      <c r="R83" s="1646"/>
      <c r="S83" s="1646">
        <f>N83/M83</f>
        <v>0.22816480242819404</v>
      </c>
      <c r="T83" s="1541">
        <f t="shared" si="30"/>
        <v>0.51147377829611007</v>
      </c>
      <c r="U83" s="1553">
        <v>2.0737109999999999</v>
      </c>
      <c r="V83" s="1553">
        <v>1.935694</v>
      </c>
      <c r="W83" s="1553">
        <v>1.754235</v>
      </c>
      <c r="X83" s="1554">
        <v>1.5434829999999999</v>
      </c>
      <c r="Y83" s="1555">
        <f t="shared" si="31"/>
        <v>1.58978749</v>
      </c>
    </row>
    <row r="84" spans="1:25" ht="14.25" customHeight="1">
      <c r="A84" s="595" t="s">
        <v>992</v>
      </c>
      <c r="B84" s="595" t="s">
        <v>993</v>
      </c>
      <c r="C84" s="1653"/>
      <c r="D84" s="1653"/>
      <c r="E84" s="1653"/>
      <c r="F84" s="1653"/>
      <c r="G84" s="1421"/>
      <c r="H84" s="1338"/>
      <c r="I84" s="1338"/>
      <c r="J84" s="1338"/>
      <c r="K84" s="1338"/>
      <c r="L84" s="1338"/>
      <c r="M84" s="1338"/>
      <c r="N84" s="1338"/>
      <c r="O84" s="1646"/>
      <c r="P84" s="1646"/>
      <c r="Q84" s="1646"/>
      <c r="R84" s="1646"/>
      <c r="S84" s="1646"/>
      <c r="T84" s="1541"/>
      <c r="U84" s="1555">
        <f t="shared" si="31"/>
        <v>0</v>
      </c>
      <c r="V84" s="1555">
        <f t="shared" si="31"/>
        <v>0</v>
      </c>
      <c r="W84" s="1555">
        <f t="shared" si="31"/>
        <v>0</v>
      </c>
      <c r="X84" s="1555">
        <f t="shared" si="31"/>
        <v>0</v>
      </c>
      <c r="Y84" s="1555">
        <f t="shared" si="31"/>
        <v>0</v>
      </c>
    </row>
    <row r="85" spans="1:25" ht="14.25" customHeight="1">
      <c r="A85" s="595" t="s">
        <v>994</v>
      </c>
      <c r="B85" s="595" t="s">
        <v>995</v>
      </c>
      <c r="C85" s="1653"/>
      <c r="D85" s="1653"/>
      <c r="E85" s="1653"/>
      <c r="F85" s="1653"/>
      <c r="G85" s="1421"/>
      <c r="H85" s="1338"/>
      <c r="I85" s="1338"/>
      <c r="J85" s="1338"/>
      <c r="K85" s="1338"/>
      <c r="L85" s="1338"/>
      <c r="M85" s="1338"/>
      <c r="N85" s="1338"/>
      <c r="O85" s="1646"/>
      <c r="P85" s="1646"/>
      <c r="Q85" s="1646"/>
      <c r="R85" s="1646"/>
      <c r="S85" s="1646"/>
      <c r="T85" s="1541"/>
      <c r="U85" s="1555">
        <f t="shared" si="31"/>
        <v>0</v>
      </c>
      <c r="V85" s="1555">
        <f t="shared" si="31"/>
        <v>0</v>
      </c>
      <c r="W85" s="1555">
        <f t="shared" si="31"/>
        <v>0</v>
      </c>
      <c r="X85" s="1555">
        <f t="shared" si="31"/>
        <v>0</v>
      </c>
      <c r="Y85" s="1555">
        <f t="shared" si="31"/>
        <v>0</v>
      </c>
    </row>
    <row r="86" spans="1:25" ht="14.25" customHeight="1">
      <c r="A86" s="595" t="s">
        <v>996</v>
      </c>
      <c r="B86" s="595" t="s">
        <v>997</v>
      </c>
      <c r="C86" s="1654"/>
      <c r="D86" s="1654"/>
      <c r="E86" s="1653"/>
      <c r="F86" s="1653"/>
      <c r="G86" s="1421"/>
      <c r="H86" s="1338"/>
      <c r="I86" s="1433"/>
      <c r="J86" s="1433"/>
      <c r="K86" s="1338"/>
      <c r="L86" s="1338"/>
      <c r="M86" s="1338"/>
      <c r="N86" s="1338"/>
      <c r="O86" s="1646"/>
      <c r="P86" s="1646"/>
      <c r="Q86" s="1646"/>
      <c r="R86" s="1646"/>
      <c r="S86" s="1646"/>
      <c r="T86" s="1541">
        <f t="shared" si="30"/>
        <v>1.0693909193340998</v>
      </c>
      <c r="U86" s="1555">
        <f t="shared" si="31"/>
        <v>1.1014726469141227</v>
      </c>
      <c r="V86" s="1555">
        <f t="shared" si="31"/>
        <v>1.1345168263215464</v>
      </c>
      <c r="W86" s="1555">
        <f t="shared" si="31"/>
        <v>1.1685523311111927</v>
      </c>
      <c r="X86" s="1555">
        <f t="shared" si="31"/>
        <v>1.2036089010445286</v>
      </c>
      <c r="Y86" s="1555">
        <f t="shared" si="31"/>
        <v>1.2397171680758645</v>
      </c>
    </row>
    <row r="87" spans="1:25" s="572" customFormat="1" ht="14.25" customHeight="1">
      <c r="A87" s="595" t="s">
        <v>998</v>
      </c>
      <c r="B87" s="595" t="s">
        <v>999</v>
      </c>
      <c r="C87" s="1337">
        <f>19.477229*1.1182</f>
        <v>21.779437467800005</v>
      </c>
      <c r="D87" s="1337">
        <f>7.6085*1.0963</f>
        <v>8.3411985500000014</v>
      </c>
      <c r="E87" s="1337">
        <f>8.7173*1.0625</f>
        <v>9.2621312499999995</v>
      </c>
      <c r="F87" s="1337">
        <f>4.2791*1.0244</f>
        <v>4.38351004</v>
      </c>
      <c r="G87" s="1337">
        <v>10</v>
      </c>
      <c r="H87" s="1444">
        <v>10.3</v>
      </c>
      <c r="I87" s="1438">
        <v>18.375599999999999</v>
      </c>
      <c r="J87" s="1438">
        <v>7.3704999999999998</v>
      </c>
      <c r="K87" s="1438">
        <v>8.7172999999999998</v>
      </c>
      <c r="L87" s="1438">
        <v>4.2790999999999997</v>
      </c>
      <c r="M87" s="1438">
        <v>9.4305000000000003</v>
      </c>
      <c r="N87" s="1444">
        <v>10.075526</v>
      </c>
      <c r="O87" s="1646">
        <f t="shared" ref="O87:S90" si="32">J87/I87</f>
        <v>0.40110254903241255</v>
      </c>
      <c r="P87" s="1646">
        <f t="shared" si="32"/>
        <v>1.1827284444745947</v>
      </c>
      <c r="Q87" s="1646">
        <f t="shared" si="32"/>
        <v>0.49087446801188439</v>
      </c>
      <c r="R87" s="1646">
        <f t="shared" si="32"/>
        <v>2.2038512771377161</v>
      </c>
      <c r="S87" s="1646">
        <f t="shared" si="32"/>
        <v>1.0683978580138911</v>
      </c>
      <c r="T87" s="1541">
        <f t="shared" si="30"/>
        <v>0.98516552866131735</v>
      </c>
      <c r="U87" s="1553">
        <v>9.4259590000000006</v>
      </c>
      <c r="V87" s="1553">
        <v>9.1514159999999993</v>
      </c>
      <c r="W87" s="1553">
        <v>8.8848699999999994</v>
      </c>
      <c r="X87" s="1554">
        <v>8.6260870000000001</v>
      </c>
      <c r="Y87" s="1555">
        <f t="shared" si="31"/>
        <v>8.8848696100000009</v>
      </c>
    </row>
    <row r="88" spans="1:25" s="572" customFormat="1" ht="14.25" customHeight="1">
      <c r="A88" s="595" t="s">
        <v>1000</v>
      </c>
      <c r="B88" s="595" t="s">
        <v>1001</v>
      </c>
      <c r="C88" s="1337">
        <f>13.729455*1.1182</f>
        <v>15.352276581000002</v>
      </c>
      <c r="D88" s="1337">
        <f>10.729455*1.0963</f>
        <v>11.7627015165</v>
      </c>
      <c r="E88" s="1337">
        <f>10.9525*1.0625</f>
        <v>11.63703125</v>
      </c>
      <c r="F88" s="1337">
        <f>9.54405*1.0244</f>
        <v>9.7769248199999996</v>
      </c>
      <c r="G88" s="1337">
        <v>8.4</v>
      </c>
      <c r="H88" s="1444">
        <v>8.1703930000000007</v>
      </c>
      <c r="I88" s="1438">
        <v>11.7517</v>
      </c>
      <c r="J88" s="1438">
        <v>9.8438920000000003</v>
      </c>
      <c r="K88" s="1438">
        <v>10.5585</v>
      </c>
      <c r="L88" s="1438">
        <v>9.5440500000000004</v>
      </c>
      <c r="M88" s="1438">
        <v>7.5392349999999997</v>
      </c>
      <c r="N88" s="1444">
        <v>6.7897439999999998</v>
      </c>
      <c r="O88" s="1646">
        <f t="shared" si="32"/>
        <v>0.83765684964728515</v>
      </c>
      <c r="P88" s="1646">
        <f t="shared" si="32"/>
        <v>1.0725940512147025</v>
      </c>
      <c r="Q88" s="1646">
        <f t="shared" si="32"/>
        <v>0.90392101150731641</v>
      </c>
      <c r="R88" s="1646">
        <f t="shared" si="32"/>
        <v>0.78994085320173291</v>
      </c>
      <c r="S88" s="1646">
        <f t="shared" si="32"/>
        <v>0.90058792437163715</v>
      </c>
      <c r="T88" s="1541">
        <f t="shared" si="30"/>
        <v>0.97529095833358959</v>
      </c>
      <c r="U88" s="1553">
        <v>7.4606329999999996</v>
      </c>
      <c r="V88" s="1553">
        <v>6.9640870000000001</v>
      </c>
      <c r="W88" s="1553">
        <v>6.3112510000000004</v>
      </c>
      <c r="X88" s="1554">
        <v>5.5530229999999996</v>
      </c>
      <c r="Y88" s="1555">
        <f t="shared" si="31"/>
        <v>5.7196136900000001</v>
      </c>
    </row>
    <row r="89" spans="1:25" s="572" customFormat="1" ht="14.25" customHeight="1">
      <c r="A89" s="595" t="s">
        <v>1002</v>
      </c>
      <c r="B89" s="595" t="s">
        <v>1630</v>
      </c>
      <c r="C89" s="1339">
        <f>28.680333*1.1182</f>
        <v>32.070348360600001</v>
      </c>
      <c r="D89" s="1339">
        <f>32.233864*1.0963</f>
        <v>35.337985103199998</v>
      </c>
      <c r="E89" s="1339">
        <f>33.719*1.0625</f>
        <v>35.826437500000004</v>
      </c>
      <c r="F89" s="1339">
        <f>34.719866*1.0244</f>
        <v>35.567030730399999</v>
      </c>
      <c r="G89" s="1422">
        <v>36.326999999999998</v>
      </c>
      <c r="H89" s="1444">
        <v>31.416810000000002</v>
      </c>
      <c r="I89" s="1438">
        <v>25.572011</v>
      </c>
      <c r="J89" s="1438">
        <v>31.189596999999999</v>
      </c>
      <c r="K89" s="1438">
        <v>33.207934999999999</v>
      </c>
      <c r="L89" s="1438">
        <v>34.719866000000003</v>
      </c>
      <c r="M89" s="1438">
        <v>29.035764</v>
      </c>
      <c r="N89" s="1444">
        <v>31.416810000000002</v>
      </c>
      <c r="O89" s="1646">
        <f t="shared" si="32"/>
        <v>1.2196771305940701</v>
      </c>
      <c r="P89" s="1646">
        <f t="shared" si="32"/>
        <v>1.0647118973675742</v>
      </c>
      <c r="Q89" s="1646">
        <f t="shared" si="32"/>
        <v>1.0455292086063166</v>
      </c>
      <c r="R89" s="1646">
        <f t="shared" si="32"/>
        <v>0.83628675295002575</v>
      </c>
      <c r="S89" s="1646">
        <f t="shared" si="32"/>
        <v>1.0820039038752347</v>
      </c>
      <c r="T89" s="1541">
        <f t="shared" si="30"/>
        <v>1.3539044502073403</v>
      </c>
      <c r="U89" s="1553">
        <v>30.186411</v>
      </c>
      <c r="V89" s="1553">
        <v>28.177339</v>
      </c>
      <c r="W89" s="1553">
        <v>25.535905</v>
      </c>
      <c r="X89" s="1554">
        <v>22.468046000000001</v>
      </c>
      <c r="Y89" s="1555">
        <f t="shared" si="31"/>
        <v>23.142087380000003</v>
      </c>
    </row>
    <row r="90" spans="1:25" s="572" customFormat="1" ht="14.25" customHeight="1">
      <c r="A90" s="595" t="s">
        <v>1003</v>
      </c>
      <c r="B90" s="595" t="s">
        <v>1629</v>
      </c>
      <c r="C90" s="1337">
        <f>28.370098*1.1182</f>
        <v>31.723443583600002</v>
      </c>
      <c r="D90" s="1340">
        <f>24.942779*1.0963</f>
        <v>27.344768617700002</v>
      </c>
      <c r="E90" s="1340">
        <f>23.612928*1.0625</f>
        <v>25.088736000000001</v>
      </c>
      <c r="F90" s="1340">
        <f>4.58066*1.0244</f>
        <v>4.6924281040000002</v>
      </c>
      <c r="G90" s="1423">
        <v>25</v>
      </c>
      <c r="H90" s="1444">
        <v>25.75</v>
      </c>
      <c r="I90" s="1438">
        <v>28.370097999999999</v>
      </c>
      <c r="J90" s="1438">
        <v>24.942779000000002</v>
      </c>
      <c r="K90" s="1438">
        <v>23.612928</v>
      </c>
      <c r="L90" s="1438">
        <v>4.58066</v>
      </c>
      <c r="M90" s="1438">
        <v>23.761099999999999</v>
      </c>
      <c r="N90" s="1444">
        <v>25.75</v>
      </c>
      <c r="O90" s="1646">
        <f t="shared" si="32"/>
        <v>0.87919255689564424</v>
      </c>
      <c r="P90" s="1646">
        <f t="shared" si="32"/>
        <v>0.9466839280418593</v>
      </c>
      <c r="Q90" s="1646">
        <f t="shared" si="32"/>
        <v>0.19398949592358897</v>
      </c>
      <c r="R90" s="1646">
        <f t="shared" si="32"/>
        <v>5.1872655905480869</v>
      </c>
      <c r="S90" s="1646">
        <f t="shared" si="32"/>
        <v>1.0837040372710018</v>
      </c>
      <c r="T90" s="1541">
        <f t="shared" si="30"/>
        <v>1.6581671217360363</v>
      </c>
      <c r="U90" s="1553">
        <v>24.710151</v>
      </c>
      <c r="V90" s="1553">
        <v>23.065555</v>
      </c>
      <c r="W90" s="1553">
        <v>20.903314999999999</v>
      </c>
      <c r="X90" s="1554">
        <v>18.392011</v>
      </c>
      <c r="Y90" s="1555">
        <f t="shared" si="31"/>
        <v>18.943771330000001</v>
      </c>
    </row>
    <row r="91" spans="1:25" s="572" customFormat="1" ht="14.25" customHeight="1">
      <c r="A91" s="595" t="s">
        <v>1004</v>
      </c>
      <c r="B91" s="595" t="s">
        <v>1005</v>
      </c>
      <c r="C91" s="1400"/>
      <c r="D91" s="1401"/>
      <c r="E91" s="1401"/>
      <c r="F91" s="1401"/>
      <c r="G91" s="1424"/>
      <c r="H91" s="1439"/>
      <c r="I91" s="1439"/>
      <c r="J91" s="1439"/>
      <c r="K91" s="1439"/>
      <c r="L91" s="1439"/>
      <c r="M91" s="1439"/>
      <c r="N91" s="1439"/>
      <c r="O91" s="1646"/>
      <c r="P91" s="1646"/>
      <c r="Q91" s="1646"/>
      <c r="R91" s="1646"/>
      <c r="S91" s="1646"/>
      <c r="T91" s="1541">
        <f t="shared" si="30"/>
        <v>1.4768338560072454</v>
      </c>
      <c r="U91" s="1555">
        <f t="shared" si="31"/>
        <v>1.5211388716874628</v>
      </c>
      <c r="V91" s="1555">
        <f t="shared" si="31"/>
        <v>1.5667730378380866</v>
      </c>
      <c r="W91" s="1555">
        <f t="shared" si="31"/>
        <v>1.6137762289732294</v>
      </c>
      <c r="X91" s="1555">
        <f t="shared" si="31"/>
        <v>1.6621895158424262</v>
      </c>
      <c r="Y91" s="1555">
        <f t="shared" si="31"/>
        <v>1.7120552013176991</v>
      </c>
    </row>
    <row r="92" spans="1:25" s="572" customFormat="1" ht="14.25" customHeight="1">
      <c r="A92" s="595" t="s">
        <v>1006</v>
      </c>
      <c r="B92" s="595" t="s">
        <v>1627</v>
      </c>
      <c r="C92" s="1405">
        <f>2.360027*1.1182</f>
        <v>2.6389821914000002</v>
      </c>
      <c r="D92" s="1337">
        <f>1.002916*1.0963</f>
        <v>1.0994968108000001</v>
      </c>
      <c r="E92" s="1337">
        <f>3.487392*1.0625</f>
        <v>3.7053539999999998</v>
      </c>
      <c r="F92" s="1337">
        <f>1.5*1.0244</f>
        <v>1.5366</v>
      </c>
      <c r="G92" s="1337">
        <v>2.64798</v>
      </c>
      <c r="H92" s="1444">
        <v>4.9326699999999999</v>
      </c>
      <c r="I92" s="1440">
        <v>1.8712</v>
      </c>
      <c r="J92" s="1440">
        <v>1.0029159999999999</v>
      </c>
      <c r="K92" s="1440">
        <v>3.4873919999999998</v>
      </c>
      <c r="L92" s="1440">
        <v>1.5</v>
      </c>
      <c r="M92" s="1440">
        <v>2.64798</v>
      </c>
      <c r="N92" s="1444">
        <v>3.1127039999999999</v>
      </c>
      <c r="O92" s="1646">
        <f t="shared" ref="O92:S93" si="33">J92/I92</f>
        <v>0.53597477554510475</v>
      </c>
      <c r="P92" s="1646">
        <f t="shared" si="33"/>
        <v>3.4772523321993067</v>
      </c>
      <c r="Q92" s="1646">
        <f t="shared" si="33"/>
        <v>0.43012084675310375</v>
      </c>
      <c r="R92" s="1646">
        <f t="shared" si="33"/>
        <v>1.76532</v>
      </c>
      <c r="S92" s="1646">
        <f t="shared" si="33"/>
        <v>1.1755013255387126</v>
      </c>
      <c r="T92" s="1541">
        <f t="shared" si="30"/>
        <v>1.2842896089988536</v>
      </c>
      <c r="U92" s="1553">
        <v>4.2416809999999998</v>
      </c>
      <c r="V92" s="1553">
        <v>3.9593739999999999</v>
      </c>
      <c r="W92" s="1553">
        <v>3.588209</v>
      </c>
      <c r="X92" s="1554">
        <v>3.1571250000000002</v>
      </c>
      <c r="Y92" s="1555">
        <f t="shared" si="31"/>
        <v>3.2518387500000001</v>
      </c>
    </row>
    <row r="93" spans="1:25" s="572" customFormat="1" ht="14.25" customHeight="1">
      <c r="A93" s="595" t="s">
        <v>1007</v>
      </c>
      <c r="B93" s="595" t="s">
        <v>1008</v>
      </c>
      <c r="C93" s="1337">
        <f>78.027595*1.1182</f>
        <v>87.250456729000007</v>
      </c>
      <c r="D93" s="1337">
        <f>71.027595*1.0963</f>
        <v>77.86755239850001</v>
      </c>
      <c r="E93" s="1337">
        <f>60.759194*1.0625</f>
        <v>64.556643625000007</v>
      </c>
      <c r="F93" s="1337">
        <f>45.529886*1.0244</f>
        <v>46.640815218399993</v>
      </c>
      <c r="G93" s="1337">
        <v>70.493634999999998</v>
      </c>
      <c r="H93" s="1444">
        <v>77.724800999999999</v>
      </c>
      <c r="I93" s="1441">
        <v>56.960667000000001</v>
      </c>
      <c r="J93" s="1441">
        <v>50.932434999999998</v>
      </c>
      <c r="K93" s="1438">
        <v>47.533450999999999</v>
      </c>
      <c r="L93" s="1438">
        <v>45.529885999999998</v>
      </c>
      <c r="M93" s="1438">
        <v>48.006390000000003</v>
      </c>
      <c r="N93" s="1444">
        <v>77.724800999999999</v>
      </c>
      <c r="O93" s="1646">
        <f t="shared" si="33"/>
        <v>0.89416851456462043</v>
      </c>
      <c r="P93" s="1646">
        <f t="shared" si="33"/>
        <v>0.93326484390546027</v>
      </c>
      <c r="Q93" s="1646">
        <f t="shared" si="33"/>
        <v>0.95784936801664156</v>
      </c>
      <c r="R93" s="1646">
        <f t="shared" si="33"/>
        <v>1.0543929321501049</v>
      </c>
      <c r="S93" s="1646">
        <f t="shared" si="33"/>
        <v>1.6190511513154811</v>
      </c>
      <c r="T93" s="1541">
        <f t="shared" si="30"/>
        <v>1.0917453619904616</v>
      </c>
      <c r="U93" s="1553">
        <v>64.147576999999998</v>
      </c>
      <c r="V93" s="1553">
        <v>59.878202000000002</v>
      </c>
      <c r="W93" s="1553">
        <v>54.265027000000003</v>
      </c>
      <c r="X93" s="1554">
        <v>47.745679000000003</v>
      </c>
      <c r="Y93" s="1555">
        <f t="shared" si="31"/>
        <v>49.178049370000004</v>
      </c>
    </row>
    <row r="94" spans="1:25" s="572" customFormat="1" ht="14.25" customHeight="1">
      <c r="A94" s="595" t="s">
        <v>1009</v>
      </c>
      <c r="B94" s="595" t="s">
        <v>1010</v>
      </c>
      <c r="C94" s="1400"/>
      <c r="D94" s="1655"/>
      <c r="E94" s="1655"/>
      <c r="F94" s="1655"/>
      <c r="G94" s="1425"/>
      <c r="H94" s="1439"/>
      <c r="I94" s="1439"/>
      <c r="J94" s="1439"/>
      <c r="K94" s="1439"/>
      <c r="L94" s="1439"/>
      <c r="M94" s="1439"/>
      <c r="N94" s="1439"/>
      <c r="O94" s="1646"/>
      <c r="P94" s="1646"/>
      <c r="Q94" s="1646"/>
      <c r="R94" s="1646"/>
      <c r="S94" s="1646"/>
      <c r="T94" s="1541">
        <f t="shared" si="30"/>
        <v>1.0739923952560939</v>
      </c>
      <c r="U94" s="1555">
        <f t="shared" si="31"/>
        <v>1.1062121671137768</v>
      </c>
      <c r="V94" s="1555">
        <f t="shared" si="31"/>
        <v>1.1393985321271902</v>
      </c>
      <c r="W94" s="1555">
        <f t="shared" si="31"/>
        <v>1.1735804880910059</v>
      </c>
      <c r="X94" s="1555">
        <f t="shared" si="31"/>
        <v>1.208787902733736</v>
      </c>
      <c r="Y94" s="1555">
        <f t="shared" si="31"/>
        <v>1.2450515398157482</v>
      </c>
    </row>
    <row r="95" spans="1:25" s="572" customFormat="1" ht="14.25" customHeight="1">
      <c r="A95" s="595" t="s">
        <v>1011</v>
      </c>
      <c r="B95" s="595" t="s">
        <v>1631</v>
      </c>
      <c r="C95" s="1656">
        <f>2.940128*1.1182</f>
        <v>3.2876511296000004</v>
      </c>
      <c r="D95" s="1656">
        <f>3.840128*1.0963</f>
        <v>4.2099323264000006</v>
      </c>
      <c r="E95" s="1656">
        <f>3.3386*1.0625</f>
        <v>3.5472625</v>
      </c>
      <c r="F95" s="1656">
        <f>3.1288*1.0244</f>
        <v>3.20514272</v>
      </c>
      <c r="G95" s="1426">
        <v>3.5</v>
      </c>
      <c r="H95" s="1444">
        <v>3.605</v>
      </c>
      <c r="I95" s="1439">
        <v>2.7206000000000001</v>
      </c>
      <c r="J95" s="1439">
        <v>3.2986</v>
      </c>
      <c r="K95" s="1439">
        <v>3.3386</v>
      </c>
      <c r="L95" s="1439">
        <v>3.1288</v>
      </c>
      <c r="M95" s="1439">
        <v>2.6455000000000002</v>
      </c>
      <c r="N95" s="1444">
        <v>3.605</v>
      </c>
      <c r="O95" s="1646">
        <f>J95/I95</f>
        <v>1.212453135337793</v>
      </c>
      <c r="P95" s="1646">
        <f>K95/J95</f>
        <v>1.0121263566361487</v>
      </c>
      <c r="Q95" s="1646">
        <f>L95/K95</f>
        <v>0.93715928832444739</v>
      </c>
      <c r="R95" s="1646">
        <f>M95/L95</f>
        <v>0.84553183329071857</v>
      </c>
      <c r="S95" s="1646">
        <f>N95/M95</f>
        <v>1.3626913626913626</v>
      </c>
      <c r="T95" s="1541">
        <f t="shared" si="30"/>
        <v>1.0739923952560939</v>
      </c>
      <c r="U95" s="1553">
        <v>3.3933450000000001</v>
      </c>
      <c r="V95" s="1553">
        <v>3.1674989999999998</v>
      </c>
      <c r="W95" s="1553">
        <v>2.8705669999999999</v>
      </c>
      <c r="X95" s="1554">
        <v>2.5257000000000001</v>
      </c>
      <c r="Y95" s="1555">
        <f t="shared" si="31"/>
        <v>2.6014710000000001</v>
      </c>
    </row>
    <row r="96" spans="1:25" s="572" customFormat="1" ht="14.25" customHeight="1">
      <c r="A96" s="595" t="s">
        <v>1012</v>
      </c>
      <c r="B96" s="595" t="s">
        <v>1626</v>
      </c>
      <c r="C96" s="1656"/>
      <c r="D96" s="1656"/>
      <c r="E96" s="1656"/>
      <c r="F96" s="1656"/>
      <c r="G96" s="1426"/>
      <c r="H96" s="1439"/>
      <c r="I96" s="1439"/>
      <c r="J96" s="1439"/>
      <c r="K96" s="1439"/>
      <c r="L96" s="1439"/>
      <c r="M96" s="1439"/>
      <c r="N96" s="1439"/>
      <c r="O96" s="1646"/>
      <c r="P96" s="1646"/>
      <c r="Q96" s="1646"/>
      <c r="R96" s="1646"/>
      <c r="S96" s="1646"/>
      <c r="T96" s="1541"/>
      <c r="U96" s="1555">
        <f t="shared" si="31"/>
        <v>0</v>
      </c>
      <c r="V96" s="1555">
        <f t="shared" si="31"/>
        <v>0</v>
      </c>
      <c r="W96" s="1555">
        <f t="shared" si="31"/>
        <v>0</v>
      </c>
      <c r="X96" s="1555">
        <f t="shared" si="31"/>
        <v>0</v>
      </c>
      <c r="Y96" s="1555">
        <f t="shared" si="31"/>
        <v>0</v>
      </c>
    </row>
    <row r="97" spans="1:25" ht="14.25" customHeight="1">
      <c r="A97" s="595" t="s">
        <v>1013</v>
      </c>
      <c r="B97" s="595" t="s">
        <v>1014</v>
      </c>
      <c r="C97" s="1403"/>
      <c r="D97" s="1403"/>
      <c r="E97" s="1403"/>
      <c r="F97" s="1403"/>
      <c r="G97" s="1427"/>
      <c r="H97" s="1339"/>
      <c r="I97" s="1339"/>
      <c r="J97" s="1339"/>
      <c r="K97" s="1339"/>
      <c r="L97" s="1339"/>
      <c r="M97" s="1339"/>
      <c r="N97" s="1339"/>
      <c r="O97" s="1646"/>
      <c r="P97" s="1646"/>
      <c r="Q97" s="1646"/>
      <c r="R97" s="1646"/>
      <c r="S97" s="1646"/>
      <c r="T97" s="1541"/>
      <c r="U97" s="1555">
        <f t="shared" si="31"/>
        <v>0</v>
      </c>
      <c r="V97" s="1555">
        <f t="shared" si="31"/>
        <v>0</v>
      </c>
      <c r="W97" s="1555">
        <f t="shared" si="31"/>
        <v>0</v>
      </c>
      <c r="X97" s="1555">
        <f t="shared" si="31"/>
        <v>0</v>
      </c>
      <c r="Y97" s="1555">
        <f t="shared" si="31"/>
        <v>0</v>
      </c>
    </row>
    <row r="98" spans="1:25" ht="14.25" customHeight="1">
      <c r="A98" s="595" t="s">
        <v>1015</v>
      </c>
      <c r="B98" s="595" t="s">
        <v>1016</v>
      </c>
      <c r="C98" s="1403"/>
      <c r="D98" s="1403"/>
      <c r="E98" s="1403"/>
      <c r="F98" s="1403"/>
      <c r="G98" s="1427"/>
      <c r="H98" s="1339"/>
      <c r="I98" s="1339"/>
      <c r="J98" s="1339"/>
      <c r="K98" s="1339"/>
      <c r="L98" s="1339"/>
      <c r="M98" s="1339"/>
      <c r="N98" s="1339"/>
      <c r="O98" s="1646"/>
      <c r="P98" s="1646"/>
      <c r="Q98" s="1646"/>
      <c r="R98" s="1646"/>
      <c r="S98" s="1646"/>
      <c r="T98" s="1541"/>
      <c r="U98" s="1555">
        <f t="shared" si="31"/>
        <v>0</v>
      </c>
      <c r="V98" s="1555">
        <f t="shared" si="31"/>
        <v>0</v>
      </c>
      <c r="W98" s="1555">
        <f t="shared" si="31"/>
        <v>0</v>
      </c>
      <c r="X98" s="1555">
        <f t="shared" si="31"/>
        <v>0</v>
      </c>
      <c r="Y98" s="1555">
        <f t="shared" si="31"/>
        <v>0</v>
      </c>
    </row>
    <row r="99" spans="1:25" ht="14.25" customHeight="1">
      <c r="A99" s="595" t="s">
        <v>1017</v>
      </c>
      <c r="B99" s="595" t="s">
        <v>991</v>
      </c>
      <c r="C99" s="1403"/>
      <c r="D99" s="1403"/>
      <c r="E99" s="1403"/>
      <c r="F99" s="1403"/>
      <c r="G99" s="1427"/>
      <c r="H99" s="1339"/>
      <c r="I99" s="1339"/>
      <c r="J99" s="1339"/>
      <c r="K99" s="1339"/>
      <c r="L99" s="1339"/>
      <c r="M99" s="1339"/>
      <c r="N99" s="1339"/>
      <c r="O99" s="1646"/>
      <c r="P99" s="1646"/>
      <c r="Q99" s="1646"/>
      <c r="R99" s="1646"/>
      <c r="S99" s="1646"/>
      <c r="T99" s="1541"/>
      <c r="U99" s="1555">
        <f t="shared" si="31"/>
        <v>0</v>
      </c>
      <c r="V99" s="1555">
        <f t="shared" si="31"/>
        <v>0</v>
      </c>
      <c r="W99" s="1555">
        <f t="shared" si="31"/>
        <v>0</v>
      </c>
      <c r="X99" s="1555">
        <f t="shared" si="31"/>
        <v>0</v>
      </c>
      <c r="Y99" s="1555">
        <f t="shared" si="31"/>
        <v>0</v>
      </c>
    </row>
    <row r="100" spans="1:25" ht="14.25" customHeight="1">
      <c r="A100" s="595" t="s">
        <v>1018</v>
      </c>
      <c r="B100" s="595" t="s">
        <v>1019</v>
      </c>
      <c r="C100" s="1402"/>
      <c r="D100" s="1402"/>
      <c r="E100" s="1402"/>
      <c r="F100" s="1402"/>
      <c r="G100" s="1402"/>
      <c r="H100" s="1339"/>
      <c r="I100" s="1339"/>
      <c r="J100" s="1339"/>
      <c r="K100" s="1339"/>
      <c r="L100" s="1339"/>
      <c r="M100" s="1339"/>
      <c r="N100" s="1339"/>
      <c r="O100" s="1646"/>
      <c r="P100" s="1646"/>
      <c r="Q100" s="1646"/>
      <c r="R100" s="1646"/>
      <c r="S100" s="1646"/>
      <c r="T100" s="1541">
        <f t="shared" si="30"/>
        <v>0</v>
      </c>
      <c r="U100" s="1555">
        <f t="shared" si="31"/>
        <v>0</v>
      </c>
      <c r="V100" s="1555">
        <f t="shared" si="31"/>
        <v>0</v>
      </c>
      <c r="W100" s="1555">
        <f t="shared" si="31"/>
        <v>0</v>
      </c>
      <c r="X100" s="1555">
        <f t="shared" si="31"/>
        <v>0</v>
      </c>
      <c r="Y100" s="1555">
        <f t="shared" si="31"/>
        <v>0</v>
      </c>
    </row>
    <row r="101" spans="1:25" ht="14.25" customHeight="1">
      <c r="A101" s="595" t="s">
        <v>1020</v>
      </c>
      <c r="B101" s="595" t="s">
        <v>1021</v>
      </c>
      <c r="C101" s="1403"/>
      <c r="D101" s="1403"/>
      <c r="E101" s="1403"/>
      <c r="F101" s="1403"/>
      <c r="G101" s="1427"/>
      <c r="H101" s="1339"/>
      <c r="I101" s="1339">
        <v>7.1878159999999998</v>
      </c>
      <c r="J101" s="1339"/>
      <c r="K101" s="1339"/>
      <c r="L101" s="1339"/>
      <c r="M101" s="1339"/>
      <c r="N101" s="1339"/>
      <c r="O101" s="1646">
        <f>J101/I101</f>
        <v>0</v>
      </c>
      <c r="P101" s="1646"/>
      <c r="Q101" s="1646"/>
      <c r="R101" s="1646"/>
      <c r="S101" s="1646"/>
      <c r="T101" s="1541">
        <f t="shared" si="30"/>
        <v>0.62847900839438164</v>
      </c>
      <c r="U101" s="1555">
        <f t="shared" si="31"/>
        <v>0.6473333786462131</v>
      </c>
      <c r="V101" s="1555">
        <f t="shared" si="31"/>
        <v>0.66675338000559947</v>
      </c>
      <c r="W101" s="1555">
        <f t="shared" si="31"/>
        <v>0.68675598140576743</v>
      </c>
      <c r="X101" s="1555">
        <f t="shared" si="31"/>
        <v>0.70735866084794052</v>
      </c>
      <c r="Y101" s="1555">
        <f t="shared" si="31"/>
        <v>0.72857942067337877</v>
      </c>
    </row>
    <row r="102" spans="1:25" ht="14.25" customHeight="1">
      <c r="A102" s="595" t="s">
        <v>1022</v>
      </c>
      <c r="B102" s="595" t="s">
        <v>1023</v>
      </c>
      <c r="C102" s="1337">
        <f>5*1.1182</f>
        <v>5.5910000000000002</v>
      </c>
      <c r="D102" s="1337">
        <f>5.032533*1.0963</f>
        <v>5.5171659278999998</v>
      </c>
      <c r="E102" s="1337">
        <f>6.178355*1.0625</f>
        <v>6.5645021874999996</v>
      </c>
      <c r="F102" s="1337">
        <v>0</v>
      </c>
      <c r="G102" s="1337">
        <v>1.488747</v>
      </c>
      <c r="H102" s="1444">
        <v>1.2</v>
      </c>
      <c r="I102" s="1339">
        <v>4.6212429999999998</v>
      </c>
      <c r="J102" s="1339">
        <v>4.6295099999999998</v>
      </c>
      <c r="K102" s="1339">
        <v>6.1783549999999998</v>
      </c>
      <c r="L102" s="1339">
        <v>0</v>
      </c>
      <c r="M102" s="1339">
        <v>1.488747</v>
      </c>
      <c r="N102" s="1444">
        <v>1.2</v>
      </c>
      <c r="O102" s="1646">
        <f>J102/I102</f>
        <v>1.0017889126367083</v>
      </c>
      <c r="P102" s="1646">
        <f>K102/J102</f>
        <v>1.3345591650088238</v>
      </c>
      <c r="Q102" s="1646">
        <f>L102/K102</f>
        <v>0</v>
      </c>
      <c r="R102" s="1646"/>
      <c r="S102" s="1646">
        <f>N102/M102</f>
        <v>0.80604696432637646</v>
      </c>
      <c r="T102" s="1541">
        <f t="shared" si="30"/>
        <v>1.4465793423682289</v>
      </c>
      <c r="U102" s="1553">
        <v>1.1311150000000001</v>
      </c>
      <c r="V102" s="1553">
        <v>1.055833</v>
      </c>
      <c r="W102" s="1553">
        <v>0.95685500000000001</v>
      </c>
      <c r="X102" s="1554">
        <v>0.84189999999999998</v>
      </c>
      <c r="Y102" s="1555">
        <f t="shared" si="31"/>
        <v>0.86715699999999996</v>
      </c>
    </row>
    <row r="103" spans="1:25" ht="14.25" customHeight="1">
      <c r="A103" s="593"/>
      <c r="B103" s="610" t="s">
        <v>49</v>
      </c>
      <c r="C103" s="1403">
        <f>2.208174*1.1182</f>
        <v>2.4691801668000002</v>
      </c>
      <c r="D103" s="1403">
        <f>0.715963*1.0963</f>
        <v>0.78491023690000006</v>
      </c>
      <c r="E103" s="1403">
        <f>2*1.0625</f>
        <v>2.125</v>
      </c>
      <c r="F103" s="1403">
        <f>1*1.0244</f>
        <v>1.0244</v>
      </c>
      <c r="G103" s="1427">
        <v>2</v>
      </c>
      <c r="H103" s="1444">
        <v>3.8334999999999999</v>
      </c>
      <c r="I103" s="1339">
        <v>1.4214020000000001</v>
      </c>
      <c r="J103" s="1339">
        <v>0.71596300000000002</v>
      </c>
      <c r="K103" s="1339">
        <v>1.1391979999999999</v>
      </c>
      <c r="L103" s="1339">
        <v>1</v>
      </c>
      <c r="M103" s="1339">
        <v>0.60895500000000002</v>
      </c>
      <c r="N103" s="1444">
        <v>3.8334999999999999</v>
      </c>
      <c r="O103" s="1646">
        <f>J103/I103</f>
        <v>0.50370197875055756</v>
      </c>
      <c r="P103" s="1646">
        <f>K103/J103</f>
        <v>1.5911408829785896</v>
      </c>
      <c r="Q103" s="1646">
        <f>L103/K103</f>
        <v>0.87781052986399211</v>
      </c>
      <c r="R103" s="1646">
        <f>M103/L103</f>
        <v>0.60895500000000002</v>
      </c>
      <c r="S103" s="1646">
        <f>N103/M103</f>
        <v>6.2952106477490126</v>
      </c>
      <c r="T103" s="1541">
        <f t="shared" si="30"/>
        <v>1.9753638078684304</v>
      </c>
      <c r="U103" s="1553">
        <v>0.94259499999999996</v>
      </c>
      <c r="V103" s="1553">
        <v>0.87985999999999998</v>
      </c>
      <c r="W103" s="1553">
        <v>0.79737899999999995</v>
      </c>
      <c r="X103" s="1554">
        <v>0.70158299999999996</v>
      </c>
      <c r="Y103" s="1555">
        <f t="shared" si="31"/>
        <v>0.72263049000000001</v>
      </c>
    </row>
    <row r="104" spans="1:25" ht="14.25" customHeight="1">
      <c r="A104" s="584" t="s">
        <v>1031</v>
      </c>
      <c r="B104" s="585" t="s">
        <v>1986</v>
      </c>
      <c r="C104" s="1337"/>
      <c r="D104" s="1337"/>
      <c r="E104" s="1339"/>
      <c r="F104" s="1339"/>
      <c r="G104" s="1422"/>
      <c r="H104" s="1339"/>
      <c r="I104" s="1339"/>
      <c r="J104" s="1339"/>
      <c r="K104" s="1339"/>
      <c r="L104" s="1339"/>
      <c r="M104" s="1339"/>
      <c r="N104" s="1339"/>
      <c r="O104" s="1646"/>
      <c r="P104" s="1646"/>
      <c r="Q104" s="1646"/>
      <c r="R104" s="1646"/>
      <c r="S104" s="1646"/>
      <c r="T104" s="1541"/>
      <c r="U104" s="1555">
        <f t="shared" si="31"/>
        <v>0</v>
      </c>
      <c r="V104" s="1555">
        <f t="shared" si="31"/>
        <v>0</v>
      </c>
      <c r="W104" s="1555">
        <f t="shared" si="31"/>
        <v>0</v>
      </c>
      <c r="X104" s="1555">
        <f t="shared" si="31"/>
        <v>0</v>
      </c>
      <c r="Y104" s="1555">
        <f t="shared" si="31"/>
        <v>0</v>
      </c>
    </row>
    <row r="105" spans="1:25" ht="14.25" customHeight="1">
      <c r="A105" s="584" t="s">
        <v>1032</v>
      </c>
      <c r="B105" s="585" t="s">
        <v>1024</v>
      </c>
      <c r="C105" s="1403"/>
      <c r="D105" s="1407"/>
      <c r="E105" s="1407"/>
      <c r="F105" s="1407"/>
      <c r="G105" s="1428"/>
      <c r="H105" s="1339"/>
      <c r="I105" s="1339"/>
      <c r="J105" s="1339"/>
      <c r="K105" s="1339"/>
      <c r="L105" s="1339"/>
      <c r="M105" s="1339"/>
      <c r="N105" s="1339"/>
      <c r="O105" s="1646"/>
      <c r="P105" s="1646"/>
      <c r="Q105" s="1646"/>
      <c r="R105" s="1646"/>
      <c r="S105" s="1646"/>
      <c r="T105" s="1541"/>
      <c r="U105" s="1555">
        <f t="shared" si="31"/>
        <v>0</v>
      </c>
      <c r="V105" s="1555">
        <f t="shared" si="31"/>
        <v>0</v>
      </c>
      <c r="W105" s="1555">
        <f t="shared" si="31"/>
        <v>0</v>
      </c>
      <c r="X105" s="1555">
        <f t="shared" si="31"/>
        <v>0</v>
      </c>
      <c r="Y105" s="1555">
        <f t="shared" si="31"/>
        <v>0</v>
      </c>
    </row>
    <row r="106" spans="1:25" ht="14.25" customHeight="1">
      <c r="A106" s="584" t="s">
        <v>1033</v>
      </c>
      <c r="B106" s="585" t="s">
        <v>1025</v>
      </c>
      <c r="C106" s="1403"/>
      <c r="D106" s="1407"/>
      <c r="E106" s="1407"/>
      <c r="F106" s="1407"/>
      <c r="G106" s="1428"/>
      <c r="H106" s="1339"/>
      <c r="I106" s="1339"/>
      <c r="J106" s="1339"/>
      <c r="K106" s="1339"/>
      <c r="L106" s="1339"/>
      <c r="M106" s="1339"/>
      <c r="N106" s="1339"/>
      <c r="O106" s="1646"/>
      <c r="P106" s="1646"/>
      <c r="Q106" s="1646"/>
      <c r="R106" s="1646"/>
      <c r="S106" s="1646"/>
      <c r="T106" s="1541">
        <f t="shared" si="30"/>
        <v>0.91604054073440755</v>
      </c>
      <c r="U106" s="1555">
        <f t="shared" si="31"/>
        <v>0.94352175695643981</v>
      </c>
      <c r="V106" s="1555">
        <f t="shared" si="31"/>
        <v>0.97182740966513304</v>
      </c>
      <c r="W106" s="1555">
        <f t="shared" si="31"/>
        <v>1.000982231955087</v>
      </c>
      <c r="X106" s="1555">
        <f t="shared" si="31"/>
        <v>1.0310116989137397</v>
      </c>
      <c r="Y106" s="1555">
        <f t="shared" si="31"/>
        <v>1.0619420498811518</v>
      </c>
    </row>
    <row r="107" spans="1:25" ht="14.25" customHeight="1">
      <c r="A107" s="584" t="s">
        <v>1034</v>
      </c>
      <c r="B107" s="585" t="s">
        <v>1026</v>
      </c>
      <c r="C107" s="1403">
        <f>130.870829*1.1182</f>
        <v>146.33976098779999</v>
      </c>
      <c r="D107" s="1407">
        <f>121.53509*1.0963</f>
        <v>133.23891916700001</v>
      </c>
      <c r="E107" s="1403">
        <f>121.683085*1.0625</f>
        <v>129.28827781250001</v>
      </c>
      <c r="F107" s="1403">
        <f>105.889936*1.0244</f>
        <v>108.4736504384</v>
      </c>
      <c r="G107" s="1427">
        <v>89.358894000000006</v>
      </c>
      <c r="H107" s="1444">
        <v>72.201059999999998</v>
      </c>
      <c r="I107" s="1339">
        <v>114.99204400000001</v>
      </c>
      <c r="J107" s="1339">
        <v>121.53509</v>
      </c>
      <c r="K107" s="1339">
        <v>121.68308500000001</v>
      </c>
      <c r="L107" s="1339">
        <v>105.88993600000001</v>
      </c>
      <c r="M107" s="1339">
        <v>89.358605999999995</v>
      </c>
      <c r="N107" s="1444">
        <v>72.201059999999998</v>
      </c>
      <c r="O107" s="1646">
        <f>J107/I107</f>
        <v>1.0568999886635635</v>
      </c>
      <c r="P107" s="1646">
        <f>K107/J107</f>
        <v>1.0012177141597542</v>
      </c>
      <c r="Q107" s="1646">
        <f>L107/K107</f>
        <v>0.87021081031928149</v>
      </c>
      <c r="R107" s="1646">
        <f>M107/L107</f>
        <v>0.84388195304981573</v>
      </c>
      <c r="S107" s="1646">
        <f>N107/M107</f>
        <v>0.80799223747962234</v>
      </c>
      <c r="T107" s="1541">
        <f t="shared" si="30"/>
        <v>0.91604054073440755</v>
      </c>
      <c r="U107" s="1553">
        <v>28.277877</v>
      </c>
      <c r="V107" s="1553">
        <v>18.302833</v>
      </c>
      <c r="W107" s="1553">
        <v>13.327305000000001</v>
      </c>
      <c r="X107" s="1554">
        <v>8.6260870000000001</v>
      </c>
      <c r="Y107" s="1555">
        <f t="shared" si="31"/>
        <v>8.8848696100000009</v>
      </c>
    </row>
    <row r="108" spans="1:25" ht="14.25" customHeight="1">
      <c r="A108" s="584" t="s">
        <v>1035</v>
      </c>
      <c r="B108" s="585" t="s">
        <v>1027</v>
      </c>
      <c r="C108" s="1403"/>
      <c r="D108" s="1407"/>
      <c r="E108" s="1407"/>
      <c r="F108" s="1407"/>
      <c r="G108" s="1428"/>
      <c r="H108" s="1339"/>
      <c r="I108" s="1339"/>
      <c r="J108" s="1339"/>
      <c r="K108" s="1339"/>
      <c r="L108" s="1339"/>
      <c r="M108" s="1339"/>
      <c r="N108" s="1339"/>
      <c r="O108" s="1646"/>
      <c r="P108" s="1646"/>
      <c r="Q108" s="1646"/>
      <c r="R108" s="1646"/>
      <c r="S108" s="1646"/>
      <c r="T108" s="1541">
        <f t="shared" si="30"/>
        <v>8.0806549069758233</v>
      </c>
      <c r="U108" s="1555">
        <f t="shared" si="31"/>
        <v>8.3230745541850979</v>
      </c>
      <c r="V108" s="1555">
        <f t="shared" si="31"/>
        <v>8.5727667908106504</v>
      </c>
      <c r="W108" s="1555">
        <f t="shared" si="31"/>
        <v>8.8299497945349703</v>
      </c>
      <c r="X108" s="1555">
        <f t="shared" si="31"/>
        <v>9.0948482883710202</v>
      </c>
      <c r="Y108" s="1555">
        <f t="shared" si="31"/>
        <v>9.3676937370221509</v>
      </c>
    </row>
    <row r="109" spans="1:25" ht="14.25" customHeight="1">
      <c r="A109" s="584" t="s">
        <v>1036</v>
      </c>
      <c r="B109" s="585" t="s">
        <v>1028</v>
      </c>
      <c r="C109" s="1337"/>
      <c r="D109" s="1337">
        <f>2.813038*1.0963</f>
        <v>3.0839335594000001</v>
      </c>
      <c r="E109" s="1337">
        <f>4.618815*1.0625</f>
        <v>4.9074909374999995</v>
      </c>
      <c r="F109" s="1337">
        <f>68.746651*1.0244</f>
        <v>70.424069284400005</v>
      </c>
      <c r="G109" s="1337">
        <v>1.556281</v>
      </c>
      <c r="H109" s="1444">
        <v>26.439052</v>
      </c>
      <c r="I109" s="1339"/>
      <c r="J109" s="1339">
        <v>2.8130380000000001</v>
      </c>
      <c r="K109" s="1339">
        <v>4.6188149999999997</v>
      </c>
      <c r="L109" s="1339">
        <v>63.127305999999997</v>
      </c>
      <c r="M109" s="1339">
        <v>1.556281</v>
      </c>
      <c r="N109" s="1444">
        <v>26.439052</v>
      </c>
      <c r="O109" s="1646"/>
      <c r="P109" s="1646">
        <f>K109/J109</f>
        <v>1.6419312501288641</v>
      </c>
      <c r="Q109" s="1646">
        <f>L109/K109</f>
        <v>13.667424653293107</v>
      </c>
      <c r="R109" s="1646">
        <f>M109/L109</f>
        <v>2.4653055842427364E-2</v>
      </c>
      <c r="S109" s="1646">
        <f>N109/M109</f>
        <v>16.988610668638891</v>
      </c>
      <c r="T109" s="1541">
        <f t="shared" si="30"/>
        <v>8.0806549069758233</v>
      </c>
      <c r="U109" s="1553">
        <v>3.7703829999999998</v>
      </c>
      <c r="V109" s="1553">
        <v>3.5194429999999999</v>
      </c>
      <c r="W109" s="1553">
        <v>3.1895190000000002</v>
      </c>
      <c r="X109" s="1554">
        <v>2.8063340000000001</v>
      </c>
      <c r="Y109" s="1555">
        <f t="shared" si="31"/>
        <v>2.89052402</v>
      </c>
    </row>
    <row r="110" spans="1:25" ht="14.25" customHeight="1">
      <c r="A110" s="584" t="s">
        <v>1037</v>
      </c>
      <c r="B110" s="585" t="s">
        <v>1029</v>
      </c>
      <c r="C110" s="1403"/>
      <c r="D110" s="1407"/>
      <c r="E110" s="1407"/>
      <c r="F110" s="1407"/>
      <c r="G110" s="1428"/>
      <c r="H110" s="1339"/>
      <c r="I110" s="1339"/>
      <c r="J110" s="1339"/>
      <c r="K110" s="1339"/>
      <c r="L110" s="1339"/>
      <c r="M110" s="1339"/>
      <c r="N110" s="1339"/>
      <c r="O110" s="1646"/>
      <c r="P110" s="1646"/>
      <c r="Q110" s="1646"/>
      <c r="R110" s="1646"/>
      <c r="S110" s="1646"/>
      <c r="T110" s="1541">
        <f t="shared" si="30"/>
        <v>1.0504039884574687</v>
      </c>
      <c r="U110" s="1555">
        <f t="shared" si="31"/>
        <v>1.0819161081111928</v>
      </c>
      <c r="V110" s="1555">
        <f t="shared" si="31"/>
        <v>1.1143735913545285</v>
      </c>
      <c r="W110" s="1555">
        <f t="shared" si="31"/>
        <v>1.1478047990951643</v>
      </c>
      <c r="X110" s="1555">
        <f t="shared" si="31"/>
        <v>1.1822389430680194</v>
      </c>
      <c r="Y110" s="1555">
        <f t="shared" si="31"/>
        <v>1.21770611136006</v>
      </c>
    </row>
    <row r="111" spans="1:25" ht="14.25" customHeight="1">
      <c r="A111" s="584"/>
      <c r="B111" s="585" t="s">
        <v>48</v>
      </c>
      <c r="C111" s="1403">
        <f>1.565*1.1182</f>
        <v>1.7499830000000001</v>
      </c>
      <c r="D111" s="1407">
        <f>1.68946*1.0963</f>
        <v>1.8521549980000001</v>
      </c>
      <c r="E111" s="1407">
        <f>1.751*1.0625</f>
        <v>1.8604375</v>
      </c>
      <c r="F111" s="1407">
        <f>1.82104*1.0244</f>
        <v>1.865473376</v>
      </c>
      <c r="G111" s="1428">
        <v>1.9267799999999999</v>
      </c>
      <c r="H111" s="1444">
        <v>2</v>
      </c>
      <c r="I111" s="1339">
        <v>1.5649999999999999</v>
      </c>
      <c r="J111" s="1339">
        <v>1.68946</v>
      </c>
      <c r="K111" s="1339">
        <v>1.7509999999999999</v>
      </c>
      <c r="L111" s="1339">
        <v>1.82104</v>
      </c>
      <c r="M111" s="1339">
        <v>1.9267799999999999</v>
      </c>
      <c r="N111" s="1444">
        <v>2</v>
      </c>
      <c r="O111" s="1646">
        <f>J111/I111</f>
        <v>1.0795271565495208</v>
      </c>
      <c r="P111" s="1646">
        <f>K111/J111</f>
        <v>1.0364258402092976</v>
      </c>
      <c r="Q111" s="1646">
        <f>L111/K111</f>
        <v>1.04</v>
      </c>
      <c r="R111" s="1646">
        <f>M111/L111</f>
        <v>1.0580657206870798</v>
      </c>
      <c r="S111" s="1646">
        <f>N111/M111</f>
        <v>1.0380012248414454</v>
      </c>
      <c r="T111" s="1541">
        <f t="shared" si="30"/>
        <v>1.0504039884574687</v>
      </c>
      <c r="U111" s="1553">
        <v>1.9837070000000001</v>
      </c>
      <c r="V111" s="1553">
        <v>1.85168</v>
      </c>
      <c r="W111" s="1553">
        <v>1.6780980000000001</v>
      </c>
      <c r="X111" s="1554">
        <v>1.4764930000000001</v>
      </c>
      <c r="Y111" s="1555">
        <f t="shared" si="31"/>
        <v>1.5207877900000002</v>
      </c>
    </row>
    <row r="112" spans="1:25" s="572" customFormat="1" ht="14.25" customHeight="1">
      <c r="A112" s="617" t="s">
        <v>1038</v>
      </c>
      <c r="B112" s="618" t="s">
        <v>1030</v>
      </c>
      <c r="C112" s="1657"/>
      <c r="D112" s="1658"/>
      <c r="E112" s="1658"/>
      <c r="F112" s="1658"/>
      <c r="G112" s="1429"/>
      <c r="H112" s="1438"/>
      <c r="I112" s="1438"/>
      <c r="J112" s="1438"/>
      <c r="K112" s="1438"/>
      <c r="L112" s="1438"/>
      <c r="M112" s="1438"/>
      <c r="N112" s="1438"/>
      <c r="O112" s="1646"/>
      <c r="P112" s="1659"/>
      <c r="Q112" s="1659"/>
      <c r="R112" s="1659"/>
      <c r="S112" s="1659"/>
      <c r="T112" s="1546"/>
      <c r="U112" s="1555">
        <f t="shared" si="31"/>
        <v>0</v>
      </c>
      <c r="V112" s="1555">
        <f t="shared" si="31"/>
        <v>0</v>
      </c>
      <c r="W112" s="1555">
        <f t="shared" si="31"/>
        <v>0</v>
      </c>
      <c r="X112" s="1555">
        <f t="shared" si="31"/>
        <v>0</v>
      </c>
      <c r="Y112" s="1555">
        <f t="shared" si="31"/>
        <v>0</v>
      </c>
    </row>
    <row r="113" spans="1:25" s="572" customFormat="1" ht="14.25" customHeight="1">
      <c r="A113" s="603" t="s">
        <v>1853</v>
      </c>
      <c r="B113" s="603" t="s">
        <v>1632</v>
      </c>
      <c r="C113" s="1406">
        <f>C114</f>
        <v>154.58675323759999</v>
      </c>
      <c r="D113" s="1406">
        <f t="shared" ref="D113:Y113" si="34">D114</f>
        <v>135.57778532040001</v>
      </c>
      <c r="E113" s="1406">
        <f t="shared" si="34"/>
        <v>114.00528099999998</v>
      </c>
      <c r="F113" s="1406">
        <f t="shared" si="34"/>
        <v>109.82916725040002</v>
      </c>
      <c r="G113" s="1430">
        <f t="shared" si="34"/>
        <v>134.622432</v>
      </c>
      <c r="H113" s="1417">
        <f t="shared" si="34"/>
        <v>103.63609</v>
      </c>
      <c r="I113" s="1417">
        <f t="shared" si="34"/>
        <v>129.84221300000002</v>
      </c>
      <c r="J113" s="1417">
        <f t="shared" si="34"/>
        <v>117.50274400000002</v>
      </c>
      <c r="K113" s="1417">
        <f t="shared" si="34"/>
        <v>106.61678599999999</v>
      </c>
      <c r="L113" s="1417">
        <f t="shared" si="34"/>
        <v>107.213166</v>
      </c>
      <c r="M113" s="1417">
        <f t="shared" si="34"/>
        <v>127.25880500000001</v>
      </c>
      <c r="N113" s="1417">
        <f t="shared" si="34"/>
        <v>100.799435</v>
      </c>
      <c r="O113" s="1449">
        <f t="shared" si="34"/>
        <v>3.5929239631668688</v>
      </c>
      <c r="P113" s="1449">
        <f t="shared" si="34"/>
        <v>3.6221632645475599</v>
      </c>
      <c r="Q113" s="1449">
        <f t="shared" si="34"/>
        <v>3.7320004018870176</v>
      </c>
      <c r="R113" s="1449">
        <f t="shared" si="34"/>
        <v>4.5731032512739622</v>
      </c>
      <c r="S113" s="1449">
        <f t="shared" si="34"/>
        <v>3.0895291187552663</v>
      </c>
      <c r="T113" s="1547">
        <f t="shared" si="34"/>
        <v>5.1723807203095751</v>
      </c>
      <c r="U113" s="1535">
        <f t="shared" si="34"/>
        <v>99.838355788195301</v>
      </c>
      <c r="V113" s="1535">
        <f t="shared" si="34"/>
        <v>93.368554041841136</v>
      </c>
      <c r="W113" s="1535">
        <f t="shared" si="34"/>
        <v>84.846879403096381</v>
      </c>
      <c r="X113" s="1535">
        <f t="shared" si="34"/>
        <v>74.942130805189265</v>
      </c>
      <c r="Y113" s="1535">
        <f t="shared" si="34"/>
        <v>77.190394729344945</v>
      </c>
    </row>
    <row r="114" spans="1:25" ht="14.25" customHeight="1">
      <c r="A114" s="604" t="s">
        <v>1039</v>
      </c>
      <c r="B114" s="604" t="s">
        <v>1633</v>
      </c>
      <c r="C114" s="1644">
        <f>SUM(C115+C124)</f>
        <v>154.58675323759999</v>
      </c>
      <c r="D114" s="1644">
        <f t="shared" ref="D114:Y114" si="35">SUM(D115+D124)</f>
        <v>135.57778532040001</v>
      </c>
      <c r="E114" s="1644">
        <f t="shared" si="35"/>
        <v>114.00528099999998</v>
      </c>
      <c r="F114" s="1644">
        <f t="shared" si="35"/>
        <v>109.82916725040002</v>
      </c>
      <c r="G114" s="1420">
        <f t="shared" si="35"/>
        <v>134.622432</v>
      </c>
      <c r="H114" s="1437">
        <f t="shared" si="35"/>
        <v>103.63609</v>
      </c>
      <c r="I114" s="1437">
        <f t="shared" si="35"/>
        <v>129.84221300000002</v>
      </c>
      <c r="J114" s="1437">
        <f t="shared" si="35"/>
        <v>117.50274400000002</v>
      </c>
      <c r="K114" s="1437">
        <f t="shared" si="35"/>
        <v>106.61678599999999</v>
      </c>
      <c r="L114" s="1437">
        <f t="shared" si="35"/>
        <v>107.213166</v>
      </c>
      <c r="M114" s="1437">
        <f t="shared" si="35"/>
        <v>127.25880500000001</v>
      </c>
      <c r="N114" s="1437">
        <f t="shared" si="35"/>
        <v>100.799435</v>
      </c>
      <c r="O114" s="1652">
        <f t="shared" si="35"/>
        <v>3.5929239631668688</v>
      </c>
      <c r="P114" s="1652">
        <f t="shared" si="35"/>
        <v>3.6221632645475599</v>
      </c>
      <c r="Q114" s="1652">
        <f t="shared" si="35"/>
        <v>3.7320004018870176</v>
      </c>
      <c r="R114" s="1652">
        <f t="shared" si="35"/>
        <v>4.5731032512739622</v>
      </c>
      <c r="S114" s="1652">
        <f t="shared" si="35"/>
        <v>3.0895291187552663</v>
      </c>
      <c r="T114" s="1545">
        <f t="shared" si="35"/>
        <v>5.1723807203095751</v>
      </c>
      <c r="U114" s="1533">
        <f t="shared" si="35"/>
        <v>99.838355788195301</v>
      </c>
      <c r="V114" s="1559">
        <f t="shared" si="35"/>
        <v>93.368554041841136</v>
      </c>
      <c r="W114" s="1559">
        <f t="shared" si="35"/>
        <v>84.846879403096381</v>
      </c>
      <c r="X114" s="1559">
        <f t="shared" si="35"/>
        <v>74.942130805189265</v>
      </c>
      <c r="Y114" s="1559">
        <f t="shared" si="35"/>
        <v>77.190394729344945</v>
      </c>
    </row>
    <row r="115" spans="1:25" ht="14.25" customHeight="1">
      <c r="A115" s="612" t="s">
        <v>1040</v>
      </c>
      <c r="B115" s="612" t="s">
        <v>1759</v>
      </c>
      <c r="C115" s="1660">
        <f>SUM(C116:C123)</f>
        <v>154.58675323759999</v>
      </c>
      <c r="D115" s="1660">
        <f t="shared" ref="D115:Y115" si="36">SUM(D116:D123)</f>
        <v>135.57778532040001</v>
      </c>
      <c r="E115" s="1660">
        <f t="shared" si="36"/>
        <v>114.00528099999998</v>
      </c>
      <c r="F115" s="1660">
        <f t="shared" si="36"/>
        <v>109.82916725040002</v>
      </c>
      <c r="G115" s="1431">
        <f t="shared" si="36"/>
        <v>134.622432</v>
      </c>
      <c r="H115" s="1442">
        <f t="shared" si="36"/>
        <v>103.63609</v>
      </c>
      <c r="I115" s="1442">
        <f t="shared" si="36"/>
        <v>129.84221300000002</v>
      </c>
      <c r="J115" s="1442">
        <f t="shared" si="36"/>
        <v>117.50274400000002</v>
      </c>
      <c r="K115" s="1442">
        <f t="shared" si="36"/>
        <v>106.61678599999999</v>
      </c>
      <c r="L115" s="1442">
        <f t="shared" si="36"/>
        <v>107.213166</v>
      </c>
      <c r="M115" s="1442">
        <f t="shared" si="36"/>
        <v>127.25880500000001</v>
      </c>
      <c r="N115" s="1442">
        <f t="shared" si="36"/>
        <v>100.799435</v>
      </c>
      <c r="O115" s="1661">
        <f t="shared" si="36"/>
        <v>3.5929239631668688</v>
      </c>
      <c r="P115" s="1661">
        <f t="shared" si="36"/>
        <v>3.6221632645475599</v>
      </c>
      <c r="Q115" s="1661">
        <f t="shared" si="36"/>
        <v>3.7320004018870176</v>
      </c>
      <c r="R115" s="1661">
        <f t="shared" si="36"/>
        <v>4.5731032512739622</v>
      </c>
      <c r="S115" s="1661">
        <f t="shared" si="36"/>
        <v>3.0895291187552663</v>
      </c>
      <c r="T115" s="1548">
        <f t="shared" si="36"/>
        <v>5.1723807203095751</v>
      </c>
      <c r="U115" s="1536">
        <f t="shared" si="36"/>
        <v>99.838355788195301</v>
      </c>
      <c r="V115" s="1560">
        <f t="shared" si="36"/>
        <v>93.368554041841136</v>
      </c>
      <c r="W115" s="1560">
        <f t="shared" si="36"/>
        <v>84.846879403096381</v>
      </c>
      <c r="X115" s="1560">
        <f t="shared" si="36"/>
        <v>74.942130805189265</v>
      </c>
      <c r="Y115" s="1560">
        <f t="shared" si="36"/>
        <v>77.190394729344945</v>
      </c>
    </row>
    <row r="116" spans="1:25" ht="14.25" customHeight="1">
      <c r="A116" s="593" t="s">
        <v>1041</v>
      </c>
      <c r="B116" s="607" t="s">
        <v>1760</v>
      </c>
      <c r="C116" s="1403"/>
      <c r="D116" s="1403"/>
      <c r="E116" s="1403"/>
      <c r="F116" s="1403"/>
      <c r="G116" s="1427"/>
      <c r="H116" s="1339"/>
      <c r="I116" s="1339"/>
      <c r="J116" s="1339"/>
      <c r="K116" s="1339"/>
      <c r="L116" s="1339"/>
      <c r="M116" s="1339"/>
      <c r="N116" s="1339"/>
      <c r="O116" s="1649"/>
      <c r="P116" s="1649"/>
      <c r="Q116" s="1649"/>
      <c r="R116" s="1649"/>
      <c r="S116" s="1649"/>
      <c r="T116" s="1542"/>
      <c r="U116" s="1537"/>
      <c r="V116" s="1556"/>
      <c r="W116" s="1556"/>
      <c r="X116" s="1556"/>
      <c r="Y116" s="1556"/>
    </row>
    <row r="117" spans="1:25" ht="14.25" customHeight="1">
      <c r="A117" s="593" t="s">
        <v>1042</v>
      </c>
      <c r="B117" s="606" t="s">
        <v>1761</v>
      </c>
      <c r="C117" s="1653">
        <f>85.272886*1.1182</f>
        <v>95.352141125200006</v>
      </c>
      <c r="D117" s="1653">
        <f>69.146417*1.0963</f>
        <v>75.805216957100001</v>
      </c>
      <c r="E117" s="1653">
        <f>65.191042*1.0625</f>
        <v>69.265482124999991</v>
      </c>
      <c r="F117" s="1653">
        <f>67.098363*1.0244</f>
        <v>68.735563057200011</v>
      </c>
      <c r="G117" s="1421">
        <v>76.361001999999999</v>
      </c>
      <c r="H117" s="1444">
        <v>54.470089999999999</v>
      </c>
      <c r="I117" s="1338">
        <v>78.697940000000003</v>
      </c>
      <c r="J117" s="1338">
        <v>68.581236000000004</v>
      </c>
      <c r="K117" s="1338">
        <v>65.191041999999996</v>
      </c>
      <c r="L117" s="1338">
        <v>67.098363000000006</v>
      </c>
      <c r="M117" s="1338">
        <v>76.361001999999999</v>
      </c>
      <c r="N117" s="1444">
        <v>54.470089999999999</v>
      </c>
      <c r="O117" s="1646">
        <f t="shared" ref="O117:S123" si="37">J117/I117</f>
        <v>0.87144893500388954</v>
      </c>
      <c r="P117" s="1646">
        <f t="shared" si="37"/>
        <v>0.95056674102519811</v>
      </c>
      <c r="Q117" s="1646">
        <f t="shared" si="37"/>
        <v>1.0292574093232014</v>
      </c>
      <c r="R117" s="1646">
        <f t="shared" si="37"/>
        <v>1.1380456778058803</v>
      </c>
      <c r="S117" s="1646">
        <f t="shared" si="37"/>
        <v>0.71332340557815099</v>
      </c>
      <c r="T117" s="1541">
        <f t="shared" ref="T117:T123" si="38">AVERAGE(O117:S118)</f>
        <v>0.98119443287797892</v>
      </c>
      <c r="U117" s="1553">
        <v>56.555754</v>
      </c>
      <c r="V117" s="1553">
        <v>52.791657000000001</v>
      </c>
      <c r="W117" s="1553">
        <v>47.842798000000002</v>
      </c>
      <c r="X117" s="1554">
        <v>42.095010000000002</v>
      </c>
      <c r="Y117" s="1555">
        <f>X117*1.03</f>
        <v>43.357860300000006</v>
      </c>
    </row>
    <row r="118" spans="1:25" ht="14.25" customHeight="1">
      <c r="A118" s="593" t="s">
        <v>1043</v>
      </c>
      <c r="B118" s="606" t="s">
        <v>1762</v>
      </c>
      <c r="C118" s="1653">
        <f>21.886891*1.1182</f>
        <v>24.473921516200001</v>
      </c>
      <c r="D118" s="1653">
        <f>23.786891*1.0963</f>
        <v>26.077568603300001</v>
      </c>
      <c r="E118" s="1653">
        <f>18.707776*1.0625</f>
        <v>19.877012000000001</v>
      </c>
      <c r="F118" s="1653">
        <f>17.349588*1.0244</f>
        <v>17.7729179472</v>
      </c>
      <c r="G118" s="1421">
        <v>24</v>
      </c>
      <c r="H118" s="1444">
        <v>24.72</v>
      </c>
      <c r="I118" s="1338">
        <v>21.425207</v>
      </c>
      <c r="J118" s="1338">
        <v>18.828769000000001</v>
      </c>
      <c r="K118" s="1338">
        <v>18.707775999999999</v>
      </c>
      <c r="L118" s="1338">
        <v>17.349588000000001</v>
      </c>
      <c r="M118" s="1338">
        <v>21.304366999999999</v>
      </c>
      <c r="N118" s="1444">
        <v>23.042119</v>
      </c>
      <c r="O118" s="1646">
        <f t="shared" si="37"/>
        <v>0.8788138663024353</v>
      </c>
      <c r="P118" s="1646">
        <f t="shared" si="37"/>
        <v>0.9935740355622823</v>
      </c>
      <c r="Q118" s="1646">
        <f t="shared" si="37"/>
        <v>0.92739981492188073</v>
      </c>
      <c r="R118" s="1646">
        <f t="shared" si="37"/>
        <v>1.227946565647553</v>
      </c>
      <c r="S118" s="1646">
        <f t="shared" si="37"/>
        <v>1.0815678776093183</v>
      </c>
      <c r="T118" s="1541">
        <f t="shared" si="38"/>
        <v>1.0218604320086939</v>
      </c>
      <c r="U118" s="1553">
        <v>18.851918000000001</v>
      </c>
      <c r="V118" s="1553">
        <v>17.597218999999999</v>
      </c>
      <c r="W118" s="1553">
        <v>15.947599</v>
      </c>
      <c r="X118" s="1554">
        <v>14.03167</v>
      </c>
      <c r="Y118" s="1555">
        <f>X118*1.03</f>
        <v>14.452620100000001</v>
      </c>
    </row>
    <row r="119" spans="1:25" ht="14.25" customHeight="1">
      <c r="A119" s="593" t="s">
        <v>1044</v>
      </c>
      <c r="B119" s="606" t="s">
        <v>1763</v>
      </c>
      <c r="C119" s="1653"/>
      <c r="D119" s="1653"/>
      <c r="E119" s="1653"/>
      <c r="F119" s="1653"/>
      <c r="G119" s="1421"/>
      <c r="H119" s="1338"/>
      <c r="I119" s="1338"/>
      <c r="J119" s="1338"/>
      <c r="K119" s="1338"/>
      <c r="L119" s="1338"/>
      <c r="M119" s="1338"/>
      <c r="N119" s="1338"/>
      <c r="O119" s="1646"/>
      <c r="P119" s="1646"/>
      <c r="Q119" s="1646"/>
      <c r="R119" s="1646"/>
      <c r="S119" s="1646"/>
      <c r="T119" s="1541">
        <f t="shared" si="38"/>
        <v>1.0599863083352727</v>
      </c>
      <c r="U119" s="1555">
        <f t="shared" ref="U119:Y123" si="39">T119*1.03</f>
        <v>1.091785897585331</v>
      </c>
      <c r="V119" s="1555">
        <f t="shared" si="39"/>
        <v>1.1245394745128909</v>
      </c>
      <c r="W119" s="1555">
        <f t="shared" si="39"/>
        <v>1.1582756587482776</v>
      </c>
      <c r="X119" s="1555">
        <f t="shared" si="39"/>
        <v>1.193023928510726</v>
      </c>
      <c r="Y119" s="1555">
        <f t="shared" si="39"/>
        <v>1.2288146463660479</v>
      </c>
    </row>
    <row r="120" spans="1:25" ht="14.25" customHeight="1">
      <c r="A120" s="593" t="s">
        <v>1045</v>
      </c>
      <c r="B120" s="607" t="s">
        <v>1764</v>
      </c>
      <c r="C120" s="1403">
        <f>19.2352*1.1182</f>
        <v>21.50880064</v>
      </c>
      <c r="D120" s="1403">
        <f>23.7352*1.0963</f>
        <v>26.020899759999999</v>
      </c>
      <c r="E120" s="1403">
        <f>16.40027*1.0625</f>
        <v>17.425286874999998</v>
      </c>
      <c r="F120" s="1403">
        <f>18.785772*1.0244</f>
        <v>19.2441448368</v>
      </c>
      <c r="G120" s="1427">
        <v>27.261430000000001</v>
      </c>
      <c r="H120" s="1444">
        <v>22.245999999999999</v>
      </c>
      <c r="I120" s="1339">
        <v>19.235199999999999</v>
      </c>
      <c r="J120" s="1339">
        <v>23.682123000000001</v>
      </c>
      <c r="K120" s="1339">
        <v>16.400269999999999</v>
      </c>
      <c r="L120" s="1339">
        <v>18.785772000000001</v>
      </c>
      <c r="M120" s="1339">
        <v>26.403489</v>
      </c>
      <c r="N120" s="1444">
        <v>21.789961999999999</v>
      </c>
      <c r="O120" s="1646">
        <f t="shared" si="37"/>
        <v>1.231186730577275</v>
      </c>
      <c r="P120" s="1646">
        <f t="shared" si="37"/>
        <v>0.69251688288250168</v>
      </c>
      <c r="Q120" s="1646">
        <f t="shared" si="37"/>
        <v>1.1454550443376847</v>
      </c>
      <c r="R120" s="1646">
        <f t="shared" si="37"/>
        <v>1.4055046020999296</v>
      </c>
      <c r="S120" s="1646">
        <f t="shared" si="37"/>
        <v>0.82526828177897238</v>
      </c>
      <c r="T120" s="1541">
        <f t="shared" si="38"/>
        <v>1.0599863083352727</v>
      </c>
      <c r="U120" s="1553">
        <v>20.085135000000001</v>
      </c>
      <c r="V120" s="1553">
        <v>18.748358</v>
      </c>
      <c r="W120" s="1553">
        <v>16.990826999999999</v>
      </c>
      <c r="X120" s="1554">
        <v>14.949565</v>
      </c>
      <c r="Y120" s="1555">
        <f t="shared" si="39"/>
        <v>15.398051950000001</v>
      </c>
    </row>
    <row r="121" spans="1:25" ht="14.25" customHeight="1">
      <c r="A121" s="593" t="s">
        <v>1046</v>
      </c>
      <c r="B121" s="607" t="s">
        <v>1765</v>
      </c>
      <c r="C121" s="1403"/>
      <c r="D121" s="1403"/>
      <c r="E121" s="1403"/>
      <c r="F121" s="1403"/>
      <c r="G121" s="1427"/>
      <c r="H121" s="1339"/>
      <c r="I121" s="1339"/>
      <c r="J121" s="1339"/>
      <c r="K121" s="1339"/>
      <c r="L121" s="1339"/>
      <c r="M121" s="1339"/>
      <c r="N121" s="1339"/>
      <c r="O121" s="1646"/>
      <c r="P121" s="1646"/>
      <c r="Q121" s="1646"/>
      <c r="R121" s="1646"/>
      <c r="S121" s="1646"/>
      <c r="T121" s="1541"/>
      <c r="U121" s="1555">
        <f t="shared" si="39"/>
        <v>0</v>
      </c>
      <c r="V121" s="1555">
        <f t="shared" si="39"/>
        <v>0</v>
      </c>
      <c r="W121" s="1555">
        <f t="shared" si="39"/>
        <v>0</v>
      </c>
      <c r="X121" s="1555">
        <f t="shared" si="39"/>
        <v>0</v>
      </c>
      <c r="Y121" s="1555">
        <f t="shared" si="39"/>
        <v>0</v>
      </c>
    </row>
    <row r="122" spans="1:25" ht="14.25" customHeight="1">
      <c r="A122" s="593" t="s">
        <v>1047</v>
      </c>
      <c r="B122" s="607" t="s">
        <v>1766</v>
      </c>
      <c r="C122" s="1403"/>
      <c r="D122" s="1403"/>
      <c r="E122" s="1403"/>
      <c r="F122" s="1403"/>
      <c r="G122" s="1427"/>
      <c r="H122" s="1339"/>
      <c r="I122" s="1339"/>
      <c r="J122" s="1339"/>
      <c r="K122" s="1339"/>
      <c r="L122" s="1339"/>
      <c r="M122" s="1339"/>
      <c r="N122" s="1339"/>
      <c r="O122" s="1646"/>
      <c r="P122" s="1646"/>
      <c r="Q122" s="1646"/>
      <c r="R122" s="1646"/>
      <c r="S122" s="1646"/>
      <c r="T122" s="1541">
        <f t="shared" si="38"/>
        <v>0.69956882583490443</v>
      </c>
      <c r="U122" s="1555">
        <f t="shared" si="39"/>
        <v>0.72055589060995162</v>
      </c>
      <c r="V122" s="1555">
        <f t="shared" si="39"/>
        <v>0.74217256732825021</v>
      </c>
      <c r="W122" s="1555">
        <f t="shared" si="39"/>
        <v>0.76443774434809775</v>
      </c>
      <c r="X122" s="1555">
        <f t="shared" si="39"/>
        <v>0.78737087667854067</v>
      </c>
      <c r="Y122" s="1555">
        <f t="shared" si="39"/>
        <v>0.81099200297889695</v>
      </c>
    </row>
    <row r="123" spans="1:25" ht="14.25" customHeight="1">
      <c r="A123" s="593" t="s">
        <v>1048</v>
      </c>
      <c r="B123" s="606" t="s">
        <v>1767</v>
      </c>
      <c r="C123" s="1653">
        <f>11.851091*1.1182</f>
        <v>13.251889956200001</v>
      </c>
      <c r="D123" s="1653">
        <f>7*1.0963</f>
        <v>7.6741000000000001</v>
      </c>
      <c r="E123" s="1653">
        <f>7*1.0625</f>
        <v>7.4375</v>
      </c>
      <c r="F123" s="1653">
        <f>3.979443*1.0244</f>
        <v>4.0765414091999999</v>
      </c>
      <c r="G123" s="1421">
        <v>7</v>
      </c>
      <c r="H123" s="1444">
        <v>2.2000000000000002</v>
      </c>
      <c r="I123" s="1338">
        <v>10.483866000000001</v>
      </c>
      <c r="J123" s="1338">
        <v>6.4106160000000001</v>
      </c>
      <c r="K123" s="1338">
        <v>6.317698</v>
      </c>
      <c r="L123" s="1338">
        <v>3.9794429999999998</v>
      </c>
      <c r="M123" s="1338">
        <v>3.1899470000000001</v>
      </c>
      <c r="N123" s="1444">
        <v>1.4972639999999999</v>
      </c>
      <c r="O123" s="1646">
        <f t="shared" si="37"/>
        <v>0.61147443128326895</v>
      </c>
      <c r="P123" s="1646">
        <f t="shared" si="37"/>
        <v>0.98550560507757756</v>
      </c>
      <c r="Q123" s="1646">
        <f t="shared" si="37"/>
        <v>0.62988813330425097</v>
      </c>
      <c r="R123" s="1646">
        <f t="shared" si="37"/>
        <v>0.8016064057205996</v>
      </c>
      <c r="S123" s="1646">
        <f t="shared" si="37"/>
        <v>0.46936955378882467</v>
      </c>
      <c r="T123" s="1541">
        <f t="shared" si="38"/>
        <v>0.34978441291745221</v>
      </c>
      <c r="U123" s="1553">
        <v>2.533207</v>
      </c>
      <c r="V123" s="1553">
        <v>2.364608</v>
      </c>
      <c r="W123" s="1553">
        <v>2.1429420000000001</v>
      </c>
      <c r="X123" s="1554">
        <v>1.885491</v>
      </c>
      <c r="Y123" s="1555">
        <f t="shared" si="39"/>
        <v>1.9420557300000001</v>
      </c>
    </row>
    <row r="124" spans="1:25" ht="14.25" customHeight="1">
      <c r="A124" s="612" t="s">
        <v>1049</v>
      </c>
      <c r="B124" s="612" t="s">
        <v>1768</v>
      </c>
      <c r="C124" s="1660">
        <f>SUM(C125:C127)</f>
        <v>0</v>
      </c>
      <c r="D124" s="1660">
        <f t="shared" ref="D124:Y124" si="40">SUM(D125:D127)</f>
        <v>0</v>
      </c>
      <c r="E124" s="1660">
        <f t="shared" si="40"/>
        <v>0</v>
      </c>
      <c r="F124" s="1660">
        <f t="shared" si="40"/>
        <v>0</v>
      </c>
      <c r="G124" s="1431">
        <f t="shared" si="40"/>
        <v>0</v>
      </c>
      <c r="H124" s="1442">
        <f t="shared" si="40"/>
        <v>0</v>
      </c>
      <c r="I124" s="1442">
        <f t="shared" si="40"/>
        <v>0</v>
      </c>
      <c r="J124" s="1442">
        <f t="shared" si="40"/>
        <v>0</v>
      </c>
      <c r="K124" s="1442">
        <f t="shared" si="40"/>
        <v>0</v>
      </c>
      <c r="L124" s="1442">
        <f t="shared" si="40"/>
        <v>0</v>
      </c>
      <c r="M124" s="1442">
        <f t="shared" si="40"/>
        <v>0</v>
      </c>
      <c r="N124" s="1442">
        <f t="shared" si="40"/>
        <v>0</v>
      </c>
      <c r="O124" s="1661">
        <f t="shared" si="40"/>
        <v>0</v>
      </c>
      <c r="P124" s="1661">
        <f t="shared" si="40"/>
        <v>0</v>
      </c>
      <c r="Q124" s="1661">
        <f t="shared" si="40"/>
        <v>0</v>
      </c>
      <c r="R124" s="1661">
        <f t="shared" si="40"/>
        <v>0</v>
      </c>
      <c r="S124" s="1661">
        <f t="shared" si="40"/>
        <v>0</v>
      </c>
      <c r="T124" s="1548">
        <f t="shared" si="40"/>
        <v>0</v>
      </c>
      <c r="U124" s="1536">
        <f t="shared" si="40"/>
        <v>0</v>
      </c>
      <c r="V124" s="1560">
        <f t="shared" si="40"/>
        <v>0</v>
      </c>
      <c r="W124" s="1560">
        <f t="shared" si="40"/>
        <v>0</v>
      </c>
      <c r="X124" s="1560">
        <f t="shared" si="40"/>
        <v>0</v>
      </c>
      <c r="Y124" s="1560">
        <f t="shared" si="40"/>
        <v>0</v>
      </c>
    </row>
    <row r="125" spans="1:25" ht="14.25" customHeight="1">
      <c r="A125" s="593" t="s">
        <v>1050</v>
      </c>
      <c r="B125" s="606" t="s">
        <v>1769</v>
      </c>
      <c r="C125" s="1653"/>
      <c r="D125" s="1653"/>
      <c r="E125" s="1653"/>
      <c r="F125" s="1653"/>
      <c r="G125" s="1421"/>
      <c r="H125" s="1338"/>
      <c r="I125" s="1338"/>
      <c r="J125" s="1338"/>
      <c r="K125" s="1338"/>
      <c r="L125" s="1338"/>
      <c r="M125" s="1338"/>
      <c r="N125" s="1338"/>
      <c r="O125" s="1659"/>
      <c r="P125" s="1659"/>
      <c r="Q125" s="1659"/>
      <c r="R125" s="1659"/>
      <c r="S125" s="1659"/>
      <c r="T125" s="1546"/>
      <c r="U125" s="1532"/>
      <c r="V125" s="1555"/>
      <c r="W125" s="1555"/>
      <c r="X125" s="1555"/>
      <c r="Y125" s="1555"/>
    </row>
    <row r="126" spans="1:25" ht="14.25" customHeight="1">
      <c r="A126" s="593" t="s">
        <v>1051</v>
      </c>
      <c r="B126" s="606" t="s">
        <v>1770</v>
      </c>
      <c r="C126" s="1402"/>
      <c r="D126" s="1653"/>
      <c r="E126" s="1653"/>
      <c r="F126" s="1653"/>
      <c r="G126" s="1421"/>
      <c r="H126" s="1338"/>
      <c r="I126" s="1338"/>
      <c r="J126" s="1338"/>
      <c r="K126" s="1338"/>
      <c r="L126" s="1338"/>
      <c r="M126" s="1338"/>
      <c r="N126" s="1338"/>
      <c r="O126" s="1659"/>
      <c r="P126" s="1659"/>
      <c r="Q126" s="1659"/>
      <c r="R126" s="1659"/>
      <c r="S126" s="1659"/>
      <c r="T126" s="1546"/>
      <c r="U126" s="1532"/>
      <c r="V126" s="1555"/>
      <c r="W126" s="1555"/>
      <c r="X126" s="1555"/>
      <c r="Y126" s="1555"/>
    </row>
    <row r="127" spans="1:25" ht="14.25" customHeight="1">
      <c r="A127" s="593" t="s">
        <v>1063</v>
      </c>
      <c r="B127" s="616" t="s">
        <v>1064</v>
      </c>
      <c r="C127" s="1407"/>
      <c r="D127" s="1407"/>
      <c r="E127" s="1407"/>
      <c r="F127" s="1407"/>
      <c r="G127" s="1428"/>
      <c r="H127" s="1339"/>
      <c r="I127" s="1339"/>
      <c r="J127" s="1339"/>
      <c r="K127" s="1339"/>
      <c r="L127" s="1339"/>
      <c r="M127" s="1339"/>
      <c r="N127" s="1339"/>
      <c r="O127" s="1662"/>
      <c r="P127" s="1662"/>
      <c r="Q127" s="1662"/>
      <c r="R127" s="1662"/>
      <c r="S127" s="1662"/>
      <c r="T127" s="1549"/>
      <c r="U127" s="1531"/>
      <c r="V127" s="1561"/>
      <c r="W127" s="1561"/>
      <c r="X127" s="1561"/>
      <c r="Y127" s="1561"/>
    </row>
    <row r="128" spans="1:25" ht="14.25" customHeight="1">
      <c r="A128" s="603" t="s">
        <v>1852</v>
      </c>
      <c r="B128" s="603" t="s">
        <v>923</v>
      </c>
      <c r="C128" s="1406">
        <f>C129+C133</f>
        <v>17.667560000000002</v>
      </c>
      <c r="D128" s="1406">
        <f t="shared" ref="D128:Y128" si="41">D129+D133</f>
        <v>8.8885811399999994</v>
      </c>
      <c r="E128" s="1406">
        <f t="shared" si="41"/>
        <v>15.9375</v>
      </c>
      <c r="F128" s="1406">
        <f t="shared" si="41"/>
        <v>0</v>
      </c>
      <c r="G128" s="1430">
        <f t="shared" si="41"/>
        <v>0</v>
      </c>
      <c r="H128" s="1417">
        <f t="shared" si="41"/>
        <v>0</v>
      </c>
      <c r="I128" s="1417">
        <f t="shared" si="41"/>
        <v>0</v>
      </c>
      <c r="J128" s="1417">
        <f t="shared" si="41"/>
        <v>0</v>
      </c>
      <c r="K128" s="1417">
        <f t="shared" si="41"/>
        <v>15</v>
      </c>
      <c r="L128" s="1417">
        <f t="shared" si="41"/>
        <v>0</v>
      </c>
      <c r="M128" s="1417">
        <f t="shared" si="41"/>
        <v>0</v>
      </c>
      <c r="N128" s="1417">
        <f t="shared" si="41"/>
        <v>0</v>
      </c>
      <c r="O128" s="1449">
        <f t="shared" si="41"/>
        <v>0</v>
      </c>
      <c r="P128" s="1449">
        <f t="shared" si="41"/>
        <v>0</v>
      </c>
      <c r="Q128" s="1449">
        <f t="shared" si="41"/>
        <v>0</v>
      </c>
      <c r="R128" s="1449">
        <f t="shared" si="41"/>
        <v>0</v>
      </c>
      <c r="S128" s="1449">
        <f t="shared" si="41"/>
        <v>0</v>
      </c>
      <c r="T128" s="1547">
        <f t="shared" si="41"/>
        <v>0</v>
      </c>
      <c r="U128" s="1538">
        <f t="shared" si="41"/>
        <v>0</v>
      </c>
      <c r="V128" s="1535">
        <f t="shared" si="41"/>
        <v>0</v>
      </c>
      <c r="W128" s="1535">
        <f t="shared" si="41"/>
        <v>0</v>
      </c>
      <c r="X128" s="1535">
        <f t="shared" si="41"/>
        <v>0</v>
      </c>
      <c r="Y128" s="1535">
        <f t="shared" si="41"/>
        <v>0</v>
      </c>
    </row>
    <row r="129" spans="1:25" ht="14.25" customHeight="1">
      <c r="A129" s="612" t="s">
        <v>1052</v>
      </c>
      <c r="B129" s="612" t="s">
        <v>924</v>
      </c>
      <c r="C129" s="1660">
        <f>SUM(C130:C132)</f>
        <v>17.667560000000002</v>
      </c>
      <c r="D129" s="1660">
        <f t="shared" ref="D129:Y129" si="42">SUM(D130:D132)</f>
        <v>8.8885811399999994</v>
      </c>
      <c r="E129" s="1660">
        <f t="shared" si="42"/>
        <v>15.9375</v>
      </c>
      <c r="F129" s="1660">
        <f t="shared" si="42"/>
        <v>0</v>
      </c>
      <c r="G129" s="1431">
        <f t="shared" si="42"/>
        <v>0</v>
      </c>
      <c r="H129" s="1442">
        <f t="shared" si="42"/>
        <v>0</v>
      </c>
      <c r="I129" s="1442">
        <f t="shared" si="42"/>
        <v>0</v>
      </c>
      <c r="J129" s="1442">
        <f t="shared" si="42"/>
        <v>0</v>
      </c>
      <c r="K129" s="1442">
        <f t="shared" si="42"/>
        <v>15</v>
      </c>
      <c r="L129" s="1442">
        <f t="shared" si="42"/>
        <v>0</v>
      </c>
      <c r="M129" s="1442">
        <f t="shared" si="42"/>
        <v>0</v>
      </c>
      <c r="N129" s="1442">
        <f t="shared" si="42"/>
        <v>0</v>
      </c>
      <c r="O129" s="1661">
        <f t="shared" si="42"/>
        <v>0</v>
      </c>
      <c r="P129" s="1661">
        <f t="shared" si="42"/>
        <v>0</v>
      </c>
      <c r="Q129" s="1661">
        <f t="shared" si="42"/>
        <v>0</v>
      </c>
      <c r="R129" s="1661">
        <f t="shared" si="42"/>
        <v>0</v>
      </c>
      <c r="S129" s="1661">
        <f t="shared" si="42"/>
        <v>0</v>
      </c>
      <c r="T129" s="1548">
        <f t="shared" si="42"/>
        <v>0</v>
      </c>
      <c r="U129" s="1536">
        <f t="shared" si="42"/>
        <v>0</v>
      </c>
      <c r="V129" s="1560">
        <f t="shared" si="42"/>
        <v>0</v>
      </c>
      <c r="W129" s="1560">
        <f t="shared" si="42"/>
        <v>0</v>
      </c>
      <c r="X129" s="1560">
        <f t="shared" si="42"/>
        <v>0</v>
      </c>
      <c r="Y129" s="1560">
        <f t="shared" si="42"/>
        <v>0</v>
      </c>
    </row>
    <row r="130" spans="1:25" ht="14.25" customHeight="1">
      <c r="A130" s="613" t="s">
        <v>1053</v>
      </c>
      <c r="B130" s="606" t="s">
        <v>925</v>
      </c>
      <c r="C130" s="1653">
        <f>15.8*1.1182</f>
        <v>17.667560000000002</v>
      </c>
      <c r="D130" s="1653">
        <f>8.1078*1.0963</f>
        <v>8.8885811399999994</v>
      </c>
      <c r="E130" s="1653">
        <f>15*1.0625</f>
        <v>15.9375</v>
      </c>
      <c r="F130" s="1653"/>
      <c r="G130" s="1421"/>
      <c r="H130" s="1338"/>
      <c r="I130" s="1338">
        <v>0</v>
      </c>
      <c r="J130" s="1338"/>
      <c r="K130" s="1338">
        <v>15</v>
      </c>
      <c r="L130" s="1338"/>
      <c r="M130" s="1338"/>
      <c r="N130" s="1338"/>
      <c r="O130" s="1646"/>
      <c r="P130" s="1659"/>
      <c r="Q130" s="1659"/>
      <c r="R130" s="1659"/>
      <c r="S130" s="1659"/>
      <c r="T130" s="1546"/>
      <c r="U130" s="1532"/>
      <c r="V130" s="1555"/>
      <c r="W130" s="1555"/>
      <c r="X130" s="1555"/>
      <c r="Y130" s="1555"/>
    </row>
    <row r="131" spans="1:25" ht="14.25" customHeight="1">
      <c r="A131" s="613" t="s">
        <v>1054</v>
      </c>
      <c r="B131" s="607" t="s">
        <v>926</v>
      </c>
      <c r="C131" s="1403"/>
      <c r="D131" s="1403"/>
      <c r="E131" s="1403"/>
      <c r="F131" s="1403"/>
      <c r="G131" s="1427"/>
      <c r="H131" s="1339"/>
      <c r="I131" s="1339"/>
      <c r="J131" s="1339"/>
      <c r="K131" s="1339"/>
      <c r="L131" s="1339"/>
      <c r="M131" s="1339"/>
      <c r="N131" s="1339"/>
      <c r="O131" s="1649"/>
      <c r="P131" s="1649"/>
      <c r="Q131" s="1649"/>
      <c r="R131" s="1649"/>
      <c r="S131" s="1649"/>
      <c r="T131" s="1542"/>
      <c r="U131" s="1531"/>
      <c r="V131" s="1556"/>
      <c r="W131" s="1556"/>
      <c r="X131" s="1556"/>
      <c r="Y131" s="1556"/>
    </row>
    <row r="132" spans="1:25" ht="14.25" customHeight="1">
      <c r="A132" s="613" t="s">
        <v>1055</v>
      </c>
      <c r="B132" s="607" t="s">
        <v>927</v>
      </c>
      <c r="C132" s="1403"/>
      <c r="D132" s="1403"/>
      <c r="E132" s="1403"/>
      <c r="F132" s="1403"/>
      <c r="G132" s="1427"/>
      <c r="H132" s="1339"/>
      <c r="I132" s="1339"/>
      <c r="J132" s="1339"/>
      <c r="K132" s="1339"/>
      <c r="L132" s="1339"/>
      <c r="M132" s="1339"/>
      <c r="N132" s="1339"/>
      <c r="O132" s="1649"/>
      <c r="P132" s="1649"/>
      <c r="Q132" s="1649"/>
      <c r="R132" s="1649"/>
      <c r="S132" s="1649"/>
      <c r="T132" s="1542"/>
      <c r="U132" s="1531"/>
      <c r="V132" s="1556"/>
      <c r="W132" s="1556"/>
      <c r="X132" s="1556"/>
      <c r="Y132" s="1556"/>
    </row>
    <row r="133" spans="1:25" ht="14.25" customHeight="1">
      <c r="A133" s="614" t="s">
        <v>1056</v>
      </c>
      <c r="B133" s="614" t="s">
        <v>928</v>
      </c>
      <c r="C133" s="1663">
        <f>SUM(C134:C138)</f>
        <v>0</v>
      </c>
      <c r="D133" s="1663">
        <f t="shared" ref="D133:Y133" si="43">SUM(D134:D138)</f>
        <v>0</v>
      </c>
      <c r="E133" s="1663">
        <f t="shared" si="43"/>
        <v>0</v>
      </c>
      <c r="F133" s="1663">
        <f t="shared" si="43"/>
        <v>0</v>
      </c>
      <c r="G133" s="1432">
        <f t="shared" si="43"/>
        <v>0</v>
      </c>
      <c r="H133" s="1443">
        <f t="shared" si="43"/>
        <v>0</v>
      </c>
      <c r="I133" s="1443">
        <f t="shared" si="43"/>
        <v>0</v>
      </c>
      <c r="J133" s="1443">
        <f t="shared" si="43"/>
        <v>0</v>
      </c>
      <c r="K133" s="1443">
        <f t="shared" si="43"/>
        <v>0</v>
      </c>
      <c r="L133" s="1443">
        <f t="shared" si="43"/>
        <v>0</v>
      </c>
      <c r="M133" s="1443">
        <f t="shared" si="43"/>
        <v>0</v>
      </c>
      <c r="N133" s="1443">
        <f t="shared" si="43"/>
        <v>0</v>
      </c>
      <c r="O133" s="1664">
        <f t="shared" si="43"/>
        <v>0</v>
      </c>
      <c r="P133" s="1664">
        <f t="shared" si="43"/>
        <v>0</v>
      </c>
      <c r="Q133" s="1664">
        <f t="shared" si="43"/>
        <v>0</v>
      </c>
      <c r="R133" s="1664">
        <f t="shared" si="43"/>
        <v>0</v>
      </c>
      <c r="S133" s="1664">
        <f t="shared" si="43"/>
        <v>0</v>
      </c>
      <c r="T133" s="1550">
        <f t="shared" si="43"/>
        <v>0</v>
      </c>
      <c r="U133" s="1539">
        <f t="shared" si="43"/>
        <v>0</v>
      </c>
      <c r="V133" s="1562">
        <f t="shared" si="43"/>
        <v>0</v>
      </c>
      <c r="W133" s="1562">
        <f t="shared" si="43"/>
        <v>0</v>
      </c>
      <c r="X133" s="1562">
        <f t="shared" si="43"/>
        <v>0</v>
      </c>
      <c r="Y133" s="1562">
        <f t="shared" si="43"/>
        <v>0</v>
      </c>
    </row>
    <row r="134" spans="1:25" ht="14.25" customHeight="1">
      <c r="A134" s="613" t="s">
        <v>1057</v>
      </c>
      <c r="B134" s="609" t="s">
        <v>929</v>
      </c>
      <c r="C134" s="1665"/>
      <c r="D134" s="1665"/>
      <c r="E134" s="1403"/>
      <c r="F134" s="1403"/>
      <c r="G134" s="1427"/>
      <c r="H134" s="1339"/>
      <c r="I134" s="1434"/>
      <c r="J134" s="1434"/>
      <c r="K134" s="1339"/>
      <c r="L134" s="1339"/>
      <c r="M134" s="1339"/>
      <c r="N134" s="1339"/>
      <c r="O134" s="1649"/>
      <c r="P134" s="1649"/>
      <c r="Q134" s="1649"/>
      <c r="R134" s="1649"/>
      <c r="S134" s="1649"/>
      <c r="T134" s="1542"/>
      <c r="U134" s="1531"/>
      <c r="V134" s="1556"/>
      <c r="W134" s="1556"/>
      <c r="X134" s="1556"/>
      <c r="Y134" s="1556"/>
    </row>
    <row r="135" spans="1:25" s="572" customFormat="1" ht="14.25" customHeight="1">
      <c r="A135" s="613" t="s">
        <v>1058</v>
      </c>
      <c r="B135" s="615" t="s">
        <v>930</v>
      </c>
      <c r="C135" s="1656"/>
      <c r="D135" s="1656"/>
      <c r="E135" s="1656"/>
      <c r="F135" s="1656"/>
      <c r="G135" s="1426"/>
      <c r="H135" s="1439"/>
      <c r="I135" s="1439"/>
      <c r="J135" s="1439"/>
      <c r="K135" s="1439"/>
      <c r="L135" s="1439"/>
      <c r="M135" s="1439"/>
      <c r="N135" s="1439"/>
      <c r="O135" s="1666"/>
      <c r="P135" s="1666"/>
      <c r="Q135" s="1666"/>
      <c r="R135" s="1666"/>
      <c r="S135" s="1666"/>
      <c r="T135" s="1551"/>
      <c r="U135" s="1540"/>
      <c r="V135" s="1563"/>
      <c r="W135" s="1563"/>
      <c r="X135" s="1563"/>
      <c r="Y135" s="1563"/>
    </row>
    <row r="136" spans="1:25" ht="14.25" customHeight="1">
      <c r="A136" s="613" t="s">
        <v>1059</v>
      </c>
      <c r="B136" s="607" t="s">
        <v>931</v>
      </c>
      <c r="C136" s="1403"/>
      <c r="D136" s="1403"/>
      <c r="E136" s="1403"/>
      <c r="F136" s="1403"/>
      <c r="G136" s="1427"/>
      <c r="H136" s="1339"/>
      <c r="I136" s="1339"/>
      <c r="J136" s="1339"/>
      <c r="K136" s="1339"/>
      <c r="L136" s="1339"/>
      <c r="M136" s="1339"/>
      <c r="N136" s="1339"/>
      <c r="O136" s="1649"/>
      <c r="P136" s="1649"/>
      <c r="Q136" s="1649"/>
      <c r="R136" s="1649"/>
      <c r="S136" s="1649"/>
      <c r="T136" s="1542"/>
      <c r="U136" s="1531"/>
      <c r="V136" s="1556"/>
      <c r="W136" s="1556"/>
      <c r="X136" s="1556"/>
      <c r="Y136" s="1556"/>
    </row>
    <row r="137" spans="1:25" ht="14.25" customHeight="1">
      <c r="A137" s="613" t="s">
        <v>1060</v>
      </c>
      <c r="B137" s="607" t="s">
        <v>932</v>
      </c>
      <c r="C137" s="1403"/>
      <c r="D137" s="1403"/>
      <c r="E137" s="1403"/>
      <c r="F137" s="1403"/>
      <c r="G137" s="1427"/>
      <c r="H137" s="1339"/>
      <c r="I137" s="1339"/>
      <c r="J137" s="1339"/>
      <c r="K137" s="1339"/>
      <c r="L137" s="1339"/>
      <c r="M137" s="1339"/>
      <c r="N137" s="1339"/>
      <c r="O137" s="1649"/>
      <c r="P137" s="1649"/>
      <c r="Q137" s="1649"/>
      <c r="R137" s="1649"/>
      <c r="S137" s="1649"/>
      <c r="T137" s="1542"/>
      <c r="U137" s="1564">
        <f>N137*1.03</f>
        <v>0</v>
      </c>
      <c r="V137" s="1556"/>
      <c r="W137" s="1556"/>
      <c r="X137" s="1556"/>
      <c r="Y137" s="1556"/>
    </row>
    <row r="138" spans="1:25" ht="14.25" customHeight="1">
      <c r="A138" s="613" t="s">
        <v>1061</v>
      </c>
      <c r="B138" s="607" t="s">
        <v>933</v>
      </c>
      <c r="C138" s="1403"/>
      <c r="D138" s="1403"/>
      <c r="E138" s="1403"/>
      <c r="F138" s="1403"/>
      <c r="G138" s="1427"/>
      <c r="H138" s="1339"/>
      <c r="I138" s="1339"/>
      <c r="J138" s="1339"/>
      <c r="K138" s="1339"/>
      <c r="L138" s="1339"/>
      <c r="M138" s="1339"/>
      <c r="N138" s="1339"/>
      <c r="O138" s="1667"/>
      <c r="P138" s="1667"/>
      <c r="Q138" s="1667"/>
      <c r="R138" s="1667"/>
      <c r="S138" s="1667"/>
      <c r="T138" s="1552"/>
      <c r="U138" s="1564">
        <f>N138*1.03</f>
        <v>0</v>
      </c>
      <c r="V138" s="1556"/>
      <c r="W138" s="1556"/>
      <c r="X138" s="1556"/>
      <c r="Y138" s="1556"/>
    </row>
    <row r="139" spans="1:25">
      <c r="C139" s="1402"/>
      <c r="D139" s="1399"/>
      <c r="E139" s="1399"/>
      <c r="F139" s="1399"/>
      <c r="G139" s="1399"/>
      <c r="H139" s="1415"/>
      <c r="I139" s="1399"/>
      <c r="J139" s="1399"/>
      <c r="K139" s="1399"/>
      <c r="L139" s="1399"/>
      <c r="M139" s="1399"/>
      <c r="N139" s="1399"/>
      <c r="U139" s="1565"/>
      <c r="V139" s="1565"/>
      <c r="W139" s="1565"/>
      <c r="X139" s="1565"/>
      <c r="Y139" s="1565"/>
    </row>
    <row r="140" spans="1:25" ht="12.75" customHeight="1">
      <c r="B140" s="630" t="s">
        <v>1072</v>
      </c>
      <c r="C140" s="630"/>
      <c r="D140" s="630"/>
      <c r="E140" s="630"/>
      <c r="F140" s="630"/>
      <c r="G140" s="630"/>
      <c r="H140" s="1416"/>
      <c r="I140" s="630"/>
      <c r="J140" s="630"/>
      <c r="K140" s="630"/>
      <c r="L140" s="630"/>
      <c r="M140" s="630"/>
      <c r="N140" s="630"/>
      <c r="O140" s="630"/>
      <c r="P140" s="630"/>
      <c r="Q140" s="630"/>
      <c r="R140" s="630"/>
      <c r="S140" s="630"/>
      <c r="T140" s="630"/>
      <c r="U140" s="630"/>
      <c r="V140" s="630"/>
      <c r="W140" s="630"/>
      <c r="X140" s="630"/>
      <c r="Y140" s="630"/>
    </row>
    <row r="147" spans="4:4">
      <c r="D147" s="1404"/>
    </row>
  </sheetData>
  <mergeCells count="9">
    <mergeCell ref="U8:Y8"/>
    <mergeCell ref="B4:G4"/>
    <mergeCell ref="C8:H8"/>
    <mergeCell ref="I8:N8"/>
    <mergeCell ref="O8:S8"/>
    <mergeCell ref="C30:H30"/>
    <mergeCell ref="I30:N30"/>
    <mergeCell ref="O30:S30"/>
    <mergeCell ref="U30:Y30"/>
  </mergeCells>
  <phoneticPr fontId="0" type="noConversion"/>
  <pageMargins left="0.70866141732283472" right="0.70866141732283472" top="0.74803149606299213" bottom="0.74803149606299213" header="0.31496062992125984" footer="0.31496062992125984"/>
  <pageSetup paperSize="5" fitToWidth="2" fitToHeight="0" orientation="landscape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Hoja23">
    <tabColor theme="5" tint="-0.249977111117893"/>
  </sheetPr>
  <dimension ref="A7:O86"/>
  <sheetViews>
    <sheetView topLeftCell="B22" zoomScale="85" zoomScaleNormal="85" workbookViewId="0">
      <selection activeCell="C87" sqref="C87"/>
    </sheetView>
  </sheetViews>
  <sheetFormatPr baseColWidth="10" defaultColWidth="11.44140625" defaultRowHeight="10.199999999999999"/>
  <cols>
    <col min="1" max="1" width="4.109375" style="356" hidden="1" customWidth="1"/>
    <col min="2" max="2" width="39.5546875" style="356" customWidth="1"/>
    <col min="3" max="14" width="15.6640625" style="356" customWidth="1"/>
    <col min="15" max="15" width="20.33203125" style="356" customWidth="1"/>
    <col min="16" max="16" width="20.6640625" style="356" customWidth="1"/>
    <col min="17" max="16384" width="11.44140625" style="356"/>
  </cols>
  <sheetData>
    <row r="7" spans="1:15" ht="14.4">
      <c r="B7" s="3" t="s">
        <v>2366</v>
      </c>
    </row>
    <row r="8" spans="1:15" ht="15" customHeight="1" thickBot="1">
      <c r="C8" s="384"/>
    </row>
    <row r="9" spans="1:15" ht="31.2" thickBot="1">
      <c r="A9" s="356" t="s">
        <v>891</v>
      </c>
      <c r="B9" s="383" t="s">
        <v>138</v>
      </c>
      <c r="C9" s="382" t="s">
        <v>2365</v>
      </c>
      <c r="D9" s="381" t="s">
        <v>2364</v>
      </c>
      <c r="E9" s="381" t="s">
        <v>2363</v>
      </c>
      <c r="F9" s="381" t="s">
        <v>2362</v>
      </c>
      <c r="G9" s="381" t="s">
        <v>2361</v>
      </c>
      <c r="H9" s="381" t="s">
        <v>2360</v>
      </c>
      <c r="I9" s="381" t="s">
        <v>2359</v>
      </c>
      <c r="J9" s="381" t="s">
        <v>2358</v>
      </c>
      <c r="K9" s="381" t="s">
        <v>2357</v>
      </c>
      <c r="L9" s="381" t="s">
        <v>2356</v>
      </c>
      <c r="M9" s="381" t="s">
        <v>2355</v>
      </c>
      <c r="N9" s="380" t="s">
        <v>2354</v>
      </c>
      <c r="O9" s="379" t="s">
        <v>2353</v>
      </c>
    </row>
    <row r="10" spans="1:15">
      <c r="A10" s="356" t="s">
        <v>1218</v>
      </c>
      <c r="B10" s="378" t="s">
        <v>2352</v>
      </c>
      <c r="C10" s="377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5"/>
      <c r="O10" s="374"/>
    </row>
    <row r="11" spans="1:15">
      <c r="A11" s="356" t="s">
        <v>1261</v>
      </c>
      <c r="B11" s="372" t="s">
        <v>2351</v>
      </c>
      <c r="C11" s="1580">
        <f>SUM(C12:C17)</f>
        <v>290268517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2"/>
      <c r="O11" s="361"/>
    </row>
    <row r="12" spans="1:15">
      <c r="A12" s="356" t="s">
        <v>1262</v>
      </c>
      <c r="B12" s="373" t="s">
        <v>1989</v>
      </c>
      <c r="C12" s="1576">
        <v>241706434</v>
      </c>
      <c r="D12" s="1577"/>
      <c r="E12" s="1577"/>
      <c r="F12" s="1577"/>
      <c r="G12" s="1577"/>
      <c r="H12" s="1577"/>
      <c r="I12" s="1577"/>
      <c r="J12" s="1577"/>
      <c r="K12" s="363"/>
      <c r="L12" s="363"/>
      <c r="M12" s="363"/>
      <c r="N12" s="362"/>
      <c r="O12" s="361"/>
    </row>
    <row r="13" spans="1:15">
      <c r="A13" s="356" t="s">
        <v>1263</v>
      </c>
      <c r="B13" s="373" t="s">
        <v>1988</v>
      </c>
      <c r="C13" s="1576"/>
      <c r="D13" s="1577"/>
      <c r="E13" s="1577"/>
      <c r="F13" s="1577"/>
      <c r="G13" s="1577"/>
      <c r="H13" s="1577"/>
      <c r="I13" s="1577"/>
      <c r="J13" s="1577"/>
      <c r="K13" s="363"/>
      <c r="L13" s="363"/>
      <c r="M13" s="363"/>
      <c r="N13" s="362"/>
      <c r="O13" s="361"/>
    </row>
    <row r="14" spans="1:15">
      <c r="A14" s="356" t="s">
        <v>1264</v>
      </c>
      <c r="B14" s="373" t="s">
        <v>1987</v>
      </c>
      <c r="C14" s="1576">
        <v>18300499</v>
      </c>
      <c r="D14" s="1577"/>
      <c r="E14" s="1577"/>
      <c r="F14" s="1577"/>
      <c r="G14" s="1577"/>
      <c r="H14" s="1577"/>
      <c r="I14" s="1577"/>
      <c r="J14" s="1577"/>
      <c r="K14" s="363"/>
      <c r="L14" s="363"/>
      <c r="M14" s="363"/>
      <c r="N14" s="362"/>
      <c r="O14" s="361"/>
    </row>
    <row r="15" spans="1:15">
      <c r="A15" s="356" t="s">
        <v>1265</v>
      </c>
      <c r="B15" s="373" t="s">
        <v>1986</v>
      </c>
      <c r="C15" s="1576">
        <v>30261584</v>
      </c>
      <c r="D15" s="1577"/>
      <c r="E15" s="1577"/>
      <c r="F15" s="1577"/>
      <c r="G15" s="1577"/>
      <c r="H15" s="1577"/>
      <c r="I15" s="1577"/>
      <c r="J15" s="1577"/>
      <c r="K15" s="363"/>
      <c r="L15" s="363"/>
      <c r="M15" s="363"/>
      <c r="N15" s="362"/>
      <c r="O15" s="361"/>
    </row>
    <row r="16" spans="1:15">
      <c r="A16" s="356" t="s">
        <v>1266</v>
      </c>
      <c r="B16" s="373" t="s">
        <v>1985</v>
      </c>
      <c r="C16" s="1576"/>
      <c r="D16" s="1577"/>
      <c r="E16" s="1577"/>
      <c r="F16" s="1577"/>
      <c r="G16" s="1577"/>
      <c r="H16" s="1577"/>
      <c r="I16" s="1577"/>
      <c r="J16" s="1577"/>
      <c r="K16" s="363"/>
      <c r="L16" s="363"/>
      <c r="M16" s="363"/>
      <c r="N16" s="362"/>
      <c r="O16" s="361"/>
    </row>
    <row r="17" spans="1:15">
      <c r="A17" s="356" t="s">
        <v>1267</v>
      </c>
      <c r="B17" s="373" t="s">
        <v>1984</v>
      </c>
      <c r="C17" s="1576"/>
      <c r="D17" s="1577"/>
      <c r="E17" s="1577"/>
      <c r="F17" s="1577"/>
      <c r="G17" s="1577"/>
      <c r="H17" s="1577"/>
      <c r="I17" s="1577"/>
      <c r="J17" s="1577"/>
      <c r="K17" s="363"/>
      <c r="L17" s="363"/>
      <c r="M17" s="363"/>
      <c r="N17" s="362"/>
      <c r="O17" s="361"/>
    </row>
    <row r="18" spans="1:15">
      <c r="A18" s="356" t="s">
        <v>1268</v>
      </c>
      <c r="B18" s="373" t="s">
        <v>1983</v>
      </c>
      <c r="C18" s="1576"/>
      <c r="D18" s="1577"/>
      <c r="E18" s="1577"/>
      <c r="F18" s="1577"/>
      <c r="G18" s="1577"/>
      <c r="H18" s="1577"/>
      <c r="I18" s="1577"/>
      <c r="J18" s="1577"/>
      <c r="K18" s="363"/>
      <c r="L18" s="363"/>
      <c r="M18" s="363"/>
      <c r="N18" s="362"/>
      <c r="O18" s="361"/>
    </row>
    <row r="19" spans="1:15">
      <c r="A19" s="356" t="s">
        <v>1269</v>
      </c>
      <c r="B19" s="372" t="s">
        <v>2350</v>
      </c>
      <c r="C19" s="1580">
        <f>SUM(C20:C25)</f>
        <v>93117308</v>
      </c>
      <c r="D19" s="1577"/>
      <c r="E19" s="1577"/>
      <c r="F19" s="1577"/>
      <c r="G19" s="1577"/>
      <c r="H19" s="1577"/>
      <c r="I19" s="1577"/>
      <c r="J19" s="1577"/>
      <c r="K19" s="363"/>
      <c r="L19" s="363"/>
      <c r="M19" s="363"/>
      <c r="N19" s="362"/>
      <c r="O19" s="361"/>
    </row>
    <row r="20" spans="1:15">
      <c r="A20" s="356" t="s">
        <v>1270</v>
      </c>
      <c r="B20" s="373" t="s">
        <v>1989</v>
      </c>
      <c r="C20" s="1576"/>
      <c r="D20" s="1577"/>
      <c r="E20" s="1577"/>
      <c r="F20" s="1577"/>
      <c r="G20" s="1577"/>
      <c r="H20" s="1577"/>
      <c r="I20" s="1577"/>
      <c r="J20" s="1577"/>
      <c r="K20" s="363"/>
      <c r="L20" s="363"/>
      <c r="M20" s="363"/>
      <c r="N20" s="362"/>
      <c r="O20" s="361"/>
    </row>
    <row r="21" spans="1:15">
      <c r="A21" s="356" t="s">
        <v>1271</v>
      </c>
      <c r="B21" s="373" t="s">
        <v>1988</v>
      </c>
      <c r="C21" s="1576"/>
      <c r="D21" s="1577"/>
      <c r="E21" s="1577"/>
      <c r="F21" s="1577"/>
      <c r="G21" s="1577"/>
      <c r="H21" s="1577"/>
      <c r="I21" s="1577"/>
      <c r="J21" s="1577"/>
      <c r="K21" s="363"/>
      <c r="L21" s="363"/>
      <c r="M21" s="363"/>
      <c r="N21" s="362"/>
      <c r="O21" s="361"/>
    </row>
    <row r="22" spans="1:15">
      <c r="A22" s="356" t="s">
        <v>1272</v>
      </c>
      <c r="B22" s="373" t="s">
        <v>1987</v>
      </c>
      <c r="C22" s="1576">
        <v>93117308</v>
      </c>
      <c r="D22" s="1577"/>
      <c r="E22" s="1577"/>
      <c r="F22" s="1577"/>
      <c r="G22" s="1577"/>
      <c r="H22" s="1577"/>
      <c r="I22" s="1577"/>
      <c r="J22" s="1577"/>
      <c r="K22" s="363"/>
      <c r="L22" s="363"/>
      <c r="M22" s="363"/>
      <c r="N22" s="362"/>
      <c r="O22" s="361"/>
    </row>
    <row r="23" spans="1:15">
      <c r="A23" s="356" t="s">
        <v>1273</v>
      </c>
      <c r="B23" s="373" t="s">
        <v>1986</v>
      </c>
      <c r="C23" s="1576"/>
      <c r="D23" s="1577"/>
      <c r="E23" s="1577"/>
      <c r="F23" s="1577"/>
      <c r="G23" s="1577"/>
      <c r="H23" s="1577"/>
      <c r="I23" s="1577"/>
      <c r="J23" s="1577"/>
      <c r="K23" s="363"/>
      <c r="L23" s="363"/>
      <c r="M23" s="363"/>
      <c r="N23" s="362"/>
      <c r="O23" s="361"/>
    </row>
    <row r="24" spans="1:15">
      <c r="A24" s="356" t="s">
        <v>1274</v>
      </c>
      <c r="B24" s="373" t="s">
        <v>1985</v>
      </c>
      <c r="C24" s="1576"/>
      <c r="D24" s="1577"/>
      <c r="E24" s="1577"/>
      <c r="F24" s="1577"/>
      <c r="G24" s="1577"/>
      <c r="H24" s="1577"/>
      <c r="I24" s="1577"/>
      <c r="J24" s="1577"/>
      <c r="K24" s="363"/>
      <c r="L24" s="363"/>
      <c r="M24" s="363"/>
      <c r="N24" s="362"/>
      <c r="O24" s="361"/>
    </row>
    <row r="25" spans="1:15">
      <c r="A25" s="356" t="s">
        <v>1275</v>
      </c>
      <c r="B25" s="373" t="s">
        <v>1984</v>
      </c>
      <c r="C25" s="1576"/>
      <c r="D25" s="1577"/>
      <c r="E25" s="1577"/>
      <c r="F25" s="1577"/>
      <c r="G25" s="1577"/>
      <c r="H25" s="1577"/>
      <c r="I25" s="1577"/>
      <c r="J25" s="1577"/>
      <c r="K25" s="363"/>
      <c r="L25" s="363"/>
      <c r="M25" s="363"/>
      <c r="N25" s="362"/>
      <c r="O25" s="361"/>
    </row>
    <row r="26" spans="1:15">
      <c r="A26" s="356" t="s">
        <v>1276</v>
      </c>
      <c r="B26" s="373" t="s">
        <v>1983</v>
      </c>
      <c r="C26" s="1576"/>
      <c r="D26" s="1577"/>
      <c r="E26" s="1577"/>
      <c r="F26" s="1577"/>
      <c r="G26" s="1577"/>
      <c r="H26" s="1577"/>
      <c r="I26" s="1577"/>
      <c r="J26" s="1577"/>
      <c r="K26" s="363"/>
      <c r="L26" s="363"/>
      <c r="M26" s="363"/>
      <c r="N26" s="362"/>
      <c r="O26" s="361"/>
    </row>
    <row r="27" spans="1:15">
      <c r="A27" s="356" t="s">
        <v>1277</v>
      </c>
      <c r="B27" s="372" t="s">
        <v>2349</v>
      </c>
      <c r="C27" s="1580">
        <f>SUM(C28:C35)</f>
        <v>134861994</v>
      </c>
      <c r="D27" s="1577"/>
      <c r="E27" s="1577"/>
      <c r="F27" s="1577"/>
      <c r="G27" s="1577"/>
      <c r="H27" s="1577"/>
      <c r="I27" s="1577"/>
      <c r="J27" s="1577"/>
      <c r="K27" s="363"/>
      <c r="L27" s="363"/>
      <c r="M27" s="363"/>
      <c r="N27" s="362"/>
      <c r="O27" s="361"/>
    </row>
    <row r="28" spans="1:15">
      <c r="A28" s="356" t="s">
        <v>1278</v>
      </c>
      <c r="B28" s="373" t="s">
        <v>1989</v>
      </c>
      <c r="C28" s="1576">
        <v>76373447</v>
      </c>
      <c r="D28" s="1577"/>
      <c r="E28" s="1577"/>
      <c r="F28" s="1577"/>
      <c r="G28" s="1577"/>
      <c r="H28" s="1577"/>
      <c r="I28" s="1577"/>
      <c r="J28" s="1577"/>
      <c r="K28" s="363"/>
      <c r="L28" s="363"/>
      <c r="M28" s="363"/>
      <c r="N28" s="362"/>
      <c r="O28" s="361"/>
    </row>
    <row r="29" spans="1:15">
      <c r="A29" s="356" t="s">
        <v>1279</v>
      </c>
      <c r="B29" s="373" t="s">
        <v>1988</v>
      </c>
      <c r="C29" s="1576"/>
      <c r="D29" s="1577"/>
      <c r="E29" s="1577"/>
      <c r="F29" s="1577"/>
      <c r="G29" s="1577"/>
      <c r="H29" s="1577"/>
      <c r="I29" s="1577"/>
      <c r="J29" s="1577"/>
      <c r="K29" s="363"/>
      <c r="L29" s="363"/>
      <c r="M29" s="363"/>
      <c r="N29" s="362"/>
      <c r="O29" s="361"/>
    </row>
    <row r="30" spans="1:15">
      <c r="A30" s="356" t="s">
        <v>1280</v>
      </c>
      <c r="B30" s="373" t="s">
        <v>1987</v>
      </c>
      <c r="C30" s="1576">
        <v>58488547</v>
      </c>
      <c r="D30" s="1577"/>
      <c r="E30" s="1577"/>
      <c r="F30" s="1577"/>
      <c r="G30" s="1577"/>
      <c r="H30" s="1577"/>
      <c r="I30" s="1577"/>
      <c r="J30" s="1577"/>
      <c r="K30" s="363"/>
      <c r="L30" s="363"/>
      <c r="M30" s="363"/>
      <c r="N30" s="362"/>
      <c r="O30" s="361"/>
    </row>
    <row r="31" spans="1:15">
      <c r="A31" s="356" t="s">
        <v>1281</v>
      </c>
      <c r="B31" s="373" t="s">
        <v>1986</v>
      </c>
      <c r="C31" s="1576"/>
      <c r="D31" s="1577"/>
      <c r="E31" s="1577"/>
      <c r="F31" s="1577"/>
      <c r="G31" s="1577"/>
      <c r="H31" s="1577"/>
      <c r="I31" s="1577"/>
      <c r="J31" s="1577"/>
      <c r="K31" s="363"/>
      <c r="L31" s="363"/>
      <c r="M31" s="363"/>
      <c r="N31" s="362"/>
      <c r="O31" s="361"/>
    </row>
    <row r="32" spans="1:15">
      <c r="A32" s="356" t="s">
        <v>1282</v>
      </c>
      <c r="B32" s="373" t="s">
        <v>1985</v>
      </c>
      <c r="C32" s="1576"/>
      <c r="D32" s="1577"/>
      <c r="E32" s="1577"/>
      <c r="F32" s="1577"/>
      <c r="G32" s="1577"/>
      <c r="H32" s="1577"/>
      <c r="I32" s="1577"/>
      <c r="J32" s="1577"/>
      <c r="K32" s="363"/>
      <c r="L32" s="363"/>
      <c r="M32" s="363"/>
      <c r="N32" s="362"/>
      <c r="O32" s="361"/>
    </row>
    <row r="33" spans="1:15">
      <c r="A33" s="356" t="s">
        <v>1283</v>
      </c>
      <c r="B33" s="373" t="s">
        <v>1984</v>
      </c>
      <c r="C33" s="1576"/>
      <c r="D33" s="1577"/>
      <c r="E33" s="1577"/>
      <c r="F33" s="1577"/>
      <c r="G33" s="1577"/>
      <c r="H33" s="1577"/>
      <c r="I33" s="1577"/>
      <c r="J33" s="1577"/>
      <c r="K33" s="363"/>
      <c r="L33" s="363"/>
      <c r="M33" s="363"/>
      <c r="N33" s="362"/>
      <c r="O33" s="361"/>
    </row>
    <row r="34" spans="1:15">
      <c r="A34" s="356" t="s">
        <v>1284</v>
      </c>
      <c r="B34" s="373" t="s">
        <v>1983</v>
      </c>
      <c r="C34" s="1576"/>
      <c r="D34" s="1577"/>
      <c r="E34" s="1577"/>
      <c r="F34" s="1577"/>
      <c r="G34" s="1577"/>
      <c r="H34" s="1577"/>
      <c r="I34" s="1577"/>
      <c r="J34" s="1577"/>
      <c r="K34" s="363"/>
      <c r="L34" s="363"/>
      <c r="M34" s="363"/>
      <c r="N34" s="362"/>
      <c r="O34" s="361"/>
    </row>
    <row r="35" spans="1:15">
      <c r="A35" s="356" t="s">
        <v>1285</v>
      </c>
      <c r="B35" s="371" t="s">
        <v>1994</v>
      </c>
      <c r="C35" s="1576"/>
      <c r="D35" s="1577"/>
      <c r="E35" s="1577"/>
      <c r="F35" s="1577"/>
      <c r="G35" s="1577"/>
      <c r="H35" s="1577"/>
      <c r="I35" s="1577"/>
      <c r="J35" s="1577"/>
      <c r="K35" s="363"/>
      <c r="L35" s="363"/>
      <c r="M35" s="363"/>
      <c r="N35" s="362"/>
      <c r="O35" s="361"/>
    </row>
    <row r="36" spans="1:15">
      <c r="A36" s="356" t="s">
        <v>1286</v>
      </c>
      <c r="B36" s="371" t="s">
        <v>1993</v>
      </c>
      <c r="C36" s="1576"/>
      <c r="D36" s="1577"/>
      <c r="E36" s="1577"/>
      <c r="F36" s="1577"/>
      <c r="G36" s="1577"/>
      <c r="H36" s="1577"/>
      <c r="I36" s="1577"/>
      <c r="J36" s="1577"/>
      <c r="K36" s="363"/>
      <c r="L36" s="363"/>
      <c r="M36" s="363"/>
      <c r="N36" s="362"/>
      <c r="O36" s="361"/>
    </row>
    <row r="37" spans="1:15">
      <c r="A37" s="356" t="s">
        <v>1287</v>
      </c>
      <c r="B37" s="371" t="s">
        <v>1992</v>
      </c>
      <c r="C37" s="1576"/>
      <c r="D37" s="1577"/>
      <c r="E37" s="1577"/>
      <c r="F37" s="1577"/>
      <c r="G37" s="1577"/>
      <c r="H37" s="1577"/>
      <c r="I37" s="1577"/>
      <c r="J37" s="1577"/>
      <c r="K37" s="363"/>
      <c r="L37" s="363"/>
      <c r="M37" s="363"/>
      <c r="N37" s="362"/>
      <c r="O37" s="361"/>
    </row>
    <row r="38" spans="1:15">
      <c r="A38" s="356" t="s">
        <v>1288</v>
      </c>
      <c r="B38" s="371" t="s">
        <v>1991</v>
      </c>
      <c r="C38" s="1576"/>
      <c r="D38" s="1577"/>
      <c r="E38" s="1577"/>
      <c r="F38" s="1577"/>
      <c r="G38" s="1577"/>
      <c r="H38" s="1577"/>
      <c r="I38" s="1577"/>
      <c r="J38" s="1577"/>
      <c r="K38" s="363"/>
      <c r="L38" s="363"/>
      <c r="M38" s="363"/>
      <c r="N38" s="362"/>
      <c r="O38" s="361"/>
    </row>
    <row r="39" spans="1:15">
      <c r="A39" s="356" t="s">
        <v>1289</v>
      </c>
      <c r="B39" s="372" t="s">
        <v>2348</v>
      </c>
      <c r="C39" s="1580">
        <f>SUM(C40:C45)</f>
        <v>197609068</v>
      </c>
      <c r="D39" s="1577"/>
      <c r="E39" s="1577"/>
      <c r="F39" s="1577"/>
      <c r="G39" s="1577"/>
      <c r="H39" s="1577"/>
      <c r="I39" s="1577"/>
      <c r="J39" s="1577"/>
      <c r="K39" s="363"/>
      <c r="L39" s="363"/>
      <c r="M39" s="363"/>
      <c r="N39" s="362"/>
      <c r="O39" s="361"/>
    </row>
    <row r="40" spans="1:15">
      <c r="A40" s="356" t="s">
        <v>1290</v>
      </c>
      <c r="B40" s="373" t="s">
        <v>1989</v>
      </c>
      <c r="C40" s="1576">
        <v>43359411</v>
      </c>
      <c r="D40" s="1577"/>
      <c r="E40" s="1577"/>
      <c r="F40" s="1577"/>
      <c r="G40" s="1577"/>
      <c r="H40" s="1577"/>
      <c r="I40" s="1577"/>
      <c r="J40" s="1577"/>
      <c r="K40" s="363"/>
      <c r="L40" s="363"/>
      <c r="M40" s="363"/>
      <c r="N40" s="362"/>
      <c r="O40" s="361"/>
    </row>
    <row r="41" spans="1:15">
      <c r="A41" s="356" t="s">
        <v>1291</v>
      </c>
      <c r="B41" s="373" t="s">
        <v>1988</v>
      </c>
      <c r="C41" s="1576"/>
      <c r="D41" s="1577"/>
      <c r="E41" s="1577"/>
      <c r="F41" s="1577"/>
      <c r="G41" s="1577"/>
      <c r="H41" s="1577"/>
      <c r="I41" s="1577"/>
      <c r="J41" s="1577"/>
      <c r="K41" s="363"/>
      <c r="L41" s="363"/>
      <c r="M41" s="363"/>
      <c r="N41" s="362"/>
      <c r="O41" s="361"/>
    </row>
    <row r="42" spans="1:15">
      <c r="A42" s="356" t="s">
        <v>1292</v>
      </c>
      <c r="B42" s="373" t="s">
        <v>1987</v>
      </c>
      <c r="C42" s="1576">
        <v>49223642</v>
      </c>
      <c r="D42" s="1577"/>
      <c r="E42" s="1577"/>
      <c r="F42" s="1577"/>
      <c r="G42" s="1577"/>
      <c r="H42" s="1577"/>
      <c r="I42" s="1577"/>
      <c r="J42" s="1577"/>
      <c r="K42" s="363"/>
      <c r="L42" s="363"/>
      <c r="M42" s="363"/>
      <c r="N42" s="362"/>
      <c r="O42" s="361"/>
    </row>
    <row r="43" spans="1:15">
      <c r="A43" s="356" t="s">
        <v>1293</v>
      </c>
      <c r="B43" s="373" t="s">
        <v>1986</v>
      </c>
      <c r="C43" s="1576"/>
      <c r="D43" s="1577"/>
      <c r="E43" s="1577"/>
      <c r="F43" s="1577"/>
      <c r="G43" s="1577"/>
      <c r="H43" s="1577"/>
      <c r="I43" s="1577"/>
      <c r="J43" s="1577"/>
      <c r="K43" s="363"/>
      <c r="L43" s="363"/>
      <c r="M43" s="363"/>
      <c r="N43" s="362"/>
      <c r="O43" s="361"/>
    </row>
    <row r="44" spans="1:15">
      <c r="A44" s="356" t="s">
        <v>1294</v>
      </c>
      <c r="B44" s="373" t="s">
        <v>1985</v>
      </c>
      <c r="C44" s="1576">
        <v>105026015</v>
      </c>
      <c r="D44" s="1577"/>
      <c r="E44" s="1577"/>
      <c r="F44" s="1577"/>
      <c r="G44" s="1577"/>
      <c r="H44" s="1577"/>
      <c r="I44" s="1577"/>
      <c r="J44" s="1577"/>
      <c r="K44" s="363"/>
      <c r="L44" s="363"/>
      <c r="M44" s="363"/>
      <c r="N44" s="362"/>
      <c r="O44" s="361"/>
    </row>
    <row r="45" spans="1:15">
      <c r="A45" s="356" t="s">
        <v>1295</v>
      </c>
      <c r="B45" s="373" t="s">
        <v>1984</v>
      </c>
      <c r="C45" s="1576"/>
      <c r="D45" s="1577"/>
      <c r="E45" s="1577"/>
      <c r="F45" s="1577"/>
      <c r="G45" s="1577"/>
      <c r="H45" s="1577"/>
      <c r="I45" s="1577"/>
      <c r="J45" s="1577"/>
      <c r="K45" s="363"/>
      <c r="L45" s="363"/>
      <c r="M45" s="363"/>
      <c r="N45" s="362"/>
      <c r="O45" s="361"/>
    </row>
    <row r="46" spans="1:15">
      <c r="A46" s="356" t="s">
        <v>1296</v>
      </c>
      <c r="B46" s="373" t="s">
        <v>1983</v>
      </c>
      <c r="C46" s="1576"/>
      <c r="D46" s="1577"/>
      <c r="E46" s="1577"/>
      <c r="F46" s="1577"/>
      <c r="G46" s="1577"/>
      <c r="H46" s="1577"/>
      <c r="I46" s="1577"/>
      <c r="J46" s="1577"/>
      <c r="K46" s="363"/>
      <c r="L46" s="363"/>
      <c r="M46" s="363"/>
      <c r="N46" s="362"/>
      <c r="O46" s="361"/>
    </row>
    <row r="47" spans="1:15">
      <c r="A47" s="356" t="s">
        <v>1297</v>
      </c>
      <c r="B47" s="372" t="s">
        <v>2347</v>
      </c>
      <c r="C47" s="1576"/>
      <c r="D47" s="1577"/>
      <c r="E47" s="1577"/>
      <c r="F47" s="1577"/>
      <c r="G47" s="1577"/>
      <c r="H47" s="1577"/>
      <c r="I47" s="1577"/>
      <c r="J47" s="1577"/>
      <c r="K47" s="363"/>
      <c r="L47" s="363"/>
      <c r="M47" s="363"/>
      <c r="N47" s="362"/>
      <c r="O47" s="361"/>
    </row>
    <row r="48" spans="1:15">
      <c r="A48" s="356" t="s">
        <v>1210</v>
      </c>
      <c r="B48" s="369" t="s">
        <v>2346</v>
      </c>
      <c r="C48" s="1576"/>
      <c r="D48" s="1577"/>
      <c r="E48" s="1577"/>
      <c r="F48" s="1577"/>
      <c r="G48" s="1577"/>
      <c r="H48" s="1577"/>
      <c r="I48" s="1577"/>
      <c r="J48" s="1577"/>
      <c r="K48" s="363"/>
      <c r="L48" s="363"/>
      <c r="M48" s="363"/>
      <c r="N48" s="362"/>
      <c r="O48" s="361"/>
    </row>
    <row r="49" spans="1:15">
      <c r="A49" s="356" t="s">
        <v>1298</v>
      </c>
      <c r="B49" s="369" t="s">
        <v>1952</v>
      </c>
      <c r="C49" s="1576"/>
      <c r="D49" s="1577"/>
      <c r="E49" s="1577"/>
      <c r="F49" s="1577"/>
      <c r="G49" s="1577"/>
      <c r="H49" s="1577"/>
      <c r="I49" s="1577">
        <v>147649863</v>
      </c>
      <c r="J49" s="1577"/>
      <c r="K49" s="363"/>
      <c r="L49" s="363"/>
      <c r="M49" s="363"/>
      <c r="N49" s="362"/>
      <c r="O49" s="361"/>
    </row>
    <row r="50" spans="1:15">
      <c r="A50" s="356" t="s">
        <v>1299</v>
      </c>
      <c r="B50" s="371" t="s">
        <v>1951</v>
      </c>
      <c r="C50" s="1576"/>
      <c r="D50" s="1577"/>
      <c r="E50" s="1577"/>
      <c r="F50" s="1577"/>
      <c r="G50" s="1577"/>
      <c r="H50" s="1577"/>
      <c r="I50" s="1577"/>
      <c r="J50" s="1577"/>
      <c r="K50" s="363"/>
      <c r="L50" s="363"/>
      <c r="M50" s="363"/>
      <c r="N50" s="362"/>
      <c r="O50" s="361"/>
    </row>
    <row r="51" spans="1:15">
      <c r="A51" s="356" t="s">
        <v>1300</v>
      </c>
      <c r="B51" s="371" t="s">
        <v>1950</v>
      </c>
      <c r="C51" s="1576"/>
      <c r="D51" s="1577"/>
      <c r="E51" s="1577"/>
      <c r="F51" s="1577"/>
      <c r="G51" s="1577"/>
      <c r="H51" s="1577"/>
      <c r="I51" s="1577">
        <v>147649863</v>
      </c>
      <c r="J51" s="1577"/>
      <c r="K51" s="363"/>
      <c r="L51" s="363"/>
      <c r="M51" s="363"/>
      <c r="N51" s="362"/>
      <c r="O51" s="361"/>
    </row>
    <row r="52" spans="1:15">
      <c r="A52" s="356" t="s">
        <v>1301</v>
      </c>
      <c r="B52" s="370" t="s">
        <v>1949</v>
      </c>
      <c r="C52" s="1576"/>
      <c r="D52" s="1577"/>
      <c r="E52" s="1577"/>
      <c r="F52" s="1577"/>
      <c r="G52" s="1577"/>
      <c r="H52" s="1577"/>
      <c r="I52" s="1577"/>
      <c r="J52" s="1577"/>
      <c r="K52" s="363"/>
      <c r="L52" s="363"/>
      <c r="M52" s="363"/>
      <c r="N52" s="362"/>
      <c r="O52" s="361"/>
    </row>
    <row r="53" spans="1:15">
      <c r="A53" s="356" t="s">
        <v>1302</v>
      </c>
      <c r="B53" s="370" t="s">
        <v>1949</v>
      </c>
      <c r="C53" s="1576"/>
      <c r="D53" s="1577"/>
      <c r="E53" s="1577"/>
      <c r="F53" s="1577"/>
      <c r="G53" s="1577"/>
      <c r="H53" s="1577"/>
      <c r="I53" s="1577"/>
      <c r="J53" s="1577"/>
      <c r="K53" s="363"/>
      <c r="L53" s="363"/>
      <c r="M53" s="363"/>
      <c r="N53" s="362"/>
      <c r="O53" s="361"/>
    </row>
    <row r="54" spans="1:15">
      <c r="A54" s="356" t="s">
        <v>1303</v>
      </c>
      <c r="B54" s="369" t="s">
        <v>1948</v>
      </c>
      <c r="C54" s="1576"/>
      <c r="D54" s="1577"/>
      <c r="E54" s="1577"/>
      <c r="F54" s="1577"/>
      <c r="G54" s="1577"/>
      <c r="H54" s="1577"/>
      <c r="I54" s="1577">
        <v>111699095</v>
      </c>
      <c r="J54" s="1577"/>
      <c r="K54" s="363"/>
      <c r="L54" s="363"/>
      <c r="M54" s="363"/>
      <c r="N54" s="362"/>
      <c r="O54" s="361"/>
    </row>
    <row r="55" spans="1:15">
      <c r="A55" s="356" t="s">
        <v>1304</v>
      </c>
      <c r="B55" s="367" t="s">
        <v>1947</v>
      </c>
      <c r="C55" s="1576"/>
      <c r="D55" s="1577"/>
      <c r="E55" s="1577"/>
      <c r="F55" s="1577"/>
      <c r="G55" s="1577"/>
      <c r="H55" s="1577"/>
      <c r="I55" s="1577">
        <v>19614626</v>
      </c>
      <c r="J55" s="1577"/>
      <c r="K55" s="363"/>
      <c r="L55" s="363"/>
      <c r="M55" s="363"/>
      <c r="N55" s="362"/>
      <c r="O55" s="361"/>
    </row>
    <row r="56" spans="1:15">
      <c r="A56" s="356" t="s">
        <v>1305</v>
      </c>
      <c r="B56" s="366" t="s">
        <v>1946</v>
      </c>
      <c r="C56" s="1576"/>
      <c r="D56" s="1577"/>
      <c r="E56" s="1577"/>
      <c r="F56" s="1577"/>
      <c r="G56" s="1577"/>
      <c r="H56" s="1577"/>
      <c r="I56" s="1577"/>
      <c r="J56" s="1577"/>
      <c r="K56" s="363"/>
      <c r="L56" s="363"/>
      <c r="M56" s="363"/>
      <c r="N56" s="362"/>
      <c r="O56" s="361"/>
    </row>
    <row r="57" spans="1:15">
      <c r="A57" s="356" t="s">
        <v>1306</v>
      </c>
      <c r="B57" s="366" t="s">
        <v>1945</v>
      </c>
      <c r="C57" s="1576"/>
      <c r="D57" s="1577"/>
      <c r="E57" s="1577"/>
      <c r="F57" s="1577"/>
      <c r="G57" s="1577"/>
      <c r="H57" s="1577"/>
      <c r="I57" s="1577"/>
      <c r="J57" s="1577"/>
      <c r="K57" s="363"/>
      <c r="L57" s="363"/>
      <c r="M57" s="363"/>
      <c r="N57" s="362"/>
      <c r="O57" s="361"/>
    </row>
    <row r="58" spans="1:15">
      <c r="A58" s="356" t="s">
        <v>1307</v>
      </c>
      <c r="B58" s="366" t="s">
        <v>1944</v>
      </c>
      <c r="C58" s="1576"/>
      <c r="D58" s="1577"/>
      <c r="E58" s="1577"/>
      <c r="F58" s="1577"/>
      <c r="G58" s="1577"/>
      <c r="H58" s="1577"/>
      <c r="I58" s="1577"/>
      <c r="J58" s="1577"/>
      <c r="K58" s="363"/>
      <c r="L58" s="363"/>
      <c r="M58" s="363"/>
      <c r="N58" s="362"/>
      <c r="O58" s="361"/>
    </row>
    <row r="59" spans="1:15">
      <c r="A59" s="356" t="s">
        <v>1308</v>
      </c>
      <c r="B59" s="366" t="s">
        <v>1943</v>
      </c>
      <c r="C59" s="1576"/>
      <c r="D59" s="1577"/>
      <c r="E59" s="1577"/>
      <c r="F59" s="1577"/>
      <c r="G59" s="1577"/>
      <c r="H59" s="1577"/>
      <c r="I59" s="1577"/>
      <c r="J59" s="1577"/>
      <c r="K59" s="363"/>
      <c r="L59" s="363"/>
      <c r="M59" s="363"/>
      <c r="N59" s="362"/>
      <c r="O59" s="361"/>
    </row>
    <row r="60" spans="1:15">
      <c r="A60" s="356" t="s">
        <v>1309</v>
      </c>
      <c r="B60" s="366" t="s">
        <v>1942</v>
      </c>
      <c r="C60" s="1576"/>
      <c r="D60" s="1577"/>
      <c r="E60" s="1577"/>
      <c r="F60" s="1577"/>
      <c r="G60" s="1577"/>
      <c r="H60" s="1577"/>
      <c r="I60" s="1577">
        <v>2401346</v>
      </c>
      <c r="J60" s="1577"/>
      <c r="K60" s="363"/>
      <c r="L60" s="363"/>
      <c r="M60" s="363"/>
      <c r="N60" s="362"/>
      <c r="O60" s="361"/>
    </row>
    <row r="61" spans="1:15">
      <c r="A61" s="356" t="s">
        <v>1310</v>
      </c>
      <c r="B61" s="366" t="s">
        <v>1941</v>
      </c>
      <c r="C61" s="1576"/>
      <c r="D61" s="1577"/>
      <c r="E61" s="1577"/>
      <c r="F61" s="1577"/>
      <c r="G61" s="1577"/>
      <c r="H61" s="1577"/>
      <c r="I61" s="1577"/>
      <c r="J61" s="1577"/>
      <c r="K61" s="363"/>
      <c r="L61" s="363"/>
      <c r="M61" s="363"/>
      <c r="N61" s="362"/>
      <c r="O61" s="361"/>
    </row>
    <row r="62" spans="1:15">
      <c r="A62" s="356" t="s">
        <v>1311</v>
      </c>
      <c r="B62" s="366" t="s">
        <v>1940</v>
      </c>
      <c r="C62" s="1576"/>
      <c r="D62" s="1577"/>
      <c r="E62" s="1577"/>
      <c r="F62" s="1577"/>
      <c r="G62" s="1577"/>
      <c r="H62" s="1577"/>
      <c r="I62" s="1577">
        <v>1721328</v>
      </c>
      <c r="J62" s="1577"/>
      <c r="K62" s="363"/>
      <c r="L62" s="363"/>
      <c r="M62" s="363"/>
      <c r="N62" s="362"/>
      <c r="O62" s="361"/>
    </row>
    <row r="63" spans="1:15">
      <c r="A63" s="356" t="s">
        <v>1312</v>
      </c>
      <c r="B63" s="368" t="s">
        <v>1934</v>
      </c>
      <c r="C63" s="1576"/>
      <c r="D63" s="1577"/>
      <c r="E63" s="1577"/>
      <c r="F63" s="1577"/>
      <c r="G63" s="1577"/>
      <c r="H63" s="1577"/>
      <c r="I63" s="1577"/>
      <c r="J63" s="1577"/>
      <c r="K63" s="363"/>
      <c r="L63" s="363"/>
      <c r="M63" s="363"/>
      <c r="N63" s="362"/>
      <c r="O63" s="361"/>
    </row>
    <row r="64" spans="1:15">
      <c r="A64" s="356" t="s">
        <v>1313</v>
      </c>
      <c r="B64" s="367" t="s">
        <v>1939</v>
      </c>
      <c r="C64" s="1576"/>
      <c r="D64" s="1577"/>
      <c r="E64" s="1577"/>
      <c r="F64" s="1577"/>
      <c r="G64" s="1577"/>
      <c r="H64" s="1577"/>
      <c r="I64" s="1577">
        <v>8450935</v>
      </c>
      <c r="J64" s="1577"/>
      <c r="K64" s="363"/>
      <c r="L64" s="363"/>
      <c r="M64" s="363"/>
      <c r="N64" s="362"/>
      <c r="O64" s="361"/>
    </row>
    <row r="65" spans="1:15">
      <c r="A65" s="356" t="s">
        <v>1314</v>
      </c>
      <c r="B65" s="366" t="s">
        <v>1938</v>
      </c>
      <c r="C65" s="1576"/>
      <c r="D65" s="1577"/>
      <c r="E65" s="1577"/>
      <c r="F65" s="1577"/>
      <c r="G65" s="1577"/>
      <c r="H65" s="1577"/>
      <c r="I65" s="1577"/>
      <c r="J65" s="1577"/>
      <c r="K65" s="363"/>
      <c r="L65" s="363"/>
      <c r="M65" s="363"/>
      <c r="N65" s="362"/>
      <c r="O65" s="361"/>
    </row>
    <row r="66" spans="1:15">
      <c r="A66" s="356" t="s">
        <v>1315</v>
      </c>
      <c r="B66" s="366" t="s">
        <v>1937</v>
      </c>
      <c r="C66" s="1576"/>
      <c r="D66" s="1577"/>
      <c r="E66" s="1577"/>
      <c r="F66" s="1577"/>
      <c r="G66" s="1577"/>
      <c r="H66" s="1577"/>
      <c r="I66" s="1577"/>
      <c r="J66" s="1577"/>
      <c r="K66" s="363"/>
      <c r="L66" s="363"/>
      <c r="M66" s="363"/>
      <c r="N66" s="362"/>
      <c r="O66" s="361"/>
    </row>
    <row r="67" spans="1:15">
      <c r="A67" s="356" t="s">
        <v>1316</v>
      </c>
      <c r="B67" s="368" t="s">
        <v>1934</v>
      </c>
      <c r="C67" s="1576"/>
      <c r="D67" s="1577"/>
      <c r="E67" s="1577"/>
      <c r="F67" s="1577"/>
      <c r="G67" s="1577"/>
      <c r="H67" s="1577"/>
      <c r="I67" s="1577">
        <v>8450935</v>
      </c>
      <c r="J67" s="1577"/>
      <c r="K67" s="363"/>
      <c r="L67" s="363"/>
      <c r="M67" s="363"/>
      <c r="N67" s="362"/>
      <c r="O67" s="361"/>
    </row>
    <row r="68" spans="1:15">
      <c r="A68" s="356" t="s">
        <v>1317</v>
      </c>
      <c r="B68" s="367" t="s">
        <v>1936</v>
      </c>
      <c r="C68" s="1576"/>
      <c r="D68" s="1577"/>
      <c r="E68" s="1577"/>
      <c r="F68" s="1577"/>
      <c r="G68" s="1577"/>
      <c r="H68" s="1577"/>
      <c r="I68" s="1577">
        <v>3140415</v>
      </c>
      <c r="J68" s="1577"/>
      <c r="K68" s="363"/>
      <c r="L68" s="363"/>
      <c r="M68" s="363"/>
      <c r="N68" s="362"/>
      <c r="O68" s="361"/>
    </row>
    <row r="69" spans="1:15">
      <c r="A69" s="356" t="s">
        <v>1318</v>
      </c>
      <c r="B69" s="366" t="s">
        <v>1935</v>
      </c>
      <c r="C69" s="1576"/>
      <c r="D69" s="1577"/>
      <c r="E69" s="1577"/>
      <c r="F69" s="1577"/>
      <c r="G69" s="1577"/>
      <c r="H69" s="1577"/>
      <c r="I69" s="1577">
        <v>3140415</v>
      </c>
      <c r="J69" s="1577"/>
      <c r="K69" s="363"/>
      <c r="L69" s="363"/>
      <c r="M69" s="363"/>
      <c r="N69" s="362"/>
      <c r="O69" s="361"/>
    </row>
    <row r="70" spans="1:15">
      <c r="A70" s="356" t="s">
        <v>1319</v>
      </c>
      <c r="B70" s="368" t="s">
        <v>1934</v>
      </c>
      <c r="C70" s="1576"/>
      <c r="D70" s="1577"/>
      <c r="E70" s="1577"/>
      <c r="F70" s="1577"/>
      <c r="G70" s="1577"/>
      <c r="H70" s="1577"/>
      <c r="I70" s="1577"/>
      <c r="J70" s="1577"/>
      <c r="K70" s="363"/>
      <c r="L70" s="363"/>
      <c r="M70" s="363"/>
      <c r="N70" s="362"/>
      <c r="O70" s="361"/>
    </row>
    <row r="71" spans="1:15">
      <c r="A71" s="356" t="s">
        <v>1320</v>
      </c>
      <c r="B71" s="367" t="s">
        <v>1933</v>
      </c>
      <c r="C71" s="1576"/>
      <c r="D71" s="1577"/>
      <c r="E71" s="1577"/>
      <c r="F71" s="1577"/>
      <c r="G71" s="1577"/>
      <c r="H71" s="1577"/>
      <c r="I71" s="1577"/>
      <c r="J71" s="1577"/>
      <c r="K71" s="363"/>
      <c r="L71" s="363"/>
      <c r="M71" s="363"/>
      <c r="N71" s="362"/>
      <c r="O71" s="361"/>
    </row>
    <row r="72" spans="1:15">
      <c r="A72" s="356" t="s">
        <v>1321</v>
      </c>
      <c r="B72" s="366" t="s">
        <v>1932</v>
      </c>
      <c r="C72" s="1576"/>
      <c r="D72" s="1577"/>
      <c r="E72" s="1577"/>
      <c r="F72" s="1577"/>
      <c r="G72" s="1577"/>
      <c r="H72" s="1577"/>
      <c r="I72" s="1577"/>
      <c r="J72" s="1577"/>
      <c r="K72" s="363"/>
      <c r="L72" s="363"/>
      <c r="M72" s="363"/>
      <c r="N72" s="362"/>
      <c r="O72" s="361"/>
    </row>
    <row r="73" spans="1:15">
      <c r="A73" s="356" t="s">
        <v>1322</v>
      </c>
      <c r="B73" s="366" t="s">
        <v>1931</v>
      </c>
      <c r="C73" s="1576"/>
      <c r="D73" s="1577"/>
      <c r="E73" s="1577"/>
      <c r="F73" s="1577"/>
      <c r="G73" s="1577"/>
      <c r="H73" s="1577"/>
      <c r="I73" s="1577"/>
      <c r="J73" s="1577"/>
      <c r="K73" s="363"/>
      <c r="L73" s="363"/>
      <c r="M73" s="363"/>
      <c r="N73" s="362"/>
      <c r="O73" s="361"/>
    </row>
    <row r="74" spans="1:15">
      <c r="A74" s="356" t="s">
        <v>1323</v>
      </c>
      <c r="B74" s="367" t="s">
        <v>1930</v>
      </c>
      <c r="C74" s="1576"/>
      <c r="D74" s="1577"/>
      <c r="E74" s="1577"/>
      <c r="F74" s="1577"/>
      <c r="G74" s="1577"/>
      <c r="H74" s="1577"/>
      <c r="I74" s="1577">
        <v>47093575</v>
      </c>
      <c r="J74" s="1577"/>
      <c r="K74" s="363"/>
      <c r="L74" s="363"/>
      <c r="M74" s="363"/>
      <c r="N74" s="362"/>
      <c r="O74" s="361"/>
    </row>
    <row r="75" spans="1:15">
      <c r="A75" s="356" t="s">
        <v>1324</v>
      </c>
      <c r="B75" s="368" t="s">
        <v>1929</v>
      </c>
      <c r="C75" s="1576"/>
      <c r="D75" s="1577"/>
      <c r="E75" s="1577"/>
      <c r="F75" s="1577"/>
      <c r="G75" s="1577"/>
      <c r="H75" s="1577"/>
      <c r="I75" s="1577">
        <v>5439532</v>
      </c>
      <c r="J75" s="1577"/>
      <c r="K75" s="363"/>
      <c r="L75" s="363"/>
      <c r="M75" s="363"/>
      <c r="N75" s="362"/>
      <c r="O75" s="361"/>
    </row>
    <row r="76" spans="1:15">
      <c r="A76" s="356" t="s">
        <v>1325</v>
      </c>
      <c r="B76" s="368" t="s">
        <v>1929</v>
      </c>
      <c r="C76" s="1576"/>
      <c r="D76" s="1577"/>
      <c r="E76" s="1577"/>
      <c r="F76" s="1577"/>
      <c r="G76" s="1577"/>
      <c r="H76" s="1577"/>
      <c r="I76" s="1577">
        <v>37349798</v>
      </c>
      <c r="J76" s="1577"/>
      <c r="K76" s="363"/>
      <c r="L76" s="363"/>
      <c r="M76" s="363"/>
      <c r="N76" s="362"/>
      <c r="O76" s="361"/>
    </row>
    <row r="77" spans="1:15">
      <c r="A77" s="356" t="s">
        <v>1326</v>
      </c>
      <c r="B77" s="368" t="s">
        <v>1929</v>
      </c>
      <c r="C77" s="1576"/>
      <c r="D77" s="1577"/>
      <c r="E77" s="1577"/>
      <c r="F77" s="1577"/>
      <c r="G77" s="1577"/>
      <c r="H77" s="1577"/>
      <c r="I77" s="1577">
        <v>4304245</v>
      </c>
      <c r="J77" s="1577"/>
      <c r="K77" s="363"/>
      <c r="L77" s="363"/>
      <c r="M77" s="363"/>
      <c r="N77" s="362"/>
      <c r="O77" s="361"/>
    </row>
    <row r="78" spans="1:15">
      <c r="A78" s="356" t="s">
        <v>1327</v>
      </c>
      <c r="B78" s="367" t="s">
        <v>1928</v>
      </c>
      <c r="C78" s="1576"/>
      <c r="D78" s="1577"/>
      <c r="E78" s="1577"/>
      <c r="F78" s="1577"/>
      <c r="G78" s="1577"/>
      <c r="H78" s="1577"/>
      <c r="I78" s="1577">
        <v>5135809</v>
      </c>
      <c r="J78" s="1577"/>
      <c r="K78" s="363"/>
      <c r="L78" s="363"/>
      <c r="M78" s="363"/>
      <c r="N78" s="362"/>
      <c r="O78" s="361"/>
    </row>
    <row r="79" spans="1:15">
      <c r="A79" s="356" t="s">
        <v>1328</v>
      </c>
      <c r="B79" s="366" t="s">
        <v>1927</v>
      </c>
      <c r="C79" s="1576"/>
      <c r="D79" s="1577"/>
      <c r="E79" s="1577"/>
      <c r="F79" s="1577"/>
      <c r="G79" s="1577"/>
      <c r="H79" s="1577"/>
      <c r="I79" s="1577"/>
      <c r="J79" s="1577"/>
      <c r="K79" s="363"/>
      <c r="L79" s="363"/>
      <c r="M79" s="363"/>
      <c r="N79" s="362"/>
      <c r="O79" s="361"/>
    </row>
    <row r="80" spans="1:15">
      <c r="A80" s="356" t="s">
        <v>1329</v>
      </c>
      <c r="B80" s="366" t="s">
        <v>1926</v>
      </c>
      <c r="C80" s="1576"/>
      <c r="D80" s="1577"/>
      <c r="E80" s="1577"/>
      <c r="F80" s="1577"/>
      <c r="G80" s="1577"/>
      <c r="H80" s="1577"/>
      <c r="I80" s="1577">
        <v>3248781</v>
      </c>
      <c r="J80" s="1577"/>
      <c r="K80" s="363"/>
      <c r="L80" s="363"/>
      <c r="M80" s="363"/>
      <c r="N80" s="362"/>
      <c r="O80" s="361"/>
    </row>
    <row r="81" spans="1:15">
      <c r="A81" s="356" t="s">
        <v>1330</v>
      </c>
      <c r="B81" s="366" t="s">
        <v>1925</v>
      </c>
      <c r="C81" s="1576"/>
      <c r="D81" s="1577"/>
      <c r="E81" s="1577"/>
      <c r="F81" s="1577"/>
      <c r="G81" s="1577"/>
      <c r="H81" s="1577"/>
      <c r="I81" s="1577"/>
      <c r="J81" s="1577"/>
      <c r="K81" s="363"/>
      <c r="L81" s="363"/>
      <c r="M81" s="363"/>
      <c r="N81" s="362"/>
      <c r="O81" s="361"/>
    </row>
    <row r="82" spans="1:15">
      <c r="A82" s="356" t="s">
        <v>1331</v>
      </c>
      <c r="B82" s="366" t="s">
        <v>1924</v>
      </c>
      <c r="C82" s="1576"/>
      <c r="D82" s="1577"/>
      <c r="E82" s="1577"/>
      <c r="F82" s="1577"/>
      <c r="G82" s="1577"/>
      <c r="H82" s="1577"/>
      <c r="I82" s="1577"/>
      <c r="J82" s="1577"/>
      <c r="K82" s="363"/>
      <c r="L82" s="363"/>
      <c r="M82" s="363"/>
      <c r="N82" s="362"/>
      <c r="O82" s="361"/>
    </row>
    <row r="83" spans="1:15">
      <c r="A83" s="356" t="s">
        <v>1332</v>
      </c>
      <c r="B83" s="366" t="s">
        <v>1923</v>
      </c>
      <c r="C83" s="1576"/>
      <c r="D83" s="1577"/>
      <c r="E83" s="1577"/>
      <c r="F83" s="1577"/>
      <c r="G83" s="1577"/>
      <c r="H83" s="1577"/>
      <c r="I83" s="1577"/>
      <c r="J83" s="1577"/>
      <c r="K83" s="363"/>
      <c r="L83" s="363"/>
      <c r="M83" s="363"/>
      <c r="N83" s="362"/>
      <c r="O83" s="361"/>
    </row>
    <row r="84" spans="1:15">
      <c r="A84" s="356" t="s">
        <v>1333</v>
      </c>
      <c r="B84" s="366" t="s">
        <v>1922</v>
      </c>
      <c r="C84" s="1576"/>
      <c r="D84" s="1577"/>
      <c r="E84" s="1577"/>
      <c r="F84" s="1577"/>
      <c r="G84" s="1577"/>
      <c r="H84" s="1577"/>
      <c r="I84" s="1577">
        <v>1887028</v>
      </c>
      <c r="J84" s="1577"/>
      <c r="K84" s="363"/>
      <c r="L84" s="363"/>
      <c r="M84" s="363"/>
      <c r="N84" s="362"/>
      <c r="O84" s="361"/>
    </row>
    <row r="85" spans="1:15" ht="10.8" thickBot="1">
      <c r="A85" s="356" t="s">
        <v>1334</v>
      </c>
      <c r="B85" s="365" t="s">
        <v>2345</v>
      </c>
      <c r="C85" s="1576"/>
      <c r="D85" s="1577"/>
      <c r="E85" s="1577"/>
      <c r="F85" s="1577"/>
      <c r="G85" s="1577"/>
      <c r="H85" s="1577"/>
      <c r="I85" s="1577"/>
      <c r="J85" s="1577"/>
      <c r="K85" s="363"/>
      <c r="L85" s="363"/>
      <c r="M85" s="363"/>
      <c r="N85" s="362"/>
      <c r="O85" s="361"/>
    </row>
    <row r="86" spans="1:15" ht="10.8" thickBot="1">
      <c r="A86" s="356" t="s">
        <v>1335</v>
      </c>
      <c r="B86" s="360" t="s">
        <v>2344</v>
      </c>
      <c r="C86" s="1578">
        <f>C11+C19+C27+C39</f>
        <v>715856887</v>
      </c>
      <c r="D86" s="1579"/>
      <c r="E86" s="1579"/>
      <c r="F86" s="1579"/>
      <c r="G86" s="1579"/>
      <c r="H86" s="1579"/>
      <c r="I86" s="1579">
        <v>259348958</v>
      </c>
      <c r="J86" s="1579"/>
      <c r="K86" s="359"/>
      <c r="L86" s="359"/>
      <c r="M86" s="359"/>
      <c r="N86" s="358"/>
      <c r="O86" s="357">
        <v>259.34500000000003</v>
      </c>
    </row>
  </sheetData>
  <phoneticPr fontId="0" type="noConversion"/>
  <pageMargins left="1.0629921259842521" right="0.70866141732283472" top="0.74803149606299213" bottom="0.74803149606299213" header="0.31496062992125984" footer="0.31496062992125984"/>
  <pageSetup paperSize="5" scale="75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Hoja24">
    <tabColor theme="5" tint="-0.249977111117893"/>
  </sheetPr>
  <dimension ref="A7:O86"/>
  <sheetViews>
    <sheetView topLeftCell="B10" zoomScale="85" zoomScaleNormal="85" workbookViewId="0">
      <selection activeCell="M16" sqref="M16"/>
    </sheetView>
  </sheetViews>
  <sheetFormatPr baseColWidth="10" defaultColWidth="11.44140625" defaultRowHeight="10.199999999999999"/>
  <cols>
    <col min="1" max="1" width="4.109375" style="356" hidden="1" customWidth="1"/>
    <col min="2" max="2" width="39.5546875" style="356" customWidth="1"/>
    <col min="3" max="14" width="15.6640625" style="356" customWidth="1"/>
    <col min="15" max="15" width="20.33203125" style="356" customWidth="1"/>
    <col min="16" max="16" width="20.6640625" style="356" customWidth="1"/>
    <col min="17" max="16384" width="11.44140625" style="356"/>
  </cols>
  <sheetData>
    <row r="7" spans="1:15" ht="14.4">
      <c r="B7" s="3" t="s">
        <v>137</v>
      </c>
    </row>
    <row r="8" spans="1:15" ht="15" customHeight="1" thickBot="1">
      <c r="C8" s="384"/>
    </row>
    <row r="9" spans="1:15" ht="31.2" thickBot="1">
      <c r="A9" s="356" t="s">
        <v>891</v>
      </c>
      <c r="B9" s="383" t="s">
        <v>68</v>
      </c>
      <c r="C9" s="382" t="s">
        <v>2365</v>
      </c>
      <c r="D9" s="381" t="s">
        <v>2364</v>
      </c>
      <c r="E9" s="381" t="s">
        <v>2363</v>
      </c>
      <c r="F9" s="381" t="s">
        <v>2362</v>
      </c>
      <c r="G9" s="381" t="s">
        <v>2361</v>
      </c>
      <c r="H9" s="381" t="s">
        <v>2360</v>
      </c>
      <c r="I9" s="381" t="s">
        <v>2359</v>
      </c>
      <c r="J9" s="381" t="s">
        <v>2358</v>
      </c>
      <c r="K9" s="381" t="s">
        <v>2357</v>
      </c>
      <c r="L9" s="381" t="s">
        <v>2356</v>
      </c>
      <c r="M9" s="381" t="s">
        <v>2355</v>
      </c>
      <c r="N9" s="380" t="s">
        <v>2354</v>
      </c>
      <c r="O9" s="379" t="s">
        <v>2353</v>
      </c>
    </row>
    <row r="10" spans="1:15">
      <c r="A10" s="356" t="s">
        <v>1218</v>
      </c>
      <c r="B10" s="378" t="s">
        <v>2352</v>
      </c>
      <c r="C10" s="377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5"/>
      <c r="O10" s="1583"/>
    </row>
    <row r="11" spans="1:15">
      <c r="A11" s="356" t="s">
        <v>1261</v>
      </c>
      <c r="B11" s="372" t="s">
        <v>2351</v>
      </c>
      <c r="C11" s="1580">
        <f>SUM(C12:C15)</f>
        <v>241630005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2"/>
      <c r="O11" s="1581">
        <f>SUM(O12:O15)</f>
        <v>241630005</v>
      </c>
    </row>
    <row r="12" spans="1:15">
      <c r="A12" s="356" t="s">
        <v>1262</v>
      </c>
      <c r="B12" s="373" t="s">
        <v>1989</v>
      </c>
      <c r="C12" s="1576">
        <v>221304667</v>
      </c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2"/>
      <c r="O12" s="1582">
        <v>221304667</v>
      </c>
    </row>
    <row r="13" spans="1:15">
      <c r="A13" s="356" t="s">
        <v>1263</v>
      </c>
      <c r="B13" s="373" t="s">
        <v>1988</v>
      </c>
      <c r="C13" s="1576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2"/>
      <c r="O13" s="1582"/>
    </row>
    <row r="14" spans="1:15">
      <c r="A14" s="356" t="s">
        <v>1264</v>
      </c>
      <c r="B14" s="373" t="s">
        <v>1987</v>
      </c>
      <c r="C14" s="1576">
        <v>170825</v>
      </c>
      <c r="D14" s="363"/>
      <c r="E14" s="363"/>
      <c r="F14" s="363"/>
      <c r="G14" s="363"/>
      <c r="H14" s="363"/>
      <c r="I14" s="363"/>
      <c r="J14" s="363"/>
      <c r="K14" s="363"/>
      <c r="L14" s="363"/>
      <c r="M14" s="363"/>
      <c r="N14" s="362"/>
      <c r="O14" s="1582">
        <v>170825</v>
      </c>
    </row>
    <row r="15" spans="1:15">
      <c r="A15" s="356" t="s">
        <v>1265</v>
      </c>
      <c r="B15" s="373" t="s">
        <v>1986</v>
      </c>
      <c r="C15" s="1576">
        <v>20154513</v>
      </c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2"/>
      <c r="O15" s="1582">
        <v>20154513</v>
      </c>
    </row>
    <row r="16" spans="1:15">
      <c r="A16" s="356" t="s">
        <v>1266</v>
      </c>
      <c r="B16" s="373" t="s">
        <v>1985</v>
      </c>
      <c r="C16" s="1576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2"/>
      <c r="O16" s="1582"/>
    </row>
    <row r="17" spans="1:15">
      <c r="A17" s="356" t="s">
        <v>1267</v>
      </c>
      <c r="B17" s="373" t="s">
        <v>1984</v>
      </c>
      <c r="C17" s="1576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2"/>
      <c r="O17" s="1582"/>
    </row>
    <row r="18" spans="1:15">
      <c r="A18" s="356" t="s">
        <v>1268</v>
      </c>
      <c r="B18" s="373" t="s">
        <v>1983</v>
      </c>
      <c r="C18" s="1576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62"/>
      <c r="O18" s="1582"/>
    </row>
    <row r="19" spans="1:15">
      <c r="A19" s="356" t="s">
        <v>1269</v>
      </c>
      <c r="B19" s="372" t="s">
        <v>2350</v>
      </c>
      <c r="C19" s="1580">
        <f>SUM(C21:C26)</f>
        <v>87272646</v>
      </c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2"/>
      <c r="O19" s="1581">
        <f>SUM(O21:O26)</f>
        <v>87272646</v>
      </c>
    </row>
    <row r="20" spans="1:15">
      <c r="A20" s="356" t="s">
        <v>1270</v>
      </c>
      <c r="B20" s="373" t="s">
        <v>1989</v>
      </c>
      <c r="C20" s="1576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2"/>
      <c r="O20" s="1582"/>
    </row>
    <row r="21" spans="1:15">
      <c r="A21" s="356" t="s">
        <v>1271</v>
      </c>
      <c r="B21" s="373" t="s">
        <v>1988</v>
      </c>
      <c r="C21" s="1576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2"/>
      <c r="O21" s="1582"/>
    </row>
    <row r="22" spans="1:15">
      <c r="A22" s="356" t="s">
        <v>1272</v>
      </c>
      <c r="B22" s="373" t="s">
        <v>1987</v>
      </c>
      <c r="C22" s="1576">
        <v>87272646</v>
      </c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2"/>
      <c r="O22" s="1582">
        <v>87272646</v>
      </c>
    </row>
    <row r="23" spans="1:15">
      <c r="A23" s="356" t="s">
        <v>1273</v>
      </c>
      <c r="B23" s="373" t="s">
        <v>1986</v>
      </c>
      <c r="C23" s="1576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2"/>
      <c r="O23" s="1582"/>
    </row>
    <row r="24" spans="1:15">
      <c r="A24" s="356" t="s">
        <v>1274</v>
      </c>
      <c r="B24" s="373" t="s">
        <v>1985</v>
      </c>
      <c r="C24" s="1576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2"/>
      <c r="O24" s="1582"/>
    </row>
    <row r="25" spans="1:15">
      <c r="A25" s="356" t="s">
        <v>1275</v>
      </c>
      <c r="B25" s="373" t="s">
        <v>1984</v>
      </c>
      <c r="C25" s="1576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2"/>
      <c r="O25" s="1582"/>
    </row>
    <row r="26" spans="1:15">
      <c r="A26" s="356" t="s">
        <v>1276</v>
      </c>
      <c r="B26" s="373" t="s">
        <v>1983</v>
      </c>
      <c r="C26" s="1576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2"/>
      <c r="O26" s="1582"/>
    </row>
    <row r="27" spans="1:15">
      <c r="A27" s="356" t="s">
        <v>1277</v>
      </c>
      <c r="B27" s="372" t="s">
        <v>2349</v>
      </c>
      <c r="C27" s="1580">
        <f>SUM(C28:C33)</f>
        <v>669807605</v>
      </c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2"/>
      <c r="O27" s="1581">
        <f>SUM(O28:O33)</f>
        <v>669807605</v>
      </c>
    </row>
    <row r="28" spans="1:15">
      <c r="A28" s="356" t="s">
        <v>1278</v>
      </c>
      <c r="B28" s="373" t="s">
        <v>1989</v>
      </c>
      <c r="C28" s="1576">
        <v>633880683</v>
      </c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2"/>
      <c r="O28" s="1582">
        <v>633880683</v>
      </c>
    </row>
    <row r="29" spans="1:15">
      <c r="A29" s="356" t="s">
        <v>1279</v>
      </c>
      <c r="B29" s="373" t="s">
        <v>1988</v>
      </c>
      <c r="C29" s="1576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2"/>
      <c r="O29" s="1582"/>
    </row>
    <row r="30" spans="1:15">
      <c r="A30" s="356" t="s">
        <v>1280</v>
      </c>
      <c r="B30" s="373" t="s">
        <v>1987</v>
      </c>
      <c r="C30" s="1576">
        <v>35926922</v>
      </c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2"/>
      <c r="O30" s="1582">
        <v>35926922</v>
      </c>
    </row>
    <row r="31" spans="1:15">
      <c r="A31" s="356" t="s">
        <v>1281</v>
      </c>
      <c r="B31" s="373" t="s">
        <v>1986</v>
      </c>
      <c r="C31" s="1576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2"/>
      <c r="O31" s="1582"/>
    </row>
    <row r="32" spans="1:15">
      <c r="A32" s="356" t="s">
        <v>1282</v>
      </c>
      <c r="B32" s="373" t="s">
        <v>1985</v>
      </c>
      <c r="C32" s="1576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2"/>
      <c r="O32" s="1582"/>
    </row>
    <row r="33" spans="1:15">
      <c r="A33" s="356" t="s">
        <v>1283</v>
      </c>
      <c r="B33" s="373" t="s">
        <v>1984</v>
      </c>
      <c r="C33" s="1576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2"/>
      <c r="O33" s="1582"/>
    </row>
    <row r="34" spans="1:15">
      <c r="A34" s="356" t="s">
        <v>1284</v>
      </c>
      <c r="B34" s="373" t="s">
        <v>1983</v>
      </c>
      <c r="C34" s="1576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2"/>
      <c r="O34" s="1582"/>
    </row>
    <row r="35" spans="1:15">
      <c r="A35" s="356" t="s">
        <v>1285</v>
      </c>
      <c r="B35" s="371" t="s">
        <v>1994</v>
      </c>
      <c r="C35" s="1576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2"/>
      <c r="O35" s="1582"/>
    </row>
    <row r="36" spans="1:15">
      <c r="A36" s="356" t="s">
        <v>1286</v>
      </c>
      <c r="B36" s="371" t="s">
        <v>1993</v>
      </c>
      <c r="C36" s="1576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2"/>
      <c r="O36" s="1582"/>
    </row>
    <row r="37" spans="1:15">
      <c r="A37" s="356" t="s">
        <v>1287</v>
      </c>
      <c r="B37" s="371" t="s">
        <v>1992</v>
      </c>
      <c r="C37" s="1576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2"/>
      <c r="O37" s="1582"/>
    </row>
    <row r="38" spans="1:15">
      <c r="A38" s="356" t="s">
        <v>1288</v>
      </c>
      <c r="B38" s="371" t="s">
        <v>1991</v>
      </c>
      <c r="C38" s="1576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2"/>
      <c r="O38" s="1582"/>
    </row>
    <row r="39" spans="1:15">
      <c r="A39" s="356" t="s">
        <v>1289</v>
      </c>
      <c r="B39" s="372" t="s">
        <v>2348</v>
      </c>
      <c r="C39" s="1580">
        <f>SUM(C40:C46)</f>
        <v>171144897</v>
      </c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2"/>
      <c r="O39" s="1581">
        <f>SUM(O40:O46)</f>
        <v>171144897</v>
      </c>
    </row>
    <row r="40" spans="1:15">
      <c r="A40" s="356" t="s">
        <v>1290</v>
      </c>
      <c r="B40" s="373" t="s">
        <v>1989</v>
      </c>
      <c r="C40" s="1576">
        <v>42096516</v>
      </c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2"/>
      <c r="O40" s="1582">
        <v>42096516</v>
      </c>
    </row>
    <row r="41" spans="1:15">
      <c r="A41" s="356" t="s">
        <v>1291</v>
      </c>
      <c r="B41" s="373" t="s">
        <v>1988</v>
      </c>
      <c r="C41" s="1576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2"/>
      <c r="O41" s="1582"/>
    </row>
    <row r="42" spans="1:15">
      <c r="A42" s="356" t="s">
        <v>1292</v>
      </c>
      <c r="B42" s="373" t="s">
        <v>1987</v>
      </c>
      <c r="C42" s="1576">
        <v>37546537</v>
      </c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2"/>
      <c r="O42" s="1582">
        <v>37546537</v>
      </c>
    </row>
    <row r="43" spans="1:15">
      <c r="A43" s="356" t="s">
        <v>1293</v>
      </c>
      <c r="B43" s="373" t="s">
        <v>1986</v>
      </c>
      <c r="C43" s="1576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2"/>
      <c r="O43" s="1582"/>
    </row>
    <row r="44" spans="1:15">
      <c r="A44" s="356" t="s">
        <v>1294</v>
      </c>
      <c r="B44" s="373" t="s">
        <v>1985</v>
      </c>
      <c r="C44" s="1576">
        <v>91501844</v>
      </c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2"/>
      <c r="O44" s="1582">
        <v>91501844</v>
      </c>
    </row>
    <row r="45" spans="1:15">
      <c r="A45" s="356" t="s">
        <v>1295</v>
      </c>
      <c r="B45" s="373" t="s">
        <v>1984</v>
      </c>
      <c r="C45" s="1576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2"/>
      <c r="O45" s="1582"/>
    </row>
    <row r="46" spans="1:15">
      <c r="A46" s="356" t="s">
        <v>1296</v>
      </c>
      <c r="B46" s="373" t="s">
        <v>1983</v>
      </c>
      <c r="C46" s="1576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2"/>
      <c r="O46" s="1582"/>
    </row>
    <row r="47" spans="1:15">
      <c r="A47" s="356" t="s">
        <v>1297</v>
      </c>
      <c r="B47" s="372" t="s">
        <v>2347</v>
      </c>
      <c r="C47" s="1576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2"/>
      <c r="O47" s="1582"/>
    </row>
    <row r="48" spans="1:15">
      <c r="A48" s="356" t="s">
        <v>1210</v>
      </c>
      <c r="B48" s="369" t="s">
        <v>2346</v>
      </c>
      <c r="C48" s="1576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2"/>
      <c r="O48" s="1582"/>
    </row>
    <row r="49" spans="1:15">
      <c r="A49" s="356" t="s">
        <v>1298</v>
      </c>
      <c r="B49" s="369" t="s">
        <v>1952</v>
      </c>
      <c r="C49" s="1576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2"/>
      <c r="O49" s="1582"/>
    </row>
    <row r="50" spans="1:15">
      <c r="A50" s="356" t="s">
        <v>1299</v>
      </c>
      <c r="B50" s="371" t="s">
        <v>1951</v>
      </c>
      <c r="C50" s="1576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2"/>
      <c r="O50" s="1582"/>
    </row>
    <row r="51" spans="1:15">
      <c r="A51" s="356" t="s">
        <v>1300</v>
      </c>
      <c r="B51" s="371" t="s">
        <v>1950</v>
      </c>
      <c r="C51" s="1576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2"/>
      <c r="O51" s="1582"/>
    </row>
    <row r="52" spans="1:15">
      <c r="A52" s="356" t="s">
        <v>1301</v>
      </c>
      <c r="B52" s="370" t="s">
        <v>1949</v>
      </c>
      <c r="C52" s="1576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2"/>
      <c r="O52" s="1582"/>
    </row>
    <row r="53" spans="1:15">
      <c r="A53" s="356" t="s">
        <v>1302</v>
      </c>
      <c r="B53" s="370" t="s">
        <v>1949</v>
      </c>
      <c r="C53" s="1576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2"/>
      <c r="O53" s="1582"/>
    </row>
    <row r="54" spans="1:15">
      <c r="A54" s="356" t="s">
        <v>1303</v>
      </c>
      <c r="B54" s="369" t="s">
        <v>1948</v>
      </c>
      <c r="C54" s="1576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2"/>
      <c r="O54" s="1582"/>
    </row>
    <row r="55" spans="1:15">
      <c r="A55" s="356" t="s">
        <v>1304</v>
      </c>
      <c r="B55" s="367" t="s">
        <v>1947</v>
      </c>
      <c r="C55" s="1576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2"/>
      <c r="O55" s="1582"/>
    </row>
    <row r="56" spans="1:15">
      <c r="A56" s="356" t="s">
        <v>1305</v>
      </c>
      <c r="B56" s="366" t="s">
        <v>1946</v>
      </c>
      <c r="C56" s="1576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2"/>
      <c r="O56" s="361"/>
    </row>
    <row r="57" spans="1:15">
      <c r="A57" s="356" t="s">
        <v>1306</v>
      </c>
      <c r="B57" s="366" t="s">
        <v>1945</v>
      </c>
      <c r="C57" s="1576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2"/>
      <c r="O57" s="361"/>
    </row>
    <row r="58" spans="1:15">
      <c r="A58" s="356" t="s">
        <v>1307</v>
      </c>
      <c r="B58" s="366" t="s">
        <v>1944</v>
      </c>
      <c r="C58" s="1576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2"/>
      <c r="O58" s="361"/>
    </row>
    <row r="59" spans="1:15">
      <c r="A59" s="356" t="s">
        <v>1308</v>
      </c>
      <c r="B59" s="366" t="s">
        <v>1943</v>
      </c>
      <c r="C59" s="1576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2"/>
      <c r="O59" s="361"/>
    </row>
    <row r="60" spans="1:15">
      <c r="A60" s="356" t="s">
        <v>1309</v>
      </c>
      <c r="B60" s="366" t="s">
        <v>1942</v>
      </c>
      <c r="C60" s="1576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2"/>
      <c r="O60" s="361"/>
    </row>
    <row r="61" spans="1:15">
      <c r="A61" s="356" t="s">
        <v>1310</v>
      </c>
      <c r="B61" s="366" t="s">
        <v>1941</v>
      </c>
      <c r="C61" s="1576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2"/>
      <c r="O61" s="361"/>
    </row>
    <row r="62" spans="1:15">
      <c r="A62" s="356" t="s">
        <v>1311</v>
      </c>
      <c r="B62" s="366" t="s">
        <v>1940</v>
      </c>
      <c r="C62" s="1576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2"/>
      <c r="O62" s="361"/>
    </row>
    <row r="63" spans="1:15">
      <c r="A63" s="356" t="s">
        <v>1312</v>
      </c>
      <c r="B63" s="368" t="s">
        <v>1934</v>
      </c>
      <c r="C63" s="1576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2"/>
      <c r="O63" s="361"/>
    </row>
    <row r="64" spans="1:15">
      <c r="A64" s="356" t="s">
        <v>1313</v>
      </c>
      <c r="B64" s="367" t="s">
        <v>1939</v>
      </c>
      <c r="C64" s="1576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2"/>
      <c r="O64" s="361"/>
    </row>
    <row r="65" spans="1:15">
      <c r="A65" s="356" t="s">
        <v>1314</v>
      </c>
      <c r="B65" s="366" t="s">
        <v>1938</v>
      </c>
      <c r="C65" s="1576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2"/>
      <c r="O65" s="361"/>
    </row>
    <row r="66" spans="1:15">
      <c r="A66" s="356" t="s">
        <v>1315</v>
      </c>
      <c r="B66" s="366" t="s">
        <v>1937</v>
      </c>
      <c r="C66" s="1576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2"/>
      <c r="O66" s="361"/>
    </row>
    <row r="67" spans="1:15">
      <c r="A67" s="356" t="s">
        <v>1316</v>
      </c>
      <c r="B67" s="368" t="s">
        <v>1934</v>
      </c>
      <c r="C67" s="1576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2"/>
      <c r="O67" s="361"/>
    </row>
    <row r="68" spans="1:15">
      <c r="A68" s="356" t="s">
        <v>1317</v>
      </c>
      <c r="B68" s="367" t="s">
        <v>1936</v>
      </c>
      <c r="C68" s="1576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2"/>
      <c r="O68" s="361"/>
    </row>
    <row r="69" spans="1:15">
      <c r="A69" s="356" t="s">
        <v>1318</v>
      </c>
      <c r="B69" s="366" t="s">
        <v>1935</v>
      </c>
      <c r="C69" s="364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2"/>
      <c r="O69" s="361"/>
    </row>
    <row r="70" spans="1:15">
      <c r="A70" s="356" t="s">
        <v>1319</v>
      </c>
      <c r="B70" s="368" t="s">
        <v>1934</v>
      </c>
      <c r="C70" s="364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2"/>
      <c r="O70" s="361"/>
    </row>
    <row r="71" spans="1:15">
      <c r="A71" s="356" t="s">
        <v>1320</v>
      </c>
      <c r="B71" s="367" t="s">
        <v>1933</v>
      </c>
      <c r="C71" s="364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2"/>
      <c r="O71" s="361"/>
    </row>
    <row r="72" spans="1:15">
      <c r="A72" s="356" t="s">
        <v>1321</v>
      </c>
      <c r="B72" s="366" t="s">
        <v>1932</v>
      </c>
      <c r="C72" s="364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2"/>
      <c r="O72" s="361"/>
    </row>
    <row r="73" spans="1:15">
      <c r="A73" s="356" t="s">
        <v>1322</v>
      </c>
      <c r="B73" s="366" t="s">
        <v>1931</v>
      </c>
      <c r="C73" s="364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2"/>
      <c r="O73" s="361"/>
    </row>
    <row r="74" spans="1:15">
      <c r="A74" s="356" t="s">
        <v>1323</v>
      </c>
      <c r="B74" s="367" t="s">
        <v>1930</v>
      </c>
      <c r="C74" s="364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2"/>
      <c r="O74" s="361"/>
    </row>
    <row r="75" spans="1:15">
      <c r="A75" s="356" t="s">
        <v>1324</v>
      </c>
      <c r="B75" s="368" t="s">
        <v>1929</v>
      </c>
      <c r="C75" s="364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2"/>
      <c r="O75" s="361"/>
    </row>
    <row r="76" spans="1:15">
      <c r="A76" s="356" t="s">
        <v>1325</v>
      </c>
      <c r="B76" s="368" t="s">
        <v>1929</v>
      </c>
      <c r="C76" s="364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2"/>
      <c r="O76" s="361"/>
    </row>
    <row r="77" spans="1:15">
      <c r="A77" s="356" t="s">
        <v>1326</v>
      </c>
      <c r="B77" s="368" t="s">
        <v>1929</v>
      </c>
      <c r="C77" s="364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2"/>
      <c r="O77" s="361"/>
    </row>
    <row r="78" spans="1:15">
      <c r="A78" s="356" t="s">
        <v>1327</v>
      </c>
      <c r="B78" s="367" t="s">
        <v>1928</v>
      </c>
      <c r="C78" s="364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2"/>
      <c r="O78" s="361"/>
    </row>
    <row r="79" spans="1:15">
      <c r="A79" s="356" t="s">
        <v>1328</v>
      </c>
      <c r="B79" s="366" t="s">
        <v>1927</v>
      </c>
      <c r="C79" s="364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2"/>
      <c r="O79" s="361"/>
    </row>
    <row r="80" spans="1:15">
      <c r="A80" s="356" t="s">
        <v>1329</v>
      </c>
      <c r="B80" s="366" t="s">
        <v>1926</v>
      </c>
      <c r="C80" s="364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2"/>
      <c r="O80" s="361"/>
    </row>
    <row r="81" spans="1:15">
      <c r="A81" s="356" t="s">
        <v>1330</v>
      </c>
      <c r="B81" s="366" t="s">
        <v>1925</v>
      </c>
      <c r="C81" s="364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2"/>
      <c r="O81" s="361"/>
    </row>
    <row r="82" spans="1:15">
      <c r="A82" s="356" t="s">
        <v>1331</v>
      </c>
      <c r="B82" s="366" t="s">
        <v>1924</v>
      </c>
      <c r="C82" s="364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2"/>
      <c r="O82" s="361"/>
    </row>
    <row r="83" spans="1:15">
      <c r="A83" s="356" t="s">
        <v>1332</v>
      </c>
      <c r="B83" s="366" t="s">
        <v>1923</v>
      </c>
      <c r="C83" s="364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2"/>
      <c r="O83" s="361"/>
    </row>
    <row r="84" spans="1:15">
      <c r="A84" s="356" t="s">
        <v>1333</v>
      </c>
      <c r="B84" s="366" t="s">
        <v>1922</v>
      </c>
      <c r="C84" s="364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2"/>
      <c r="O84" s="361"/>
    </row>
    <row r="85" spans="1:15" ht="10.8" thickBot="1">
      <c r="A85" s="356" t="s">
        <v>1334</v>
      </c>
      <c r="B85" s="365" t="s">
        <v>2345</v>
      </c>
      <c r="C85" s="364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2"/>
      <c r="O85" s="361"/>
    </row>
    <row r="86" spans="1:15" ht="10.8" thickBot="1">
      <c r="A86" s="356" t="s">
        <v>1335</v>
      </c>
      <c r="B86" s="360" t="s">
        <v>2344</v>
      </c>
      <c r="C86" s="1578">
        <f>C11+C19+C27+C39</f>
        <v>1169855153</v>
      </c>
      <c r="D86" s="359"/>
      <c r="E86" s="359"/>
      <c r="F86" s="359"/>
      <c r="G86" s="359"/>
      <c r="H86" s="359"/>
      <c r="I86" s="359"/>
      <c r="J86" s="359"/>
      <c r="K86" s="359"/>
      <c r="L86" s="359"/>
      <c r="M86" s="359"/>
      <c r="N86" s="358"/>
      <c r="O86" s="357"/>
    </row>
  </sheetData>
  <phoneticPr fontId="0" type="noConversion"/>
  <pageMargins left="1.0629921259842521" right="0.70866141732283472" top="0.74803149606299213" bottom="0.74803149606299213" header="0.31496062992125984" footer="0.31496062992125984"/>
  <pageSetup paperSize="5" scale="75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Hoja20">
    <tabColor theme="5" tint="-0.249977111117893"/>
  </sheetPr>
  <dimension ref="A7:O86"/>
  <sheetViews>
    <sheetView topLeftCell="B1" zoomScale="85" zoomScaleNormal="85" workbookViewId="0">
      <selection activeCell="M23" sqref="M23"/>
    </sheetView>
  </sheetViews>
  <sheetFormatPr baseColWidth="10" defaultColWidth="11.44140625" defaultRowHeight="10.199999999999999"/>
  <cols>
    <col min="1" max="1" width="4.109375" style="356" hidden="1" customWidth="1"/>
    <col min="2" max="2" width="39.5546875" style="356" customWidth="1"/>
    <col min="3" max="14" width="15.6640625" style="356" customWidth="1"/>
    <col min="15" max="15" width="20.33203125" style="356" customWidth="1"/>
    <col min="16" max="16" width="20.6640625" style="356" customWidth="1"/>
    <col min="17" max="16384" width="11.44140625" style="356"/>
  </cols>
  <sheetData>
    <row r="7" spans="1:15" ht="14.4">
      <c r="B7" s="3" t="s">
        <v>137</v>
      </c>
    </row>
    <row r="8" spans="1:15" ht="15" customHeight="1" thickBot="1">
      <c r="C8" s="384"/>
    </row>
    <row r="9" spans="1:15" ht="31.2" thickBot="1">
      <c r="A9" s="356" t="s">
        <v>891</v>
      </c>
      <c r="B9" s="383" t="s">
        <v>68</v>
      </c>
      <c r="C9" s="382" t="s">
        <v>2365</v>
      </c>
      <c r="D9" s="381" t="s">
        <v>2364</v>
      </c>
      <c r="E9" s="381" t="s">
        <v>2363</v>
      </c>
      <c r="F9" s="381" t="s">
        <v>2362</v>
      </c>
      <c r="G9" s="381" t="s">
        <v>2361</v>
      </c>
      <c r="H9" s="381" t="s">
        <v>2360</v>
      </c>
      <c r="I9" s="381" t="s">
        <v>2359</v>
      </c>
      <c r="J9" s="381" t="s">
        <v>2358</v>
      </c>
      <c r="K9" s="381" t="s">
        <v>2357</v>
      </c>
      <c r="L9" s="381" t="s">
        <v>2356</v>
      </c>
      <c r="M9" s="381" t="s">
        <v>2355</v>
      </c>
      <c r="N9" s="380" t="s">
        <v>2354</v>
      </c>
      <c r="O9" s="379" t="s">
        <v>2353</v>
      </c>
    </row>
    <row r="10" spans="1:15">
      <c r="A10" s="356" t="s">
        <v>1218</v>
      </c>
      <c r="B10" s="378" t="s">
        <v>2352</v>
      </c>
      <c r="C10" s="377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5"/>
      <c r="O10" s="374"/>
    </row>
    <row r="11" spans="1:15">
      <c r="A11" s="356" t="s">
        <v>1261</v>
      </c>
      <c r="B11" s="372" t="s">
        <v>2351</v>
      </c>
      <c r="C11" s="1580">
        <f>SUM(C12:C18)</f>
        <v>237727501</v>
      </c>
      <c r="D11" s="1577"/>
      <c r="E11" s="363"/>
      <c r="F11" s="363"/>
      <c r="G11" s="363"/>
      <c r="H11" s="363"/>
      <c r="I11" s="363"/>
      <c r="J11" s="363"/>
      <c r="K11" s="363"/>
      <c r="L11" s="363"/>
      <c r="M11" s="363"/>
      <c r="N11" s="362"/>
      <c r="O11" s="1581">
        <f>SUM(O12:O18)</f>
        <v>237727501</v>
      </c>
    </row>
    <row r="12" spans="1:15">
      <c r="A12" s="356" t="s">
        <v>1262</v>
      </c>
      <c r="B12" s="373" t="s">
        <v>1989</v>
      </c>
      <c r="C12" s="1576">
        <v>207240966</v>
      </c>
      <c r="D12" s="1577"/>
      <c r="E12" s="363"/>
      <c r="F12" s="363"/>
      <c r="G12" s="363"/>
      <c r="H12" s="363"/>
      <c r="I12" s="363"/>
      <c r="J12" s="363"/>
      <c r="K12" s="363"/>
      <c r="L12" s="363"/>
      <c r="M12" s="363"/>
      <c r="N12" s="362"/>
      <c r="O12" s="1582">
        <v>207240966</v>
      </c>
    </row>
    <row r="13" spans="1:15">
      <c r="A13" s="356" t="s">
        <v>1263</v>
      </c>
      <c r="B13" s="373" t="s">
        <v>1988</v>
      </c>
      <c r="C13" s="1576"/>
      <c r="D13" s="1577"/>
      <c r="E13" s="363"/>
      <c r="F13" s="363"/>
      <c r="G13" s="363"/>
      <c r="H13" s="363"/>
      <c r="I13" s="363"/>
      <c r="J13" s="363"/>
      <c r="K13" s="363"/>
      <c r="L13" s="363"/>
      <c r="M13" s="363"/>
      <c r="N13" s="362"/>
      <c r="O13" s="1582"/>
    </row>
    <row r="14" spans="1:15">
      <c r="A14" s="356" t="s">
        <v>1264</v>
      </c>
      <c r="B14" s="373" t="s">
        <v>1987</v>
      </c>
      <c r="C14" s="1576">
        <v>15481132</v>
      </c>
      <c r="D14" s="1577"/>
      <c r="E14" s="363"/>
      <c r="F14" s="363"/>
      <c r="G14" s="363"/>
      <c r="H14" s="363"/>
      <c r="I14" s="363"/>
      <c r="J14" s="363"/>
      <c r="K14" s="363"/>
      <c r="L14" s="363"/>
      <c r="M14" s="363"/>
      <c r="N14" s="362"/>
      <c r="O14" s="1582">
        <v>15481132</v>
      </c>
    </row>
    <row r="15" spans="1:15">
      <c r="A15" s="356" t="s">
        <v>1265</v>
      </c>
      <c r="B15" s="373" t="s">
        <v>1986</v>
      </c>
      <c r="C15" s="1576">
        <v>15005403</v>
      </c>
      <c r="D15" s="1577"/>
      <c r="E15" s="363"/>
      <c r="F15" s="363"/>
      <c r="G15" s="363"/>
      <c r="H15" s="363"/>
      <c r="I15" s="363"/>
      <c r="J15" s="363"/>
      <c r="K15" s="363"/>
      <c r="L15" s="363"/>
      <c r="M15" s="363"/>
      <c r="N15" s="362"/>
      <c r="O15" s="1582">
        <v>15005403</v>
      </c>
    </row>
    <row r="16" spans="1:15">
      <c r="A16" s="356" t="s">
        <v>1266</v>
      </c>
      <c r="B16" s="373" t="s">
        <v>1985</v>
      </c>
      <c r="C16" s="1576"/>
      <c r="D16" s="1577"/>
      <c r="E16" s="363"/>
      <c r="F16" s="363"/>
      <c r="G16" s="363"/>
      <c r="H16" s="363"/>
      <c r="I16" s="363"/>
      <c r="J16" s="363"/>
      <c r="K16" s="363"/>
      <c r="L16" s="363"/>
      <c r="M16" s="363"/>
      <c r="N16" s="362"/>
      <c r="O16" s="1582"/>
    </row>
    <row r="17" spans="1:15">
      <c r="A17" s="356" t="s">
        <v>1267</v>
      </c>
      <c r="B17" s="373" t="s">
        <v>1984</v>
      </c>
      <c r="C17" s="1576"/>
      <c r="D17" s="1577"/>
      <c r="E17" s="363"/>
      <c r="F17" s="363"/>
      <c r="G17" s="363"/>
      <c r="H17" s="363"/>
      <c r="I17" s="363"/>
      <c r="J17" s="363"/>
      <c r="K17" s="363"/>
      <c r="L17" s="363"/>
      <c r="M17" s="363"/>
      <c r="N17" s="362"/>
      <c r="O17" s="1582"/>
    </row>
    <row r="18" spans="1:15">
      <c r="A18" s="356" t="s">
        <v>1268</v>
      </c>
      <c r="B18" s="373" t="s">
        <v>1983</v>
      </c>
      <c r="C18" s="1576"/>
      <c r="D18" s="1577"/>
      <c r="E18" s="363"/>
      <c r="F18" s="363"/>
      <c r="G18" s="363"/>
      <c r="H18" s="363"/>
      <c r="I18" s="363"/>
      <c r="J18" s="363"/>
      <c r="K18" s="363"/>
      <c r="L18" s="363"/>
      <c r="M18" s="363"/>
      <c r="N18" s="362"/>
      <c r="O18" s="1582"/>
    </row>
    <row r="19" spans="1:15">
      <c r="A19" s="356" t="s">
        <v>1269</v>
      </c>
      <c r="B19" s="372" t="s">
        <v>2350</v>
      </c>
      <c r="C19" s="1580">
        <f>SUM(C21:C24)</f>
        <v>79682765</v>
      </c>
      <c r="D19" s="1577"/>
      <c r="E19" s="363"/>
      <c r="F19" s="363"/>
      <c r="G19" s="363"/>
      <c r="H19" s="363"/>
      <c r="I19" s="363"/>
      <c r="J19" s="363"/>
      <c r="K19" s="363"/>
      <c r="L19" s="363"/>
      <c r="M19" s="363"/>
      <c r="N19" s="362"/>
      <c r="O19" s="1581">
        <f>SUM(O21:O24)</f>
        <v>79682765</v>
      </c>
    </row>
    <row r="20" spans="1:15">
      <c r="A20" s="356" t="s">
        <v>1270</v>
      </c>
      <c r="B20" s="373" t="s">
        <v>1989</v>
      </c>
      <c r="C20" s="1576"/>
      <c r="D20" s="1577"/>
      <c r="E20" s="363"/>
      <c r="F20" s="363"/>
      <c r="G20" s="363"/>
      <c r="H20" s="363"/>
      <c r="I20" s="363"/>
      <c r="J20" s="363"/>
      <c r="K20" s="363"/>
      <c r="L20" s="363"/>
      <c r="M20" s="363"/>
      <c r="N20" s="362"/>
      <c r="O20" s="1582"/>
    </row>
    <row r="21" spans="1:15">
      <c r="A21" s="356" t="s">
        <v>1271</v>
      </c>
      <c r="B21" s="373" t="s">
        <v>1988</v>
      </c>
      <c r="C21" s="1576"/>
      <c r="D21" s="1577"/>
      <c r="E21" s="363"/>
      <c r="F21" s="363"/>
      <c r="G21" s="363"/>
      <c r="H21" s="363"/>
      <c r="I21" s="363"/>
      <c r="J21" s="363"/>
      <c r="K21" s="363"/>
      <c r="L21" s="363"/>
      <c r="M21" s="363"/>
      <c r="N21" s="362"/>
      <c r="O21" s="1582"/>
    </row>
    <row r="22" spans="1:15">
      <c r="A22" s="356" t="s">
        <v>1272</v>
      </c>
      <c r="B22" s="373" t="s">
        <v>1987</v>
      </c>
      <c r="C22" s="1576">
        <v>79682765</v>
      </c>
      <c r="D22" s="1577"/>
      <c r="E22" s="363"/>
      <c r="F22" s="363"/>
      <c r="G22" s="363"/>
      <c r="H22" s="363"/>
      <c r="I22" s="363"/>
      <c r="J22" s="363"/>
      <c r="K22" s="363"/>
      <c r="L22" s="363"/>
      <c r="M22" s="363"/>
      <c r="N22" s="362"/>
      <c r="O22" s="1582">
        <v>79682765</v>
      </c>
    </row>
    <row r="23" spans="1:15">
      <c r="A23" s="356" t="s">
        <v>1273</v>
      </c>
      <c r="B23" s="373" t="s">
        <v>1986</v>
      </c>
      <c r="C23" s="1576"/>
      <c r="D23" s="1577"/>
      <c r="E23" s="363"/>
      <c r="F23" s="363"/>
      <c r="G23" s="363"/>
      <c r="H23" s="363"/>
      <c r="I23" s="363"/>
      <c r="J23" s="363"/>
      <c r="K23" s="363"/>
      <c r="L23" s="363"/>
      <c r="M23" s="363"/>
      <c r="N23" s="362"/>
      <c r="O23" s="1582"/>
    </row>
    <row r="24" spans="1:15">
      <c r="A24" s="356" t="s">
        <v>1274</v>
      </c>
      <c r="B24" s="373" t="s">
        <v>1985</v>
      </c>
      <c r="C24" s="1576"/>
      <c r="D24" s="1577"/>
      <c r="E24" s="363"/>
      <c r="F24" s="363"/>
      <c r="G24" s="363"/>
      <c r="H24" s="363"/>
      <c r="I24" s="363"/>
      <c r="J24" s="363"/>
      <c r="K24" s="363"/>
      <c r="L24" s="363"/>
      <c r="M24" s="363"/>
      <c r="N24" s="362"/>
      <c r="O24" s="1582"/>
    </row>
    <row r="25" spans="1:15">
      <c r="A25" s="356" t="s">
        <v>1275</v>
      </c>
      <c r="B25" s="373" t="s">
        <v>1984</v>
      </c>
      <c r="C25" s="1576"/>
      <c r="D25" s="1577"/>
      <c r="E25" s="363"/>
      <c r="F25" s="363"/>
      <c r="G25" s="363"/>
      <c r="H25" s="363"/>
      <c r="I25" s="363"/>
      <c r="J25" s="363"/>
      <c r="K25" s="363"/>
      <c r="L25" s="363"/>
      <c r="M25" s="363"/>
      <c r="N25" s="362"/>
      <c r="O25" s="1582"/>
    </row>
    <row r="26" spans="1:15">
      <c r="A26" s="356" t="s">
        <v>1276</v>
      </c>
      <c r="B26" s="373" t="s">
        <v>1983</v>
      </c>
      <c r="C26" s="1576"/>
      <c r="D26" s="1577"/>
      <c r="E26" s="363"/>
      <c r="F26" s="363"/>
      <c r="G26" s="363"/>
      <c r="H26" s="363"/>
      <c r="I26" s="363"/>
      <c r="J26" s="363"/>
      <c r="K26" s="363"/>
      <c r="L26" s="363"/>
      <c r="M26" s="363"/>
      <c r="N26" s="362"/>
      <c r="O26" s="1582"/>
    </row>
    <row r="27" spans="1:15">
      <c r="A27" s="356" t="s">
        <v>1277</v>
      </c>
      <c r="B27" s="372" t="s">
        <v>2349</v>
      </c>
      <c r="C27" s="1580">
        <f>SUM(C28:C34)</f>
        <v>640802914</v>
      </c>
      <c r="D27" s="1577"/>
      <c r="E27" s="363"/>
      <c r="F27" s="363"/>
      <c r="G27" s="363"/>
      <c r="H27" s="363"/>
      <c r="I27" s="363"/>
      <c r="J27" s="363"/>
      <c r="K27" s="363"/>
      <c r="L27" s="363"/>
      <c r="M27" s="363"/>
      <c r="N27" s="362"/>
      <c r="O27" s="1581">
        <f>SUM(O28:O34)</f>
        <v>640802914</v>
      </c>
    </row>
    <row r="28" spans="1:15">
      <c r="A28" s="356" t="s">
        <v>1278</v>
      </c>
      <c r="B28" s="373" t="s">
        <v>1989</v>
      </c>
      <c r="C28" s="1576">
        <v>608243897</v>
      </c>
      <c r="D28" s="1577"/>
      <c r="E28" s="363"/>
      <c r="F28" s="363"/>
      <c r="G28" s="363"/>
      <c r="H28" s="363"/>
      <c r="I28" s="363"/>
      <c r="J28" s="363"/>
      <c r="K28" s="363"/>
      <c r="L28" s="363"/>
      <c r="M28" s="363"/>
      <c r="N28" s="362"/>
      <c r="O28" s="1582">
        <v>608243897</v>
      </c>
    </row>
    <row r="29" spans="1:15">
      <c r="A29" s="356" t="s">
        <v>1279</v>
      </c>
      <c r="B29" s="373" t="s">
        <v>1988</v>
      </c>
      <c r="C29" s="1576"/>
      <c r="D29" s="1577"/>
      <c r="E29" s="363"/>
      <c r="F29" s="363"/>
      <c r="G29" s="363"/>
      <c r="H29" s="363"/>
      <c r="I29" s="363"/>
      <c r="J29" s="363"/>
      <c r="K29" s="363"/>
      <c r="L29" s="363"/>
      <c r="M29" s="363"/>
      <c r="N29" s="362"/>
      <c r="O29" s="1582"/>
    </row>
    <row r="30" spans="1:15">
      <c r="A30" s="356" t="s">
        <v>1280</v>
      </c>
      <c r="B30" s="373" t="s">
        <v>1987</v>
      </c>
      <c r="C30" s="1576">
        <v>32559017</v>
      </c>
      <c r="D30" s="1577"/>
      <c r="E30" s="363"/>
      <c r="F30" s="363"/>
      <c r="G30" s="363"/>
      <c r="H30" s="363"/>
      <c r="I30" s="363"/>
      <c r="J30" s="363"/>
      <c r="K30" s="363"/>
      <c r="L30" s="363"/>
      <c r="M30" s="363"/>
      <c r="N30" s="362"/>
      <c r="O30" s="1582">
        <v>32559017</v>
      </c>
    </row>
    <row r="31" spans="1:15">
      <c r="A31" s="356" t="s">
        <v>1281</v>
      </c>
      <c r="B31" s="373" t="s">
        <v>1986</v>
      </c>
      <c r="C31" s="1576"/>
      <c r="D31" s="1577"/>
      <c r="E31" s="363"/>
      <c r="F31" s="363"/>
      <c r="G31" s="363"/>
      <c r="H31" s="363"/>
      <c r="I31" s="363"/>
      <c r="J31" s="363"/>
      <c r="K31" s="363"/>
      <c r="L31" s="363"/>
      <c r="M31" s="363"/>
      <c r="N31" s="362"/>
      <c r="O31" s="1582"/>
    </row>
    <row r="32" spans="1:15">
      <c r="A32" s="356" t="s">
        <v>1282</v>
      </c>
      <c r="B32" s="373" t="s">
        <v>1985</v>
      </c>
      <c r="C32" s="1576"/>
      <c r="D32" s="1577"/>
      <c r="E32" s="363"/>
      <c r="F32" s="363"/>
      <c r="G32" s="363"/>
      <c r="H32" s="363"/>
      <c r="I32" s="363"/>
      <c r="J32" s="363"/>
      <c r="K32" s="363"/>
      <c r="L32" s="363"/>
      <c r="M32" s="363"/>
      <c r="N32" s="362"/>
      <c r="O32" s="1582"/>
    </row>
    <row r="33" spans="1:15">
      <c r="A33" s="356" t="s">
        <v>1283</v>
      </c>
      <c r="B33" s="373" t="s">
        <v>1984</v>
      </c>
      <c r="C33" s="1576"/>
      <c r="D33" s="1577"/>
      <c r="E33" s="363"/>
      <c r="F33" s="363"/>
      <c r="G33" s="363"/>
      <c r="H33" s="363"/>
      <c r="I33" s="363"/>
      <c r="J33" s="363"/>
      <c r="K33" s="363"/>
      <c r="L33" s="363"/>
      <c r="M33" s="363"/>
      <c r="N33" s="362"/>
      <c r="O33" s="1582"/>
    </row>
    <row r="34" spans="1:15">
      <c r="A34" s="356" t="s">
        <v>1284</v>
      </c>
      <c r="B34" s="373" t="s">
        <v>1983</v>
      </c>
      <c r="C34" s="1576"/>
      <c r="D34" s="1577"/>
      <c r="E34" s="363"/>
      <c r="F34" s="363"/>
      <c r="G34" s="363"/>
      <c r="H34" s="363"/>
      <c r="I34" s="363"/>
      <c r="J34" s="363"/>
      <c r="K34" s="363"/>
      <c r="L34" s="363"/>
      <c r="M34" s="363"/>
      <c r="N34" s="362"/>
      <c r="O34" s="1582"/>
    </row>
    <row r="35" spans="1:15">
      <c r="A35" s="356" t="s">
        <v>1285</v>
      </c>
      <c r="B35" s="371" t="s">
        <v>1994</v>
      </c>
      <c r="C35" s="1576"/>
      <c r="D35" s="1577"/>
      <c r="E35" s="363"/>
      <c r="F35" s="363"/>
      <c r="G35" s="363"/>
      <c r="H35" s="363"/>
      <c r="I35" s="363"/>
      <c r="J35" s="363"/>
      <c r="K35" s="363"/>
      <c r="L35" s="363"/>
      <c r="M35" s="363"/>
      <c r="N35" s="362"/>
      <c r="O35" s="1582"/>
    </row>
    <row r="36" spans="1:15">
      <c r="A36" s="356" t="s">
        <v>1286</v>
      </c>
      <c r="B36" s="371" t="s">
        <v>1993</v>
      </c>
      <c r="C36" s="1576"/>
      <c r="D36" s="1577"/>
      <c r="E36" s="363"/>
      <c r="F36" s="363"/>
      <c r="G36" s="363"/>
      <c r="H36" s="363"/>
      <c r="I36" s="363"/>
      <c r="J36" s="363"/>
      <c r="K36" s="363"/>
      <c r="L36" s="363"/>
      <c r="M36" s="363"/>
      <c r="N36" s="362"/>
      <c r="O36" s="1582"/>
    </row>
    <row r="37" spans="1:15">
      <c r="A37" s="356" t="s">
        <v>1287</v>
      </c>
      <c r="B37" s="371" t="s">
        <v>1992</v>
      </c>
      <c r="C37" s="1576"/>
      <c r="D37" s="1577"/>
      <c r="E37" s="363"/>
      <c r="F37" s="363"/>
      <c r="G37" s="363"/>
      <c r="H37" s="363"/>
      <c r="I37" s="363"/>
      <c r="J37" s="363"/>
      <c r="K37" s="363"/>
      <c r="L37" s="363"/>
      <c r="M37" s="363"/>
      <c r="N37" s="362"/>
      <c r="O37" s="1582"/>
    </row>
    <row r="38" spans="1:15">
      <c r="A38" s="356" t="s">
        <v>1288</v>
      </c>
      <c r="B38" s="371" t="s">
        <v>1991</v>
      </c>
      <c r="C38" s="1576"/>
      <c r="D38" s="1577"/>
      <c r="E38" s="363"/>
      <c r="F38" s="363"/>
      <c r="G38" s="363"/>
      <c r="H38" s="363"/>
      <c r="I38" s="363"/>
      <c r="J38" s="363"/>
      <c r="K38" s="363"/>
      <c r="L38" s="363"/>
      <c r="M38" s="363"/>
      <c r="N38" s="362"/>
      <c r="O38" s="1582"/>
    </row>
    <row r="39" spans="1:15">
      <c r="A39" s="356" t="s">
        <v>1289</v>
      </c>
      <c r="B39" s="372" t="s">
        <v>2348</v>
      </c>
      <c r="C39" s="1580">
        <f>SUM(C40:C47)</f>
        <v>157821375</v>
      </c>
      <c r="D39" s="1577"/>
      <c r="E39" s="363"/>
      <c r="F39" s="363"/>
      <c r="G39" s="363"/>
      <c r="H39" s="363"/>
      <c r="I39" s="363"/>
      <c r="J39" s="363"/>
      <c r="K39" s="363"/>
      <c r="L39" s="363"/>
      <c r="M39" s="363"/>
      <c r="N39" s="362"/>
      <c r="O39" s="1581">
        <f>SUM(O40:O47)</f>
        <v>157821375</v>
      </c>
    </row>
    <row r="40" spans="1:15">
      <c r="A40" s="356" t="s">
        <v>1290</v>
      </c>
      <c r="B40" s="373" t="s">
        <v>1989</v>
      </c>
      <c r="C40" s="1576">
        <v>40870404</v>
      </c>
      <c r="D40" s="1577"/>
      <c r="E40" s="363"/>
      <c r="F40" s="363"/>
      <c r="G40" s="363"/>
      <c r="H40" s="363"/>
      <c r="I40" s="363"/>
      <c r="J40" s="363"/>
      <c r="K40" s="363"/>
      <c r="L40" s="363"/>
      <c r="M40" s="363"/>
      <c r="N40" s="362"/>
      <c r="O40" s="1582">
        <v>40870404</v>
      </c>
    </row>
    <row r="41" spans="1:15">
      <c r="A41" s="356" t="s">
        <v>1291</v>
      </c>
      <c r="B41" s="373" t="s">
        <v>1988</v>
      </c>
      <c r="C41" s="1576"/>
      <c r="D41" s="1577"/>
      <c r="E41" s="363"/>
      <c r="F41" s="363"/>
      <c r="G41" s="363"/>
      <c r="H41" s="363"/>
      <c r="I41" s="363"/>
      <c r="J41" s="363"/>
      <c r="K41" s="363"/>
      <c r="L41" s="363"/>
      <c r="M41" s="363"/>
      <c r="N41" s="362"/>
      <c r="O41" s="1582"/>
    </row>
    <row r="42" spans="1:15">
      <c r="A42" s="356" t="s">
        <v>1292</v>
      </c>
      <c r="B42" s="373" t="s">
        <v>1987</v>
      </c>
      <c r="C42" s="1576">
        <v>34026804</v>
      </c>
      <c r="D42" s="1577"/>
      <c r="E42" s="363"/>
      <c r="F42" s="363"/>
      <c r="G42" s="363"/>
      <c r="H42" s="363"/>
      <c r="I42" s="363"/>
      <c r="J42" s="363"/>
      <c r="K42" s="363"/>
      <c r="L42" s="363"/>
      <c r="M42" s="363"/>
      <c r="N42" s="362"/>
      <c r="O42" s="1582">
        <v>34026804</v>
      </c>
    </row>
    <row r="43" spans="1:15">
      <c r="A43" s="356" t="s">
        <v>1293</v>
      </c>
      <c r="B43" s="373" t="s">
        <v>1986</v>
      </c>
      <c r="C43" s="1576"/>
      <c r="D43" s="1577"/>
      <c r="E43" s="363"/>
      <c r="F43" s="363"/>
      <c r="G43" s="363"/>
      <c r="H43" s="363"/>
      <c r="I43" s="363"/>
      <c r="J43" s="363"/>
      <c r="K43" s="363"/>
      <c r="L43" s="363"/>
      <c r="M43" s="363"/>
      <c r="N43" s="362"/>
      <c r="O43" s="1582"/>
    </row>
    <row r="44" spans="1:15">
      <c r="A44" s="356" t="s">
        <v>1294</v>
      </c>
      <c r="B44" s="373" t="s">
        <v>1985</v>
      </c>
      <c r="C44" s="1576">
        <v>82924167</v>
      </c>
      <c r="D44" s="1577"/>
      <c r="E44" s="363"/>
      <c r="F44" s="363"/>
      <c r="G44" s="363"/>
      <c r="H44" s="363"/>
      <c r="I44" s="363"/>
      <c r="J44" s="363"/>
      <c r="K44" s="363"/>
      <c r="L44" s="363"/>
      <c r="M44" s="363"/>
      <c r="N44" s="362"/>
      <c r="O44" s="1582">
        <v>82924167</v>
      </c>
    </row>
    <row r="45" spans="1:15">
      <c r="A45" s="356" t="s">
        <v>1295</v>
      </c>
      <c r="B45" s="373" t="s">
        <v>1984</v>
      </c>
      <c r="C45" s="1576"/>
      <c r="D45" s="1577"/>
      <c r="E45" s="363"/>
      <c r="F45" s="363"/>
      <c r="G45" s="363"/>
      <c r="H45" s="363"/>
      <c r="I45" s="363"/>
      <c r="J45" s="363"/>
      <c r="K45" s="363"/>
      <c r="L45" s="363"/>
      <c r="M45" s="363"/>
      <c r="N45" s="362"/>
      <c r="O45" s="1582"/>
    </row>
    <row r="46" spans="1:15">
      <c r="A46" s="356" t="s">
        <v>1296</v>
      </c>
      <c r="B46" s="373" t="s">
        <v>1983</v>
      </c>
      <c r="C46" s="1576"/>
      <c r="D46" s="1577"/>
      <c r="E46" s="363"/>
      <c r="F46" s="363"/>
      <c r="G46" s="363"/>
      <c r="H46" s="363"/>
      <c r="I46" s="363"/>
      <c r="J46" s="363"/>
      <c r="K46" s="363"/>
      <c r="L46" s="363"/>
      <c r="M46" s="363"/>
      <c r="N46" s="362"/>
      <c r="O46" s="361"/>
    </row>
    <row r="47" spans="1:15">
      <c r="A47" s="356" t="s">
        <v>1297</v>
      </c>
      <c r="B47" s="372" t="s">
        <v>2347</v>
      </c>
      <c r="C47" s="1576"/>
      <c r="D47" s="1577"/>
      <c r="E47" s="363"/>
      <c r="F47" s="363"/>
      <c r="G47" s="363"/>
      <c r="H47" s="363"/>
      <c r="I47" s="363"/>
      <c r="J47" s="363"/>
      <c r="K47" s="363"/>
      <c r="L47" s="363"/>
      <c r="M47" s="363"/>
      <c r="N47" s="362"/>
      <c r="O47" s="361"/>
    </row>
    <row r="48" spans="1:15">
      <c r="A48" s="356" t="s">
        <v>1210</v>
      </c>
      <c r="B48" s="369" t="s">
        <v>2346</v>
      </c>
      <c r="C48" s="1576"/>
      <c r="D48" s="1577"/>
      <c r="E48" s="363"/>
      <c r="F48" s="363"/>
      <c r="G48" s="363"/>
      <c r="H48" s="363"/>
      <c r="I48" s="363"/>
      <c r="J48" s="363"/>
      <c r="K48" s="363"/>
      <c r="L48" s="363"/>
      <c r="M48" s="363"/>
      <c r="N48" s="362"/>
      <c r="O48" s="361"/>
    </row>
    <row r="49" spans="1:15">
      <c r="A49" s="356" t="s">
        <v>1298</v>
      </c>
      <c r="B49" s="369" t="s">
        <v>1952</v>
      </c>
      <c r="C49" s="1576"/>
      <c r="D49" s="1577"/>
      <c r="E49" s="363"/>
      <c r="F49" s="363"/>
      <c r="G49" s="363"/>
      <c r="H49" s="363"/>
      <c r="I49" s="363"/>
      <c r="J49" s="363"/>
      <c r="K49" s="363"/>
      <c r="L49" s="363"/>
      <c r="M49" s="363"/>
      <c r="N49" s="362"/>
      <c r="O49" s="361"/>
    </row>
    <row r="50" spans="1:15">
      <c r="A50" s="356" t="s">
        <v>1299</v>
      </c>
      <c r="B50" s="371" t="s">
        <v>1951</v>
      </c>
      <c r="C50" s="1576"/>
      <c r="D50" s="1577"/>
      <c r="E50" s="363"/>
      <c r="F50" s="363"/>
      <c r="G50" s="363"/>
      <c r="H50" s="363"/>
      <c r="I50" s="363"/>
      <c r="J50" s="363"/>
      <c r="K50" s="363"/>
      <c r="L50" s="363"/>
      <c r="M50" s="363"/>
      <c r="N50" s="362"/>
      <c r="O50" s="361"/>
    </row>
    <row r="51" spans="1:15">
      <c r="A51" s="356" t="s">
        <v>1300</v>
      </c>
      <c r="B51" s="371" t="s">
        <v>1950</v>
      </c>
      <c r="C51" s="1576"/>
      <c r="D51" s="1577"/>
      <c r="E51" s="363"/>
      <c r="F51" s="363"/>
      <c r="G51" s="363"/>
      <c r="H51" s="363"/>
      <c r="I51" s="363"/>
      <c r="J51" s="363"/>
      <c r="K51" s="363"/>
      <c r="L51" s="363"/>
      <c r="M51" s="363"/>
      <c r="N51" s="362"/>
      <c r="O51" s="361"/>
    </row>
    <row r="52" spans="1:15">
      <c r="A52" s="356" t="s">
        <v>1301</v>
      </c>
      <c r="B52" s="370" t="s">
        <v>1949</v>
      </c>
      <c r="C52" s="1576"/>
      <c r="D52" s="1577"/>
      <c r="E52" s="363"/>
      <c r="F52" s="363"/>
      <c r="G52" s="363"/>
      <c r="H52" s="363"/>
      <c r="I52" s="363"/>
      <c r="J52" s="363"/>
      <c r="K52" s="363"/>
      <c r="L52" s="363"/>
      <c r="M52" s="363"/>
      <c r="N52" s="362"/>
      <c r="O52" s="361"/>
    </row>
    <row r="53" spans="1:15">
      <c r="A53" s="356" t="s">
        <v>1302</v>
      </c>
      <c r="B53" s="370" t="s">
        <v>1949</v>
      </c>
      <c r="C53" s="1576"/>
      <c r="D53" s="1577"/>
      <c r="E53" s="363"/>
      <c r="F53" s="363"/>
      <c r="G53" s="363"/>
      <c r="H53" s="363"/>
      <c r="I53" s="363"/>
      <c r="J53" s="363"/>
      <c r="K53" s="363"/>
      <c r="L53" s="363"/>
      <c r="M53" s="363"/>
      <c r="N53" s="362"/>
      <c r="O53" s="361"/>
    </row>
    <row r="54" spans="1:15">
      <c r="A54" s="356" t="s">
        <v>1303</v>
      </c>
      <c r="B54" s="369" t="s">
        <v>1948</v>
      </c>
      <c r="C54" s="1576"/>
      <c r="D54" s="1577"/>
      <c r="E54" s="363"/>
      <c r="F54" s="363"/>
      <c r="G54" s="363"/>
      <c r="H54" s="363"/>
      <c r="I54" s="363"/>
      <c r="J54" s="363"/>
      <c r="K54" s="363"/>
      <c r="L54" s="363"/>
      <c r="M54" s="363"/>
      <c r="N54" s="362"/>
      <c r="O54" s="361"/>
    </row>
    <row r="55" spans="1:15">
      <c r="A55" s="356" t="s">
        <v>1304</v>
      </c>
      <c r="B55" s="367" t="s">
        <v>1947</v>
      </c>
      <c r="C55" s="1576"/>
      <c r="D55" s="1577"/>
      <c r="E55" s="363"/>
      <c r="F55" s="363"/>
      <c r="G55" s="363"/>
      <c r="H55" s="363"/>
      <c r="I55" s="363"/>
      <c r="J55" s="363"/>
      <c r="K55" s="363"/>
      <c r="L55" s="363"/>
      <c r="M55" s="363"/>
      <c r="N55" s="362"/>
      <c r="O55" s="361"/>
    </row>
    <row r="56" spans="1:15">
      <c r="A56" s="356" t="s">
        <v>1305</v>
      </c>
      <c r="B56" s="366" t="s">
        <v>1946</v>
      </c>
      <c r="C56" s="1576"/>
      <c r="D56" s="1577"/>
      <c r="E56" s="363"/>
      <c r="F56" s="363"/>
      <c r="G56" s="363"/>
      <c r="H56" s="363"/>
      <c r="I56" s="363"/>
      <c r="J56" s="363"/>
      <c r="K56" s="363"/>
      <c r="L56" s="363"/>
      <c r="M56" s="363"/>
      <c r="N56" s="362"/>
      <c r="O56" s="361"/>
    </row>
    <row r="57" spans="1:15">
      <c r="A57" s="356" t="s">
        <v>1306</v>
      </c>
      <c r="B57" s="366" t="s">
        <v>1945</v>
      </c>
      <c r="C57" s="1576"/>
      <c r="D57" s="1577"/>
      <c r="E57" s="363"/>
      <c r="F57" s="363"/>
      <c r="G57" s="363"/>
      <c r="H57" s="363"/>
      <c r="I57" s="363"/>
      <c r="J57" s="363"/>
      <c r="K57" s="363"/>
      <c r="L57" s="363"/>
      <c r="M57" s="363"/>
      <c r="N57" s="362"/>
      <c r="O57" s="361"/>
    </row>
    <row r="58" spans="1:15">
      <c r="A58" s="356" t="s">
        <v>1307</v>
      </c>
      <c r="B58" s="366" t="s">
        <v>1944</v>
      </c>
      <c r="C58" s="364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2"/>
      <c r="O58" s="361"/>
    </row>
    <row r="59" spans="1:15">
      <c r="A59" s="356" t="s">
        <v>1308</v>
      </c>
      <c r="B59" s="366" t="s">
        <v>1943</v>
      </c>
      <c r="C59" s="364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2"/>
      <c r="O59" s="361"/>
    </row>
    <row r="60" spans="1:15">
      <c r="A60" s="356" t="s">
        <v>1309</v>
      </c>
      <c r="B60" s="366" t="s">
        <v>1942</v>
      </c>
      <c r="C60" s="364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2"/>
      <c r="O60" s="361"/>
    </row>
    <row r="61" spans="1:15">
      <c r="A61" s="356" t="s">
        <v>1310</v>
      </c>
      <c r="B61" s="366" t="s">
        <v>1941</v>
      </c>
      <c r="C61" s="364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2"/>
      <c r="O61" s="361"/>
    </row>
    <row r="62" spans="1:15">
      <c r="A62" s="356" t="s">
        <v>1311</v>
      </c>
      <c r="B62" s="366" t="s">
        <v>1940</v>
      </c>
      <c r="C62" s="364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2"/>
      <c r="O62" s="361"/>
    </row>
    <row r="63" spans="1:15">
      <c r="A63" s="356" t="s">
        <v>1312</v>
      </c>
      <c r="B63" s="368" t="s">
        <v>1934</v>
      </c>
      <c r="C63" s="364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2"/>
      <c r="O63" s="361"/>
    </row>
    <row r="64" spans="1:15">
      <c r="A64" s="356" t="s">
        <v>1313</v>
      </c>
      <c r="B64" s="367" t="s">
        <v>1939</v>
      </c>
      <c r="C64" s="364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2"/>
      <c r="O64" s="361"/>
    </row>
    <row r="65" spans="1:15">
      <c r="A65" s="356" t="s">
        <v>1314</v>
      </c>
      <c r="B65" s="366" t="s">
        <v>1938</v>
      </c>
      <c r="C65" s="364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2"/>
      <c r="O65" s="361"/>
    </row>
    <row r="66" spans="1:15">
      <c r="A66" s="356" t="s">
        <v>1315</v>
      </c>
      <c r="B66" s="366" t="s">
        <v>1937</v>
      </c>
      <c r="C66" s="364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2"/>
      <c r="O66" s="361"/>
    </row>
    <row r="67" spans="1:15">
      <c r="A67" s="356" t="s">
        <v>1316</v>
      </c>
      <c r="B67" s="368" t="s">
        <v>1934</v>
      </c>
      <c r="C67" s="364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2"/>
      <c r="O67" s="361"/>
    </row>
    <row r="68" spans="1:15">
      <c r="A68" s="356" t="s">
        <v>1317</v>
      </c>
      <c r="B68" s="367" t="s">
        <v>1936</v>
      </c>
      <c r="C68" s="364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2"/>
      <c r="O68" s="361"/>
    </row>
    <row r="69" spans="1:15">
      <c r="A69" s="356" t="s">
        <v>1318</v>
      </c>
      <c r="B69" s="366" t="s">
        <v>1935</v>
      </c>
      <c r="C69" s="364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2"/>
      <c r="O69" s="361"/>
    </row>
    <row r="70" spans="1:15">
      <c r="A70" s="356" t="s">
        <v>1319</v>
      </c>
      <c r="B70" s="368" t="s">
        <v>1934</v>
      </c>
      <c r="C70" s="364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2"/>
      <c r="O70" s="361"/>
    </row>
    <row r="71" spans="1:15">
      <c r="A71" s="356" t="s">
        <v>1320</v>
      </c>
      <c r="B71" s="367" t="s">
        <v>1933</v>
      </c>
      <c r="C71" s="364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2"/>
      <c r="O71" s="361"/>
    </row>
    <row r="72" spans="1:15">
      <c r="A72" s="356" t="s">
        <v>1321</v>
      </c>
      <c r="B72" s="366" t="s">
        <v>1932</v>
      </c>
      <c r="C72" s="364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2"/>
      <c r="O72" s="361"/>
    </row>
    <row r="73" spans="1:15">
      <c r="A73" s="356" t="s">
        <v>1322</v>
      </c>
      <c r="B73" s="366" t="s">
        <v>1931</v>
      </c>
      <c r="C73" s="364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2"/>
      <c r="O73" s="361"/>
    </row>
    <row r="74" spans="1:15">
      <c r="A74" s="356" t="s">
        <v>1323</v>
      </c>
      <c r="B74" s="367" t="s">
        <v>1930</v>
      </c>
      <c r="C74" s="364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2"/>
      <c r="O74" s="361"/>
    </row>
    <row r="75" spans="1:15">
      <c r="A75" s="356" t="s">
        <v>1324</v>
      </c>
      <c r="B75" s="368" t="s">
        <v>1929</v>
      </c>
      <c r="C75" s="364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2"/>
      <c r="O75" s="361"/>
    </row>
    <row r="76" spans="1:15">
      <c r="A76" s="356" t="s">
        <v>1325</v>
      </c>
      <c r="B76" s="368" t="s">
        <v>1929</v>
      </c>
      <c r="C76" s="364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2"/>
      <c r="O76" s="361"/>
    </row>
    <row r="77" spans="1:15">
      <c r="A77" s="356" t="s">
        <v>1326</v>
      </c>
      <c r="B77" s="368" t="s">
        <v>1929</v>
      </c>
      <c r="C77" s="364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2"/>
      <c r="O77" s="361"/>
    </row>
    <row r="78" spans="1:15">
      <c r="A78" s="356" t="s">
        <v>1327</v>
      </c>
      <c r="B78" s="367" t="s">
        <v>1928</v>
      </c>
      <c r="C78" s="364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2"/>
      <c r="O78" s="361"/>
    </row>
    <row r="79" spans="1:15">
      <c r="A79" s="356" t="s">
        <v>1328</v>
      </c>
      <c r="B79" s="366" t="s">
        <v>1927</v>
      </c>
      <c r="C79" s="364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2"/>
      <c r="O79" s="361"/>
    </row>
    <row r="80" spans="1:15">
      <c r="A80" s="356" t="s">
        <v>1329</v>
      </c>
      <c r="B80" s="366" t="s">
        <v>1926</v>
      </c>
      <c r="C80" s="364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2"/>
      <c r="O80" s="361"/>
    </row>
    <row r="81" spans="1:15">
      <c r="A81" s="356" t="s">
        <v>1330</v>
      </c>
      <c r="B81" s="366" t="s">
        <v>1925</v>
      </c>
      <c r="C81" s="364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2"/>
      <c r="O81" s="361"/>
    </row>
    <row r="82" spans="1:15">
      <c r="A82" s="356" t="s">
        <v>1331</v>
      </c>
      <c r="B82" s="366" t="s">
        <v>1924</v>
      </c>
      <c r="C82" s="364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2"/>
      <c r="O82" s="361"/>
    </row>
    <row r="83" spans="1:15">
      <c r="A83" s="356" t="s">
        <v>1332</v>
      </c>
      <c r="B83" s="366" t="s">
        <v>1923</v>
      </c>
      <c r="C83" s="364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2"/>
      <c r="O83" s="361"/>
    </row>
    <row r="84" spans="1:15">
      <c r="A84" s="356" t="s">
        <v>1333</v>
      </c>
      <c r="B84" s="366" t="s">
        <v>1922</v>
      </c>
      <c r="C84" s="364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2"/>
      <c r="O84" s="361"/>
    </row>
    <row r="85" spans="1:15" ht="10.8" thickBot="1">
      <c r="A85" s="356" t="s">
        <v>1334</v>
      </c>
      <c r="B85" s="365" t="s">
        <v>2345</v>
      </c>
      <c r="C85" s="364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2"/>
      <c r="O85" s="361"/>
    </row>
    <row r="86" spans="1:15" ht="10.8" thickBot="1">
      <c r="A86" s="356" t="s">
        <v>1335</v>
      </c>
      <c r="B86" s="360" t="s">
        <v>2344</v>
      </c>
      <c r="C86" s="1578">
        <f>C11+C19+C27+C39</f>
        <v>1116034555</v>
      </c>
      <c r="D86" s="359"/>
      <c r="E86" s="359"/>
      <c r="F86" s="359"/>
      <c r="G86" s="359"/>
      <c r="H86" s="359"/>
      <c r="I86" s="359">
        <v>259.34895799999998</v>
      </c>
      <c r="J86" s="359"/>
      <c r="K86" s="359"/>
      <c r="L86" s="359"/>
      <c r="M86" s="359"/>
      <c r="N86" s="358"/>
      <c r="O86" s="357">
        <v>259.34500000000003</v>
      </c>
    </row>
  </sheetData>
  <phoneticPr fontId="0" type="noConversion"/>
  <pageMargins left="1.0629921259842521" right="0.70866141732283472" top="0.74803149606299213" bottom="0.74803149606299213" header="0.31496062992125984" footer="0.31496062992125984"/>
  <pageSetup paperSize="5" scale="75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Hoja25">
    <tabColor theme="5" tint="-0.249977111117893"/>
  </sheetPr>
  <dimension ref="A7:O86"/>
  <sheetViews>
    <sheetView topLeftCell="B7" zoomScale="85" zoomScaleNormal="85" workbookViewId="0">
      <selection activeCell="E15" sqref="E15"/>
    </sheetView>
  </sheetViews>
  <sheetFormatPr baseColWidth="10" defaultColWidth="11.44140625" defaultRowHeight="10.199999999999999"/>
  <cols>
    <col min="1" max="1" width="4.109375" style="356" hidden="1" customWidth="1"/>
    <col min="2" max="2" width="39.5546875" style="356" customWidth="1"/>
    <col min="3" max="14" width="15.6640625" style="356" customWidth="1"/>
    <col min="15" max="15" width="20.33203125" style="356" customWidth="1"/>
    <col min="16" max="16" width="20.6640625" style="356" customWidth="1"/>
    <col min="17" max="16384" width="11.44140625" style="356"/>
  </cols>
  <sheetData>
    <row r="7" spans="1:15" ht="14.4">
      <c r="B7" s="3" t="s">
        <v>137</v>
      </c>
    </row>
    <row r="8" spans="1:15" ht="15" customHeight="1" thickBot="1">
      <c r="C8" s="384"/>
    </row>
    <row r="9" spans="1:15" ht="31.2" thickBot="1">
      <c r="A9" s="356" t="s">
        <v>891</v>
      </c>
      <c r="B9" s="383" t="s">
        <v>68</v>
      </c>
      <c r="C9" s="382" t="s">
        <v>2365</v>
      </c>
      <c r="D9" s="381" t="s">
        <v>2364</v>
      </c>
      <c r="E9" s="381" t="s">
        <v>2363</v>
      </c>
      <c r="F9" s="381" t="s">
        <v>2362</v>
      </c>
      <c r="G9" s="381" t="s">
        <v>2361</v>
      </c>
      <c r="H9" s="381" t="s">
        <v>2360</v>
      </c>
      <c r="I9" s="381" t="s">
        <v>2359</v>
      </c>
      <c r="J9" s="381" t="s">
        <v>2358</v>
      </c>
      <c r="K9" s="381" t="s">
        <v>2357</v>
      </c>
      <c r="L9" s="381" t="s">
        <v>2356</v>
      </c>
      <c r="M9" s="381" t="s">
        <v>2355</v>
      </c>
      <c r="N9" s="380" t="s">
        <v>2354</v>
      </c>
      <c r="O9" s="379" t="s">
        <v>2353</v>
      </c>
    </row>
    <row r="10" spans="1:15">
      <c r="A10" s="356" t="s">
        <v>1218</v>
      </c>
      <c r="B10" s="378" t="s">
        <v>2352</v>
      </c>
      <c r="C10" s="377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5"/>
      <c r="O10" s="374"/>
    </row>
    <row r="11" spans="1:15">
      <c r="A11" s="356" t="s">
        <v>1261</v>
      </c>
      <c r="B11" s="372" t="s">
        <v>2351</v>
      </c>
      <c r="C11" s="1580">
        <f>SUM(C12:C18)</f>
        <v>206112336</v>
      </c>
      <c r="D11" s="1577"/>
      <c r="E11" s="1577"/>
      <c r="F11" s="1577"/>
      <c r="G11" s="363"/>
      <c r="H11" s="363"/>
      <c r="I11" s="363"/>
      <c r="J11" s="363"/>
      <c r="K11" s="363"/>
      <c r="L11" s="363"/>
      <c r="M11" s="363"/>
      <c r="N11" s="362"/>
      <c r="O11" s="1581">
        <f>SUM(O12:O18)</f>
        <v>206112336</v>
      </c>
    </row>
    <row r="12" spans="1:15">
      <c r="A12" s="356" t="s">
        <v>1262</v>
      </c>
      <c r="B12" s="373" t="s">
        <v>1989</v>
      </c>
      <c r="C12" s="1576">
        <v>191480835</v>
      </c>
      <c r="D12" s="1577"/>
      <c r="E12" s="1577"/>
      <c r="F12" s="1577"/>
      <c r="G12" s="363"/>
      <c r="H12" s="363"/>
      <c r="I12" s="363"/>
      <c r="J12" s="363"/>
      <c r="K12" s="363"/>
      <c r="L12" s="363"/>
      <c r="M12" s="363"/>
      <c r="N12" s="362"/>
      <c r="O12" s="1582">
        <v>191480835</v>
      </c>
    </row>
    <row r="13" spans="1:15">
      <c r="A13" s="356" t="s">
        <v>1263</v>
      </c>
      <c r="B13" s="373" t="s">
        <v>1988</v>
      </c>
      <c r="C13" s="1576"/>
      <c r="D13" s="1577"/>
      <c r="E13" s="1577"/>
      <c r="F13" s="1577"/>
      <c r="G13" s="363"/>
      <c r="H13" s="363"/>
      <c r="I13" s="363"/>
      <c r="J13" s="363"/>
      <c r="K13" s="363"/>
      <c r="L13" s="363"/>
      <c r="M13" s="363"/>
      <c r="N13" s="362"/>
      <c r="O13" s="1582"/>
    </row>
    <row r="14" spans="1:15">
      <c r="A14" s="356" t="s">
        <v>1264</v>
      </c>
      <c r="B14" s="373" t="s">
        <v>1987</v>
      </c>
      <c r="C14" s="1576">
        <v>13621243</v>
      </c>
      <c r="D14" s="1577"/>
      <c r="E14" s="1577"/>
      <c r="F14" s="1577"/>
      <c r="G14" s="363"/>
      <c r="H14" s="363"/>
      <c r="I14" s="363"/>
      <c r="J14" s="363"/>
      <c r="K14" s="363"/>
      <c r="L14" s="363"/>
      <c r="M14" s="363"/>
      <c r="N14" s="362"/>
      <c r="O14" s="1582">
        <v>13621243</v>
      </c>
    </row>
    <row r="15" spans="1:15">
      <c r="A15" s="356" t="s">
        <v>1265</v>
      </c>
      <c r="B15" s="373" t="s">
        <v>1986</v>
      </c>
      <c r="C15" s="1576">
        <v>1010258</v>
      </c>
      <c r="D15" s="1577"/>
      <c r="E15" s="1577"/>
      <c r="F15" s="1577"/>
      <c r="G15" s="363"/>
      <c r="H15" s="363"/>
      <c r="I15" s="363"/>
      <c r="J15" s="363"/>
      <c r="K15" s="363"/>
      <c r="L15" s="363"/>
      <c r="M15" s="363"/>
      <c r="N15" s="362"/>
      <c r="O15" s="1582">
        <v>1010258</v>
      </c>
    </row>
    <row r="16" spans="1:15">
      <c r="A16" s="356" t="s">
        <v>1266</v>
      </c>
      <c r="B16" s="373" t="s">
        <v>1985</v>
      </c>
      <c r="C16" s="1576"/>
      <c r="D16" s="1577"/>
      <c r="E16" s="1577"/>
      <c r="F16" s="1577"/>
      <c r="G16" s="363"/>
      <c r="H16" s="363"/>
      <c r="I16" s="363"/>
      <c r="J16" s="363"/>
      <c r="K16" s="363"/>
      <c r="L16" s="363"/>
      <c r="M16" s="363"/>
      <c r="N16" s="362"/>
      <c r="O16" s="1582"/>
    </row>
    <row r="17" spans="1:15">
      <c r="A17" s="356" t="s">
        <v>1267</v>
      </c>
      <c r="B17" s="373" t="s">
        <v>1984</v>
      </c>
      <c r="C17" s="1576"/>
      <c r="D17" s="1577"/>
      <c r="E17" s="1577"/>
      <c r="F17" s="1577"/>
      <c r="G17" s="363"/>
      <c r="H17" s="363"/>
      <c r="I17" s="363"/>
      <c r="J17" s="363"/>
      <c r="K17" s="363"/>
      <c r="L17" s="363"/>
      <c r="M17" s="363"/>
      <c r="N17" s="362"/>
      <c r="O17" s="1582"/>
    </row>
    <row r="18" spans="1:15">
      <c r="A18" s="356" t="s">
        <v>1268</v>
      </c>
      <c r="B18" s="373" t="s">
        <v>1983</v>
      </c>
      <c r="C18" s="1576"/>
      <c r="D18" s="1577"/>
      <c r="E18" s="1577"/>
      <c r="F18" s="1577"/>
      <c r="G18" s="363"/>
      <c r="H18" s="363"/>
      <c r="I18" s="363"/>
      <c r="J18" s="363"/>
      <c r="K18" s="363"/>
      <c r="L18" s="363"/>
      <c r="M18" s="363"/>
      <c r="N18" s="362"/>
      <c r="O18" s="1582"/>
    </row>
    <row r="19" spans="1:15">
      <c r="A19" s="356" t="s">
        <v>1269</v>
      </c>
      <c r="B19" s="372" t="s">
        <v>2350</v>
      </c>
      <c r="C19" s="1580">
        <f>SUM(C20:C24)</f>
        <v>70918391</v>
      </c>
      <c r="D19" s="1577"/>
      <c r="E19" s="1577"/>
      <c r="F19" s="1577"/>
      <c r="G19" s="363"/>
      <c r="H19" s="363"/>
      <c r="I19" s="363"/>
      <c r="J19" s="363"/>
      <c r="K19" s="363"/>
      <c r="L19" s="363"/>
      <c r="M19" s="363"/>
      <c r="N19" s="362"/>
      <c r="O19" s="1581">
        <f>SUM(O20:O24)</f>
        <v>70918391</v>
      </c>
    </row>
    <row r="20" spans="1:15">
      <c r="A20" s="356" t="s">
        <v>1270</v>
      </c>
      <c r="B20" s="373" t="s">
        <v>1989</v>
      </c>
      <c r="C20" s="1576"/>
      <c r="D20" s="1577"/>
      <c r="E20" s="1577"/>
      <c r="F20" s="1577"/>
      <c r="G20" s="363"/>
      <c r="H20" s="363"/>
      <c r="I20" s="363"/>
      <c r="J20" s="363"/>
      <c r="K20" s="363"/>
      <c r="L20" s="363"/>
      <c r="M20" s="363"/>
      <c r="N20" s="362"/>
      <c r="O20" s="1582"/>
    </row>
    <row r="21" spans="1:15">
      <c r="A21" s="356" t="s">
        <v>1271</v>
      </c>
      <c r="B21" s="373" t="s">
        <v>1988</v>
      </c>
      <c r="C21" s="1576"/>
      <c r="D21" s="1577"/>
      <c r="E21" s="1577"/>
      <c r="F21" s="1577"/>
      <c r="G21" s="363"/>
      <c r="H21" s="363"/>
      <c r="I21" s="363"/>
      <c r="J21" s="363"/>
      <c r="K21" s="363"/>
      <c r="L21" s="363"/>
      <c r="M21" s="363"/>
      <c r="N21" s="362"/>
      <c r="O21" s="1582"/>
    </row>
    <row r="22" spans="1:15">
      <c r="A22" s="356" t="s">
        <v>1272</v>
      </c>
      <c r="B22" s="373" t="s">
        <v>1987</v>
      </c>
      <c r="C22" s="1576">
        <v>70918391</v>
      </c>
      <c r="D22" s="1577"/>
      <c r="E22" s="1577"/>
      <c r="F22" s="1577"/>
      <c r="G22" s="363"/>
      <c r="H22" s="363"/>
      <c r="I22" s="363"/>
      <c r="J22" s="363"/>
      <c r="K22" s="363"/>
      <c r="L22" s="363"/>
      <c r="M22" s="363"/>
      <c r="N22" s="362"/>
      <c r="O22" s="1582">
        <v>70918391</v>
      </c>
    </row>
    <row r="23" spans="1:15">
      <c r="A23" s="356" t="s">
        <v>1273</v>
      </c>
      <c r="B23" s="373" t="s">
        <v>1986</v>
      </c>
      <c r="C23" s="1576"/>
      <c r="D23" s="1577"/>
      <c r="E23" s="1577"/>
      <c r="F23" s="1577"/>
      <c r="G23" s="363"/>
      <c r="H23" s="363"/>
      <c r="I23" s="363"/>
      <c r="J23" s="363"/>
      <c r="K23" s="363"/>
      <c r="L23" s="363"/>
      <c r="M23" s="363"/>
      <c r="N23" s="362"/>
      <c r="O23" s="1582"/>
    </row>
    <row r="24" spans="1:15">
      <c r="A24" s="356" t="s">
        <v>1274</v>
      </c>
      <c r="B24" s="373" t="s">
        <v>1985</v>
      </c>
      <c r="C24" s="1576"/>
      <c r="D24" s="1577"/>
      <c r="E24" s="1577"/>
      <c r="F24" s="1577"/>
      <c r="G24" s="363"/>
      <c r="H24" s="363"/>
      <c r="I24" s="363"/>
      <c r="J24" s="363"/>
      <c r="K24" s="363"/>
      <c r="L24" s="363"/>
      <c r="M24" s="363"/>
      <c r="N24" s="362"/>
      <c r="O24" s="1582"/>
    </row>
    <row r="25" spans="1:15">
      <c r="A25" s="356" t="s">
        <v>1275</v>
      </c>
      <c r="B25" s="373" t="s">
        <v>1984</v>
      </c>
      <c r="C25" s="1576"/>
      <c r="D25" s="1577"/>
      <c r="E25" s="1577"/>
      <c r="F25" s="1577"/>
      <c r="G25" s="363"/>
      <c r="H25" s="363"/>
      <c r="I25" s="363"/>
      <c r="J25" s="363"/>
      <c r="K25" s="363"/>
      <c r="L25" s="363"/>
      <c r="M25" s="363"/>
      <c r="N25" s="362"/>
      <c r="O25" s="1582"/>
    </row>
    <row r="26" spans="1:15">
      <c r="A26" s="356" t="s">
        <v>1276</v>
      </c>
      <c r="B26" s="373" t="s">
        <v>1983</v>
      </c>
      <c r="C26" s="1576"/>
      <c r="D26" s="1577"/>
      <c r="E26" s="1577"/>
      <c r="F26" s="1577"/>
      <c r="G26" s="363"/>
      <c r="H26" s="363"/>
      <c r="I26" s="363"/>
      <c r="J26" s="363"/>
      <c r="K26" s="363"/>
      <c r="L26" s="363"/>
      <c r="M26" s="363"/>
      <c r="N26" s="362"/>
      <c r="O26" s="1582"/>
    </row>
    <row r="27" spans="1:15">
      <c r="A27" s="356" t="s">
        <v>1277</v>
      </c>
      <c r="B27" s="372" t="s">
        <v>2349</v>
      </c>
      <c r="C27" s="1580">
        <f>SUM(C28:C31)</f>
        <v>609152377</v>
      </c>
      <c r="D27" s="1577"/>
      <c r="E27" s="1577"/>
      <c r="F27" s="1577"/>
      <c r="G27" s="363"/>
      <c r="H27" s="363"/>
      <c r="I27" s="363"/>
      <c r="J27" s="363"/>
      <c r="K27" s="363"/>
      <c r="L27" s="363"/>
      <c r="M27" s="363"/>
      <c r="N27" s="362"/>
      <c r="O27" s="1581">
        <f>SUM(O28:O31)</f>
        <v>609152377</v>
      </c>
    </row>
    <row r="28" spans="1:15">
      <c r="A28" s="356" t="s">
        <v>1278</v>
      </c>
      <c r="B28" s="373" t="s">
        <v>1989</v>
      </c>
      <c r="C28" s="1576">
        <v>580504969</v>
      </c>
      <c r="D28" s="1577"/>
      <c r="E28" s="1577"/>
      <c r="F28" s="1577"/>
      <c r="G28" s="363"/>
      <c r="H28" s="363"/>
      <c r="I28" s="363"/>
      <c r="J28" s="363"/>
      <c r="K28" s="363"/>
      <c r="L28" s="363"/>
      <c r="M28" s="363"/>
      <c r="N28" s="362"/>
      <c r="O28" s="1582">
        <v>580504969</v>
      </c>
    </row>
    <row r="29" spans="1:15">
      <c r="A29" s="356" t="s">
        <v>1279</v>
      </c>
      <c r="B29" s="373" t="s">
        <v>1988</v>
      </c>
      <c r="C29" s="1576"/>
      <c r="D29" s="1577"/>
      <c r="E29" s="1577"/>
      <c r="F29" s="1577"/>
      <c r="G29" s="363"/>
      <c r="H29" s="363"/>
      <c r="I29" s="363"/>
      <c r="J29" s="363"/>
      <c r="K29" s="363"/>
      <c r="L29" s="363"/>
      <c r="M29" s="363"/>
      <c r="N29" s="362"/>
      <c r="O29" s="1582"/>
    </row>
    <row r="30" spans="1:15">
      <c r="A30" s="356" t="s">
        <v>1280</v>
      </c>
      <c r="B30" s="373" t="s">
        <v>1987</v>
      </c>
      <c r="C30" s="1576">
        <v>28647408</v>
      </c>
      <c r="D30" s="1577"/>
      <c r="E30" s="1577"/>
      <c r="F30" s="1577"/>
      <c r="G30" s="363"/>
      <c r="H30" s="363"/>
      <c r="I30" s="363"/>
      <c r="J30" s="363"/>
      <c r="K30" s="363"/>
      <c r="L30" s="363"/>
      <c r="M30" s="363"/>
      <c r="N30" s="362"/>
      <c r="O30" s="1582">
        <v>28647408</v>
      </c>
    </row>
    <row r="31" spans="1:15">
      <c r="A31" s="356" t="s">
        <v>1281</v>
      </c>
      <c r="B31" s="373" t="s">
        <v>1986</v>
      </c>
      <c r="C31" s="1576"/>
      <c r="D31" s="1577"/>
      <c r="E31" s="1577"/>
      <c r="F31" s="1577"/>
      <c r="G31" s="363"/>
      <c r="H31" s="363"/>
      <c r="I31" s="363"/>
      <c r="J31" s="363"/>
      <c r="K31" s="363"/>
      <c r="L31" s="363"/>
      <c r="M31" s="363"/>
      <c r="N31" s="362"/>
      <c r="O31" s="1582"/>
    </row>
    <row r="32" spans="1:15">
      <c r="A32" s="356" t="s">
        <v>1282</v>
      </c>
      <c r="B32" s="373" t="s">
        <v>1985</v>
      </c>
      <c r="C32" s="1576"/>
      <c r="D32" s="1577"/>
      <c r="E32" s="1577"/>
      <c r="F32" s="1577"/>
      <c r="G32" s="363"/>
      <c r="H32" s="363"/>
      <c r="I32" s="363"/>
      <c r="J32" s="363"/>
      <c r="K32" s="363"/>
      <c r="L32" s="363"/>
      <c r="M32" s="363"/>
      <c r="N32" s="362"/>
      <c r="O32" s="1582"/>
    </row>
    <row r="33" spans="1:15">
      <c r="A33" s="356" t="s">
        <v>1283</v>
      </c>
      <c r="B33" s="373" t="s">
        <v>1984</v>
      </c>
      <c r="C33" s="1576"/>
      <c r="D33" s="1577"/>
      <c r="E33" s="1577"/>
      <c r="F33" s="1577"/>
      <c r="G33" s="363"/>
      <c r="H33" s="363"/>
      <c r="I33" s="363"/>
      <c r="J33" s="363"/>
      <c r="K33" s="363"/>
      <c r="L33" s="363"/>
      <c r="M33" s="363"/>
      <c r="N33" s="362"/>
      <c r="O33" s="1582"/>
    </row>
    <row r="34" spans="1:15">
      <c r="A34" s="356" t="s">
        <v>1284</v>
      </c>
      <c r="B34" s="373" t="s">
        <v>1983</v>
      </c>
      <c r="C34" s="1576"/>
      <c r="D34" s="1577"/>
      <c r="E34" s="1577"/>
      <c r="F34" s="1577"/>
      <c r="G34" s="363"/>
      <c r="H34" s="363"/>
      <c r="I34" s="363"/>
      <c r="J34" s="363"/>
      <c r="K34" s="363"/>
      <c r="L34" s="363"/>
      <c r="M34" s="363"/>
      <c r="N34" s="362"/>
      <c r="O34" s="1582"/>
    </row>
    <row r="35" spans="1:15">
      <c r="A35" s="356" t="s">
        <v>1285</v>
      </c>
      <c r="B35" s="371" t="s">
        <v>1994</v>
      </c>
      <c r="C35" s="1576"/>
      <c r="D35" s="1577"/>
      <c r="E35" s="1577"/>
      <c r="F35" s="1577"/>
      <c r="G35" s="363"/>
      <c r="H35" s="363"/>
      <c r="I35" s="363"/>
      <c r="J35" s="363"/>
      <c r="K35" s="363"/>
      <c r="L35" s="363"/>
      <c r="M35" s="363"/>
      <c r="N35" s="362"/>
      <c r="O35" s="1582"/>
    </row>
    <row r="36" spans="1:15">
      <c r="A36" s="356" t="s">
        <v>1286</v>
      </c>
      <c r="B36" s="371" t="s">
        <v>1993</v>
      </c>
      <c r="C36" s="1576"/>
      <c r="D36" s="1577"/>
      <c r="E36" s="1577"/>
      <c r="F36" s="1577"/>
      <c r="G36" s="363"/>
      <c r="H36" s="363"/>
      <c r="I36" s="363"/>
      <c r="J36" s="363"/>
      <c r="K36" s="363"/>
      <c r="L36" s="363"/>
      <c r="M36" s="363"/>
      <c r="N36" s="362"/>
      <c r="O36" s="1582"/>
    </row>
    <row r="37" spans="1:15">
      <c r="A37" s="356" t="s">
        <v>1287</v>
      </c>
      <c r="B37" s="371" t="s">
        <v>1992</v>
      </c>
      <c r="C37" s="1576"/>
      <c r="D37" s="1577"/>
      <c r="E37" s="1577"/>
      <c r="F37" s="1577"/>
      <c r="G37" s="363"/>
      <c r="H37" s="363"/>
      <c r="I37" s="363"/>
      <c r="J37" s="363"/>
      <c r="K37" s="363"/>
      <c r="L37" s="363"/>
      <c r="M37" s="363"/>
      <c r="N37" s="362"/>
      <c r="O37" s="1582"/>
    </row>
    <row r="38" spans="1:15">
      <c r="A38" s="356" t="s">
        <v>1288</v>
      </c>
      <c r="B38" s="371" t="s">
        <v>1991</v>
      </c>
      <c r="C38" s="1576"/>
      <c r="D38" s="1577"/>
      <c r="E38" s="1577"/>
      <c r="F38" s="1577"/>
      <c r="G38" s="363"/>
      <c r="H38" s="363"/>
      <c r="I38" s="363"/>
      <c r="J38" s="363"/>
      <c r="K38" s="363"/>
      <c r="L38" s="363"/>
      <c r="M38" s="363"/>
      <c r="N38" s="362"/>
      <c r="O38" s="1582"/>
    </row>
    <row r="39" spans="1:15">
      <c r="A39" s="356" t="s">
        <v>1289</v>
      </c>
      <c r="B39" s="372" t="s">
        <v>2348</v>
      </c>
      <c r="C39" s="1580">
        <f>SUM(C40:C45)</f>
        <v>142580597</v>
      </c>
      <c r="D39" s="1577"/>
      <c r="E39" s="1577"/>
      <c r="F39" s="1577"/>
      <c r="G39" s="363"/>
      <c r="H39" s="363"/>
      <c r="I39" s="363"/>
      <c r="J39" s="363"/>
      <c r="K39" s="363"/>
      <c r="L39" s="363"/>
      <c r="M39" s="363"/>
      <c r="N39" s="362"/>
      <c r="O39" s="1581">
        <f>SUM(O40:O45)</f>
        <v>142580597</v>
      </c>
    </row>
    <row r="40" spans="1:15">
      <c r="A40" s="356" t="s">
        <v>1290</v>
      </c>
      <c r="B40" s="373" t="s">
        <v>1989</v>
      </c>
      <c r="C40" s="1576">
        <v>39680004</v>
      </c>
      <c r="D40" s="1577"/>
      <c r="E40" s="1577"/>
      <c r="F40" s="1577"/>
      <c r="G40" s="363"/>
      <c r="H40" s="363"/>
      <c r="I40" s="363"/>
      <c r="J40" s="363"/>
      <c r="K40" s="363"/>
      <c r="L40" s="363"/>
      <c r="M40" s="363"/>
      <c r="N40" s="362"/>
      <c r="O40" s="1582">
        <v>39680004</v>
      </c>
    </row>
    <row r="41" spans="1:15">
      <c r="A41" s="356" t="s">
        <v>1291</v>
      </c>
      <c r="B41" s="373" t="s">
        <v>1988</v>
      </c>
      <c r="C41" s="1576"/>
      <c r="D41" s="1577"/>
      <c r="E41" s="1577"/>
      <c r="F41" s="1577"/>
      <c r="G41" s="363"/>
      <c r="H41" s="363"/>
      <c r="I41" s="363"/>
      <c r="J41" s="363"/>
      <c r="K41" s="363"/>
      <c r="L41" s="363"/>
      <c r="M41" s="363"/>
      <c r="N41" s="362"/>
      <c r="O41" s="1582"/>
    </row>
    <row r="42" spans="1:15">
      <c r="A42" s="356" t="s">
        <v>1292</v>
      </c>
      <c r="B42" s="373" t="s">
        <v>1987</v>
      </c>
      <c r="C42" s="1576">
        <v>29938856</v>
      </c>
      <c r="D42" s="1577"/>
      <c r="E42" s="1577"/>
      <c r="F42" s="1577"/>
      <c r="G42" s="363"/>
      <c r="H42" s="363"/>
      <c r="I42" s="363"/>
      <c r="J42" s="363"/>
      <c r="K42" s="363"/>
      <c r="L42" s="363"/>
      <c r="M42" s="363"/>
      <c r="N42" s="362"/>
      <c r="O42" s="1582">
        <v>29938856</v>
      </c>
    </row>
    <row r="43" spans="1:15">
      <c r="A43" s="356" t="s">
        <v>1293</v>
      </c>
      <c r="B43" s="373" t="s">
        <v>1986</v>
      </c>
      <c r="C43" s="1576"/>
      <c r="D43" s="1577"/>
      <c r="E43" s="1577"/>
      <c r="F43" s="1577"/>
      <c r="G43" s="363"/>
      <c r="H43" s="363"/>
      <c r="I43" s="363"/>
      <c r="J43" s="363"/>
      <c r="K43" s="363"/>
      <c r="L43" s="363"/>
      <c r="M43" s="363"/>
      <c r="N43" s="362"/>
      <c r="O43" s="1582"/>
    </row>
    <row r="44" spans="1:15">
      <c r="A44" s="356" t="s">
        <v>1294</v>
      </c>
      <c r="B44" s="373" t="s">
        <v>1985</v>
      </c>
      <c r="C44" s="1576">
        <v>72961737</v>
      </c>
      <c r="D44" s="1577"/>
      <c r="E44" s="1577"/>
      <c r="F44" s="1577"/>
      <c r="G44" s="363"/>
      <c r="H44" s="363"/>
      <c r="I44" s="363"/>
      <c r="J44" s="363"/>
      <c r="K44" s="363"/>
      <c r="L44" s="363"/>
      <c r="M44" s="363"/>
      <c r="N44" s="362"/>
      <c r="O44" s="1582">
        <v>72961737</v>
      </c>
    </row>
    <row r="45" spans="1:15">
      <c r="A45" s="356" t="s">
        <v>1295</v>
      </c>
      <c r="B45" s="373" t="s">
        <v>1984</v>
      </c>
      <c r="C45" s="1576"/>
      <c r="D45" s="1577"/>
      <c r="E45" s="1577"/>
      <c r="F45" s="1577"/>
      <c r="G45" s="363"/>
      <c r="H45" s="363"/>
      <c r="I45" s="363"/>
      <c r="J45" s="363"/>
      <c r="K45" s="363"/>
      <c r="L45" s="363"/>
      <c r="M45" s="363"/>
      <c r="N45" s="362"/>
      <c r="O45" s="361"/>
    </row>
    <row r="46" spans="1:15">
      <c r="A46" s="356" t="s">
        <v>1296</v>
      </c>
      <c r="B46" s="373" t="s">
        <v>1983</v>
      </c>
      <c r="C46" s="1576"/>
      <c r="D46" s="1577"/>
      <c r="E46" s="1577"/>
      <c r="F46" s="1577"/>
      <c r="G46" s="363"/>
      <c r="H46" s="363"/>
      <c r="I46" s="363"/>
      <c r="J46" s="363"/>
      <c r="K46" s="363"/>
      <c r="L46" s="363"/>
      <c r="M46" s="363"/>
      <c r="N46" s="362"/>
      <c r="O46" s="361"/>
    </row>
    <row r="47" spans="1:15">
      <c r="A47" s="356" t="s">
        <v>1297</v>
      </c>
      <c r="B47" s="372" t="s">
        <v>2347</v>
      </c>
      <c r="C47" s="1576"/>
      <c r="D47" s="1577"/>
      <c r="E47" s="1577"/>
      <c r="F47" s="1577"/>
      <c r="G47" s="363"/>
      <c r="H47" s="363"/>
      <c r="I47" s="363"/>
      <c r="J47" s="363"/>
      <c r="K47" s="363"/>
      <c r="L47" s="363"/>
      <c r="M47" s="363"/>
      <c r="N47" s="362"/>
      <c r="O47" s="361"/>
    </row>
    <row r="48" spans="1:15">
      <c r="A48" s="356" t="s">
        <v>1210</v>
      </c>
      <c r="B48" s="369" t="s">
        <v>2346</v>
      </c>
      <c r="C48" s="1576"/>
      <c r="D48" s="1577"/>
      <c r="E48" s="1577"/>
      <c r="F48" s="1577"/>
      <c r="G48" s="363"/>
      <c r="H48" s="363"/>
      <c r="I48" s="363"/>
      <c r="J48" s="363"/>
      <c r="K48" s="363"/>
      <c r="L48" s="363"/>
      <c r="M48" s="363"/>
      <c r="N48" s="362"/>
      <c r="O48" s="361"/>
    </row>
    <row r="49" spans="1:15">
      <c r="A49" s="356" t="s">
        <v>1298</v>
      </c>
      <c r="B49" s="369" t="s">
        <v>1952</v>
      </c>
      <c r="C49" s="1576"/>
      <c r="D49" s="1577"/>
      <c r="E49" s="1577"/>
      <c r="F49" s="1577"/>
      <c r="G49" s="363"/>
      <c r="H49" s="363"/>
      <c r="I49" s="363"/>
      <c r="J49" s="363"/>
      <c r="K49" s="363"/>
      <c r="L49" s="363"/>
      <c r="M49" s="363"/>
      <c r="N49" s="362"/>
      <c r="O49" s="361"/>
    </row>
    <row r="50" spans="1:15">
      <c r="A50" s="356" t="s">
        <v>1299</v>
      </c>
      <c r="B50" s="371" t="s">
        <v>1951</v>
      </c>
      <c r="C50" s="1576"/>
      <c r="D50" s="1577"/>
      <c r="E50" s="1577"/>
      <c r="F50" s="1577"/>
      <c r="G50" s="363"/>
      <c r="H50" s="363"/>
      <c r="I50" s="363"/>
      <c r="J50" s="363"/>
      <c r="K50" s="363"/>
      <c r="L50" s="363"/>
      <c r="M50" s="363"/>
      <c r="N50" s="362"/>
      <c r="O50" s="361"/>
    </row>
    <row r="51" spans="1:15">
      <c r="A51" s="356" t="s">
        <v>1300</v>
      </c>
      <c r="B51" s="371" t="s">
        <v>1950</v>
      </c>
      <c r="C51" s="1576"/>
      <c r="D51" s="1577"/>
      <c r="E51" s="1577"/>
      <c r="F51" s="1577"/>
      <c r="G51" s="363"/>
      <c r="H51" s="363"/>
      <c r="I51" s="363"/>
      <c r="J51" s="363"/>
      <c r="K51" s="363"/>
      <c r="L51" s="363"/>
      <c r="M51" s="363"/>
      <c r="N51" s="362"/>
      <c r="O51" s="361"/>
    </row>
    <row r="52" spans="1:15">
      <c r="A52" s="356" t="s">
        <v>1301</v>
      </c>
      <c r="B52" s="370" t="s">
        <v>1949</v>
      </c>
      <c r="C52" s="1576"/>
      <c r="D52" s="1577"/>
      <c r="E52" s="1577"/>
      <c r="F52" s="1577"/>
      <c r="G52" s="363"/>
      <c r="H52" s="363"/>
      <c r="I52" s="363"/>
      <c r="J52" s="363"/>
      <c r="K52" s="363"/>
      <c r="L52" s="363"/>
      <c r="M52" s="363"/>
      <c r="N52" s="362"/>
      <c r="O52" s="361"/>
    </row>
    <row r="53" spans="1:15">
      <c r="A53" s="356" t="s">
        <v>1302</v>
      </c>
      <c r="B53" s="370" t="s">
        <v>1949</v>
      </c>
      <c r="C53" s="1576"/>
      <c r="D53" s="1577"/>
      <c r="E53" s="1577"/>
      <c r="F53" s="1577"/>
      <c r="G53" s="363"/>
      <c r="H53" s="363"/>
      <c r="I53" s="363"/>
      <c r="J53" s="363"/>
      <c r="K53" s="363"/>
      <c r="L53" s="363"/>
      <c r="M53" s="363"/>
      <c r="N53" s="362"/>
      <c r="O53" s="361"/>
    </row>
    <row r="54" spans="1:15">
      <c r="A54" s="356" t="s">
        <v>1303</v>
      </c>
      <c r="B54" s="369" t="s">
        <v>1948</v>
      </c>
      <c r="C54" s="1576"/>
      <c r="D54" s="1577"/>
      <c r="E54" s="1577"/>
      <c r="F54" s="1577"/>
      <c r="G54" s="363"/>
      <c r="H54" s="363"/>
      <c r="I54" s="363"/>
      <c r="J54" s="363"/>
      <c r="K54" s="363"/>
      <c r="L54" s="363"/>
      <c r="M54" s="363"/>
      <c r="N54" s="362"/>
      <c r="O54" s="361"/>
    </row>
    <row r="55" spans="1:15">
      <c r="A55" s="356" t="s">
        <v>1304</v>
      </c>
      <c r="B55" s="367" t="s">
        <v>1947</v>
      </c>
      <c r="C55" s="1576"/>
      <c r="D55" s="1577"/>
      <c r="E55" s="1577"/>
      <c r="F55" s="1577"/>
      <c r="G55" s="363"/>
      <c r="H55" s="363"/>
      <c r="I55" s="363"/>
      <c r="J55" s="363"/>
      <c r="K55" s="363"/>
      <c r="L55" s="363"/>
      <c r="M55" s="363"/>
      <c r="N55" s="362"/>
      <c r="O55" s="361"/>
    </row>
    <row r="56" spans="1:15">
      <c r="A56" s="356" t="s">
        <v>1305</v>
      </c>
      <c r="B56" s="366" t="s">
        <v>1946</v>
      </c>
      <c r="C56" s="1576"/>
      <c r="D56" s="1577"/>
      <c r="E56" s="1577"/>
      <c r="F56" s="1577"/>
      <c r="G56" s="363"/>
      <c r="H56" s="363"/>
      <c r="I56" s="363"/>
      <c r="J56" s="363"/>
      <c r="K56" s="363"/>
      <c r="L56" s="363"/>
      <c r="M56" s="363"/>
      <c r="N56" s="362"/>
      <c r="O56" s="361"/>
    </row>
    <row r="57" spans="1:15">
      <c r="A57" s="356" t="s">
        <v>1306</v>
      </c>
      <c r="B57" s="366" t="s">
        <v>1945</v>
      </c>
      <c r="C57" s="1576"/>
      <c r="D57" s="1577"/>
      <c r="E57" s="1577"/>
      <c r="F57" s="1577"/>
      <c r="G57" s="363"/>
      <c r="H57" s="363"/>
      <c r="I57" s="363"/>
      <c r="J57" s="363"/>
      <c r="K57" s="363"/>
      <c r="L57" s="363"/>
      <c r="M57" s="363"/>
      <c r="N57" s="362"/>
      <c r="O57" s="361"/>
    </row>
    <row r="58" spans="1:15">
      <c r="A58" s="356" t="s">
        <v>1307</v>
      </c>
      <c r="B58" s="366" t="s">
        <v>1944</v>
      </c>
      <c r="C58" s="1576"/>
      <c r="D58" s="1577"/>
      <c r="E58" s="1577"/>
      <c r="F58" s="1577"/>
      <c r="G58" s="363"/>
      <c r="H58" s="363"/>
      <c r="I58" s="363"/>
      <c r="J58" s="363"/>
      <c r="K58" s="363"/>
      <c r="L58" s="363"/>
      <c r="M58" s="363"/>
      <c r="N58" s="362"/>
      <c r="O58" s="361"/>
    </row>
    <row r="59" spans="1:15">
      <c r="A59" s="356" t="s">
        <v>1308</v>
      </c>
      <c r="B59" s="366" t="s">
        <v>1943</v>
      </c>
      <c r="C59" s="1576"/>
      <c r="D59" s="1577"/>
      <c r="E59" s="1577"/>
      <c r="F59" s="1577"/>
      <c r="G59" s="363"/>
      <c r="H59" s="363"/>
      <c r="I59" s="363"/>
      <c r="J59" s="363"/>
      <c r="K59" s="363"/>
      <c r="L59" s="363"/>
      <c r="M59" s="363"/>
      <c r="N59" s="362"/>
      <c r="O59" s="361"/>
    </row>
    <row r="60" spans="1:15">
      <c r="A60" s="356" t="s">
        <v>1309</v>
      </c>
      <c r="B60" s="366" t="s">
        <v>1942</v>
      </c>
      <c r="C60" s="1576"/>
      <c r="D60" s="1577"/>
      <c r="E60" s="1577"/>
      <c r="F60" s="1577"/>
      <c r="G60" s="363"/>
      <c r="H60" s="363"/>
      <c r="I60" s="363"/>
      <c r="J60" s="363"/>
      <c r="K60" s="363"/>
      <c r="L60" s="363"/>
      <c r="M60" s="363"/>
      <c r="N60" s="362"/>
      <c r="O60" s="361"/>
    </row>
    <row r="61" spans="1:15">
      <c r="A61" s="356" t="s">
        <v>1310</v>
      </c>
      <c r="B61" s="366" t="s">
        <v>1941</v>
      </c>
      <c r="C61" s="1576"/>
      <c r="D61" s="1577"/>
      <c r="E61" s="1577"/>
      <c r="F61" s="1577"/>
      <c r="G61" s="363"/>
      <c r="H61" s="363"/>
      <c r="I61" s="363"/>
      <c r="J61" s="363"/>
      <c r="K61" s="363"/>
      <c r="L61" s="363"/>
      <c r="M61" s="363"/>
      <c r="N61" s="362"/>
      <c r="O61" s="361"/>
    </row>
    <row r="62" spans="1:15">
      <c r="A62" s="356" t="s">
        <v>1311</v>
      </c>
      <c r="B62" s="366" t="s">
        <v>1940</v>
      </c>
      <c r="C62" s="1576"/>
      <c r="D62" s="1577"/>
      <c r="E62" s="1577"/>
      <c r="F62" s="1577"/>
      <c r="G62" s="363"/>
      <c r="H62" s="363"/>
      <c r="I62" s="363"/>
      <c r="J62" s="363"/>
      <c r="K62" s="363"/>
      <c r="L62" s="363"/>
      <c r="M62" s="363"/>
      <c r="N62" s="362"/>
      <c r="O62" s="361"/>
    </row>
    <row r="63" spans="1:15">
      <c r="A63" s="356" t="s">
        <v>1312</v>
      </c>
      <c r="B63" s="368" t="s">
        <v>1934</v>
      </c>
      <c r="C63" s="1576"/>
      <c r="D63" s="1577"/>
      <c r="E63" s="1577"/>
      <c r="F63" s="1577"/>
      <c r="G63" s="363"/>
      <c r="H63" s="363"/>
      <c r="I63" s="363"/>
      <c r="J63" s="363"/>
      <c r="K63" s="363"/>
      <c r="L63" s="363"/>
      <c r="M63" s="363"/>
      <c r="N63" s="362"/>
      <c r="O63" s="361"/>
    </row>
    <row r="64" spans="1:15">
      <c r="A64" s="356" t="s">
        <v>1313</v>
      </c>
      <c r="B64" s="367" t="s">
        <v>1939</v>
      </c>
      <c r="C64" s="1576"/>
      <c r="D64" s="1577"/>
      <c r="E64" s="1577"/>
      <c r="F64" s="1577"/>
      <c r="G64" s="363"/>
      <c r="H64" s="363"/>
      <c r="I64" s="363"/>
      <c r="J64" s="363"/>
      <c r="K64" s="363"/>
      <c r="L64" s="363"/>
      <c r="M64" s="363"/>
      <c r="N64" s="362"/>
      <c r="O64" s="361"/>
    </row>
    <row r="65" spans="1:15">
      <c r="A65" s="356" t="s">
        <v>1314</v>
      </c>
      <c r="B65" s="366" t="s">
        <v>1938</v>
      </c>
      <c r="C65" s="1576"/>
      <c r="D65" s="1577"/>
      <c r="E65" s="1577"/>
      <c r="F65" s="1577"/>
      <c r="G65" s="363"/>
      <c r="H65" s="363"/>
      <c r="I65" s="363"/>
      <c r="J65" s="363"/>
      <c r="K65" s="363"/>
      <c r="L65" s="363"/>
      <c r="M65" s="363"/>
      <c r="N65" s="362"/>
      <c r="O65" s="361"/>
    </row>
    <row r="66" spans="1:15">
      <c r="A66" s="356" t="s">
        <v>1315</v>
      </c>
      <c r="B66" s="366" t="s">
        <v>1937</v>
      </c>
      <c r="C66" s="1576"/>
      <c r="D66" s="1577"/>
      <c r="E66" s="1577"/>
      <c r="F66" s="1577"/>
      <c r="G66" s="363"/>
      <c r="H66" s="363"/>
      <c r="I66" s="363"/>
      <c r="J66" s="363"/>
      <c r="K66" s="363"/>
      <c r="L66" s="363"/>
      <c r="M66" s="363"/>
      <c r="N66" s="362"/>
      <c r="O66" s="361"/>
    </row>
    <row r="67" spans="1:15">
      <c r="A67" s="356" t="s">
        <v>1316</v>
      </c>
      <c r="B67" s="368" t="s">
        <v>1934</v>
      </c>
      <c r="C67" s="1576"/>
      <c r="D67" s="1577"/>
      <c r="E67" s="1577"/>
      <c r="F67" s="1577"/>
      <c r="G67" s="363"/>
      <c r="H67" s="363"/>
      <c r="I67" s="363"/>
      <c r="J67" s="363"/>
      <c r="K67" s="363"/>
      <c r="L67" s="363"/>
      <c r="M67" s="363"/>
      <c r="N67" s="362"/>
      <c r="O67" s="361"/>
    </row>
    <row r="68" spans="1:15">
      <c r="A68" s="356" t="s">
        <v>1317</v>
      </c>
      <c r="B68" s="367" t="s">
        <v>1936</v>
      </c>
      <c r="C68" s="1576"/>
      <c r="D68" s="1577"/>
      <c r="E68" s="1577"/>
      <c r="F68" s="1577"/>
      <c r="G68" s="363"/>
      <c r="H68" s="363"/>
      <c r="I68" s="363"/>
      <c r="J68" s="363"/>
      <c r="K68" s="363"/>
      <c r="L68" s="363"/>
      <c r="M68" s="363"/>
      <c r="N68" s="362"/>
      <c r="O68" s="361"/>
    </row>
    <row r="69" spans="1:15">
      <c r="A69" s="356" t="s">
        <v>1318</v>
      </c>
      <c r="B69" s="366" t="s">
        <v>1935</v>
      </c>
      <c r="C69" s="1576"/>
      <c r="D69" s="1577"/>
      <c r="E69" s="1577"/>
      <c r="F69" s="1577"/>
      <c r="G69" s="363"/>
      <c r="H69" s="363"/>
      <c r="I69" s="363"/>
      <c r="J69" s="363"/>
      <c r="K69" s="363"/>
      <c r="L69" s="363"/>
      <c r="M69" s="363"/>
      <c r="N69" s="362"/>
      <c r="O69" s="361"/>
    </row>
    <row r="70" spans="1:15">
      <c r="A70" s="356" t="s">
        <v>1319</v>
      </c>
      <c r="B70" s="368" t="s">
        <v>1934</v>
      </c>
      <c r="C70" s="1576"/>
      <c r="D70" s="1577"/>
      <c r="E70" s="1577"/>
      <c r="F70" s="1577"/>
      <c r="G70" s="363"/>
      <c r="H70" s="363"/>
      <c r="I70" s="363"/>
      <c r="J70" s="363"/>
      <c r="K70" s="363"/>
      <c r="L70" s="363"/>
      <c r="M70" s="363"/>
      <c r="N70" s="362"/>
      <c r="O70" s="361"/>
    </row>
    <row r="71" spans="1:15">
      <c r="A71" s="356" t="s">
        <v>1320</v>
      </c>
      <c r="B71" s="367" t="s">
        <v>1933</v>
      </c>
      <c r="C71" s="1576"/>
      <c r="D71" s="1577"/>
      <c r="E71" s="1577"/>
      <c r="F71" s="1577"/>
      <c r="G71" s="363"/>
      <c r="H71" s="363"/>
      <c r="I71" s="363"/>
      <c r="J71" s="363"/>
      <c r="K71" s="363"/>
      <c r="L71" s="363"/>
      <c r="M71" s="363"/>
      <c r="N71" s="362"/>
      <c r="O71" s="361"/>
    </row>
    <row r="72" spans="1:15">
      <c r="A72" s="356" t="s">
        <v>1321</v>
      </c>
      <c r="B72" s="366" t="s">
        <v>1932</v>
      </c>
      <c r="C72" s="1576"/>
      <c r="D72" s="1577"/>
      <c r="E72" s="1577"/>
      <c r="F72" s="1577"/>
      <c r="G72" s="363"/>
      <c r="H72" s="363"/>
      <c r="I72" s="363"/>
      <c r="J72" s="363"/>
      <c r="K72" s="363"/>
      <c r="L72" s="363"/>
      <c r="M72" s="363"/>
      <c r="N72" s="362"/>
      <c r="O72" s="361"/>
    </row>
    <row r="73" spans="1:15">
      <c r="A73" s="356" t="s">
        <v>1322</v>
      </c>
      <c r="B73" s="366" t="s">
        <v>1931</v>
      </c>
      <c r="C73" s="1576"/>
      <c r="D73" s="1577"/>
      <c r="E73" s="1577"/>
      <c r="F73" s="1577"/>
      <c r="G73" s="363"/>
      <c r="H73" s="363"/>
      <c r="I73" s="363"/>
      <c r="J73" s="363"/>
      <c r="K73" s="363"/>
      <c r="L73" s="363"/>
      <c r="M73" s="363"/>
      <c r="N73" s="362"/>
      <c r="O73" s="361"/>
    </row>
    <row r="74" spans="1:15">
      <c r="A74" s="356" t="s">
        <v>1323</v>
      </c>
      <c r="B74" s="367" t="s">
        <v>1930</v>
      </c>
      <c r="C74" s="1576"/>
      <c r="D74" s="1577"/>
      <c r="E74" s="1577"/>
      <c r="F74" s="1577"/>
      <c r="G74" s="363"/>
      <c r="H74" s="363"/>
      <c r="I74" s="363"/>
      <c r="J74" s="363"/>
      <c r="K74" s="363"/>
      <c r="L74" s="363"/>
      <c r="M74" s="363"/>
      <c r="N74" s="362"/>
      <c r="O74" s="361"/>
    </row>
    <row r="75" spans="1:15">
      <c r="A75" s="356" t="s">
        <v>1324</v>
      </c>
      <c r="B75" s="368" t="s">
        <v>1929</v>
      </c>
      <c r="C75" s="1576"/>
      <c r="D75" s="1577"/>
      <c r="E75" s="1577"/>
      <c r="F75" s="1577"/>
      <c r="G75" s="363"/>
      <c r="H75" s="363"/>
      <c r="I75" s="363"/>
      <c r="J75" s="363"/>
      <c r="K75" s="363"/>
      <c r="L75" s="363"/>
      <c r="M75" s="363"/>
      <c r="N75" s="362"/>
      <c r="O75" s="361"/>
    </row>
    <row r="76" spans="1:15">
      <c r="A76" s="356" t="s">
        <v>1325</v>
      </c>
      <c r="B76" s="368" t="s">
        <v>1929</v>
      </c>
      <c r="C76" s="1576"/>
      <c r="D76" s="1577"/>
      <c r="E76" s="1577"/>
      <c r="F76" s="1577"/>
      <c r="G76" s="363"/>
      <c r="H76" s="363"/>
      <c r="I76" s="363"/>
      <c r="J76" s="363"/>
      <c r="K76" s="363"/>
      <c r="L76" s="363"/>
      <c r="M76" s="363"/>
      <c r="N76" s="362"/>
      <c r="O76" s="361"/>
    </row>
    <row r="77" spans="1:15">
      <c r="A77" s="356" t="s">
        <v>1326</v>
      </c>
      <c r="B77" s="368" t="s">
        <v>1929</v>
      </c>
      <c r="C77" s="1576"/>
      <c r="D77" s="1577"/>
      <c r="E77" s="1577"/>
      <c r="F77" s="1577"/>
      <c r="G77" s="363"/>
      <c r="H77" s="363"/>
      <c r="I77" s="363"/>
      <c r="J77" s="363"/>
      <c r="K77" s="363"/>
      <c r="L77" s="363"/>
      <c r="M77" s="363"/>
      <c r="N77" s="362"/>
      <c r="O77" s="361"/>
    </row>
    <row r="78" spans="1:15">
      <c r="A78" s="356" t="s">
        <v>1327</v>
      </c>
      <c r="B78" s="367" t="s">
        <v>1928</v>
      </c>
      <c r="C78" s="1576"/>
      <c r="D78" s="1577"/>
      <c r="E78" s="1577"/>
      <c r="F78" s="1577"/>
      <c r="G78" s="363"/>
      <c r="H78" s="363"/>
      <c r="I78" s="363"/>
      <c r="J78" s="363"/>
      <c r="K78" s="363"/>
      <c r="L78" s="363"/>
      <c r="M78" s="363"/>
      <c r="N78" s="362"/>
      <c r="O78" s="361"/>
    </row>
    <row r="79" spans="1:15">
      <c r="A79" s="356" t="s">
        <v>1328</v>
      </c>
      <c r="B79" s="366" t="s">
        <v>1927</v>
      </c>
      <c r="C79" s="1576"/>
      <c r="D79" s="1577"/>
      <c r="E79" s="1577"/>
      <c r="F79" s="1577"/>
      <c r="G79" s="363"/>
      <c r="H79" s="363"/>
      <c r="I79" s="363"/>
      <c r="J79" s="363"/>
      <c r="K79" s="363"/>
      <c r="L79" s="363"/>
      <c r="M79" s="363"/>
      <c r="N79" s="362"/>
      <c r="O79" s="361"/>
    </row>
    <row r="80" spans="1:15">
      <c r="A80" s="356" t="s">
        <v>1329</v>
      </c>
      <c r="B80" s="366" t="s">
        <v>1926</v>
      </c>
      <c r="C80" s="1576"/>
      <c r="D80" s="1577"/>
      <c r="E80" s="1577"/>
      <c r="F80" s="1577"/>
      <c r="G80" s="363"/>
      <c r="H80" s="363"/>
      <c r="I80" s="363"/>
      <c r="J80" s="363"/>
      <c r="K80" s="363"/>
      <c r="L80" s="363"/>
      <c r="M80" s="363"/>
      <c r="N80" s="362"/>
      <c r="O80" s="361"/>
    </row>
    <row r="81" spans="1:15">
      <c r="A81" s="356" t="s">
        <v>1330</v>
      </c>
      <c r="B81" s="366" t="s">
        <v>1925</v>
      </c>
      <c r="C81" s="1576"/>
      <c r="D81" s="1577"/>
      <c r="E81" s="1577"/>
      <c r="F81" s="1577"/>
      <c r="G81" s="363"/>
      <c r="H81" s="363"/>
      <c r="I81" s="363"/>
      <c r="J81" s="363"/>
      <c r="K81" s="363"/>
      <c r="L81" s="363"/>
      <c r="M81" s="363"/>
      <c r="N81" s="362"/>
      <c r="O81" s="361"/>
    </row>
    <row r="82" spans="1:15">
      <c r="A82" s="356" t="s">
        <v>1331</v>
      </c>
      <c r="B82" s="366" t="s">
        <v>1924</v>
      </c>
      <c r="C82" s="1576"/>
      <c r="D82" s="1577"/>
      <c r="E82" s="1577"/>
      <c r="F82" s="1577"/>
      <c r="G82" s="363"/>
      <c r="H82" s="363"/>
      <c r="I82" s="363"/>
      <c r="J82" s="363"/>
      <c r="K82" s="363"/>
      <c r="L82" s="363"/>
      <c r="M82" s="363"/>
      <c r="N82" s="362"/>
      <c r="O82" s="361"/>
    </row>
    <row r="83" spans="1:15">
      <c r="A83" s="356" t="s">
        <v>1332</v>
      </c>
      <c r="B83" s="366" t="s">
        <v>1923</v>
      </c>
      <c r="C83" s="1576"/>
      <c r="D83" s="1577"/>
      <c r="E83" s="1577"/>
      <c r="F83" s="1577"/>
      <c r="G83" s="363"/>
      <c r="H83" s="363"/>
      <c r="I83" s="363"/>
      <c r="J83" s="363"/>
      <c r="K83" s="363"/>
      <c r="L83" s="363"/>
      <c r="M83" s="363"/>
      <c r="N83" s="362"/>
      <c r="O83" s="361"/>
    </row>
    <row r="84" spans="1:15">
      <c r="A84" s="356" t="s">
        <v>1333</v>
      </c>
      <c r="B84" s="366" t="s">
        <v>1922</v>
      </c>
      <c r="C84" s="1576"/>
      <c r="D84" s="1577"/>
      <c r="E84" s="1577"/>
      <c r="F84" s="1577"/>
      <c r="G84" s="363"/>
      <c r="H84" s="363"/>
      <c r="I84" s="363"/>
      <c r="J84" s="363"/>
      <c r="K84" s="363"/>
      <c r="L84" s="363"/>
      <c r="M84" s="363"/>
      <c r="N84" s="362"/>
      <c r="O84" s="361"/>
    </row>
    <row r="85" spans="1:15" ht="10.8" thickBot="1">
      <c r="A85" s="356" t="s">
        <v>1334</v>
      </c>
      <c r="B85" s="365" t="s">
        <v>2345</v>
      </c>
      <c r="C85" s="1576"/>
      <c r="D85" s="1577"/>
      <c r="E85" s="1577"/>
      <c r="F85" s="1577"/>
      <c r="G85" s="363"/>
      <c r="H85" s="363"/>
      <c r="I85" s="363"/>
      <c r="J85" s="363"/>
      <c r="K85" s="363"/>
      <c r="L85" s="363"/>
      <c r="M85" s="363"/>
      <c r="N85" s="362"/>
      <c r="O85" s="361"/>
    </row>
    <row r="86" spans="1:15" ht="10.8" thickBot="1">
      <c r="A86" s="356" t="s">
        <v>1335</v>
      </c>
      <c r="B86" s="360" t="s">
        <v>2344</v>
      </c>
      <c r="C86" s="1578">
        <f>C11+C19+C27+C39</f>
        <v>1028763701</v>
      </c>
      <c r="D86" s="1579"/>
      <c r="E86" s="1579"/>
      <c r="F86" s="1579"/>
      <c r="G86" s="359"/>
      <c r="H86" s="359"/>
      <c r="I86" s="359"/>
      <c r="J86" s="359"/>
      <c r="K86" s="359"/>
      <c r="L86" s="359"/>
      <c r="M86" s="359"/>
      <c r="N86" s="358"/>
      <c r="O86" s="357"/>
    </row>
  </sheetData>
  <phoneticPr fontId="0" type="noConversion"/>
  <pageMargins left="1.0629921259842521" right="0.70866141732283472" top="0.74803149606299213" bottom="0.74803149606299213" header="0.31496062992125984" footer="0.31496062992125984"/>
  <pageSetup paperSize="5" scale="75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Hoja21"/>
  <dimension ref="A1:L423"/>
  <sheetViews>
    <sheetView topLeftCell="A262" workbookViewId="0">
      <selection activeCell="D282" sqref="D282"/>
    </sheetView>
  </sheetViews>
  <sheetFormatPr baseColWidth="10" defaultColWidth="11.44140625" defaultRowHeight="13.8"/>
  <cols>
    <col min="1" max="1" width="25.6640625" style="159" customWidth="1"/>
    <col min="2" max="2" width="31.6640625" style="159" customWidth="1"/>
    <col min="3" max="3" width="19.44140625" style="159" customWidth="1"/>
    <col min="4" max="4" width="16.5546875" style="159" customWidth="1"/>
    <col min="5" max="5" width="11.44140625" style="159"/>
    <col min="6" max="6" width="12.88671875" style="159" bestFit="1" customWidth="1"/>
    <col min="7" max="16384" width="11.44140625" style="159"/>
  </cols>
  <sheetData>
    <row r="1" spans="1:12" ht="18.600000000000001" thickBot="1">
      <c r="E1" s="263"/>
      <c r="F1" s="1975" t="s">
        <v>2240</v>
      </c>
      <c r="G1" s="1976"/>
      <c r="H1" s="1976"/>
      <c r="I1" s="1976"/>
      <c r="J1" s="1976"/>
      <c r="K1" s="1976"/>
      <c r="L1" s="1977"/>
    </row>
    <row r="2" spans="1:12">
      <c r="A2" s="199" t="s">
        <v>2234</v>
      </c>
      <c r="B2" s="1968" t="s">
        <v>2239</v>
      </c>
      <c r="C2" s="1968"/>
      <c r="D2" s="1978"/>
    </row>
    <row r="3" spans="1:12" ht="28.2" thickBot="1">
      <c r="B3" s="262" t="s">
        <v>2117</v>
      </c>
      <c r="C3" s="262" t="s">
        <v>2116</v>
      </c>
      <c r="D3" s="262" t="s">
        <v>2238</v>
      </c>
    </row>
    <row r="4" spans="1:12">
      <c r="B4" s="178" t="s">
        <v>2114</v>
      </c>
      <c r="C4" s="200">
        <v>2.4935999999999998</v>
      </c>
      <c r="D4" s="195">
        <f t="shared" ref="D4:D10" si="0">+$D$15*C4</f>
        <v>1007951.02272</v>
      </c>
      <c r="F4" s="224" t="s">
        <v>2145</v>
      </c>
      <c r="G4" s="223"/>
      <c r="H4" s="223"/>
      <c r="I4" s="223"/>
      <c r="J4" s="223"/>
      <c r="K4" s="223"/>
      <c r="L4" s="222"/>
    </row>
    <row r="5" spans="1:12">
      <c r="B5" s="178" t="s">
        <v>2112</v>
      </c>
      <c r="C5" s="200">
        <v>1.28</v>
      </c>
      <c r="D5" s="195">
        <f t="shared" si="0"/>
        <v>517395.45600000001</v>
      </c>
      <c r="F5" s="230" t="s">
        <v>2144</v>
      </c>
      <c r="G5" s="229"/>
      <c r="H5" s="229"/>
      <c r="I5" s="229"/>
      <c r="J5" s="229"/>
      <c r="K5" s="229"/>
      <c r="L5" s="228"/>
    </row>
    <row r="6" spans="1:12">
      <c r="B6" s="178" t="s">
        <v>2111</v>
      </c>
      <c r="C6" s="200">
        <v>0.68</v>
      </c>
      <c r="D6" s="195">
        <f t="shared" si="0"/>
        <v>274866.33600000001</v>
      </c>
      <c r="F6" s="230" t="s">
        <v>2143</v>
      </c>
      <c r="G6" s="229"/>
      <c r="H6" s="229"/>
      <c r="I6" s="229"/>
      <c r="J6" s="229"/>
      <c r="K6" s="229"/>
      <c r="L6" s="228"/>
    </row>
    <row r="7" spans="1:12">
      <c r="B7" s="178" t="s">
        <v>2222</v>
      </c>
      <c r="C7" s="200">
        <v>0.6</v>
      </c>
      <c r="D7" s="195">
        <f t="shared" si="0"/>
        <v>242529.12</v>
      </c>
      <c r="F7" s="230" t="s">
        <v>2142</v>
      </c>
      <c r="G7" s="229"/>
      <c r="H7" s="229"/>
      <c r="I7" s="229"/>
      <c r="J7" s="229"/>
      <c r="K7" s="229"/>
      <c r="L7" s="228"/>
    </row>
    <row r="8" spans="1:12" ht="14.4" thickBot="1">
      <c r="B8" s="178" t="s">
        <v>2221</v>
      </c>
      <c r="C8" s="200">
        <v>1.24</v>
      </c>
      <c r="D8" s="195">
        <f t="shared" si="0"/>
        <v>501226.848</v>
      </c>
      <c r="F8" s="221" t="s">
        <v>2141</v>
      </c>
      <c r="G8" s="220"/>
      <c r="H8" s="220"/>
      <c r="I8" s="220"/>
      <c r="J8" s="220"/>
      <c r="K8" s="220"/>
      <c r="L8" s="219"/>
    </row>
    <row r="9" spans="1:12">
      <c r="B9" s="178" t="s">
        <v>2220</v>
      </c>
      <c r="C9" s="200">
        <v>0.84499999999999997</v>
      </c>
      <c r="D9" s="195">
        <f t="shared" si="0"/>
        <v>341561.84399999998</v>
      </c>
    </row>
    <row r="10" spans="1:12" ht="14.4" thickBot="1">
      <c r="B10" s="201" t="s">
        <v>2219</v>
      </c>
      <c r="C10" s="261">
        <v>2.3786</v>
      </c>
      <c r="D10" s="246">
        <f t="shared" si="0"/>
        <v>961466.2747200001</v>
      </c>
    </row>
    <row r="11" spans="1:12" ht="14.4" thickBot="1">
      <c r="B11" s="1965" t="s">
        <v>2237</v>
      </c>
      <c r="C11" s="1966"/>
      <c r="D11" s="1967"/>
      <c r="F11" s="224" t="s">
        <v>2236</v>
      </c>
      <c r="G11" s="223"/>
      <c r="H11" s="223"/>
      <c r="I11" s="223"/>
      <c r="J11" s="223"/>
      <c r="K11" s="223"/>
      <c r="L11" s="222"/>
    </row>
    <row r="12" spans="1:12" ht="14.4" thickBot="1">
      <c r="F12" s="221" t="s">
        <v>2235</v>
      </c>
      <c r="G12" s="220"/>
      <c r="H12" s="220"/>
      <c r="I12" s="220"/>
      <c r="J12" s="220"/>
      <c r="K12" s="220"/>
      <c r="L12" s="219"/>
    </row>
    <row r="13" spans="1:12">
      <c r="A13" s="199" t="s">
        <v>2234</v>
      </c>
      <c r="B13" s="1964" t="s">
        <v>2233</v>
      </c>
      <c r="C13" s="1964"/>
      <c r="D13" s="1964"/>
    </row>
    <row r="14" spans="1:12">
      <c r="B14" s="198" t="s">
        <v>2093</v>
      </c>
      <c r="C14" s="198" t="s">
        <v>2092</v>
      </c>
      <c r="D14" s="198" t="s">
        <v>2091</v>
      </c>
    </row>
    <row r="15" spans="1:12">
      <c r="B15" s="178" t="s">
        <v>2124</v>
      </c>
      <c r="C15" s="197"/>
      <c r="D15" s="195">
        <v>404215.2</v>
      </c>
    </row>
    <row r="16" spans="1:12">
      <c r="B16" s="178" t="s">
        <v>2123</v>
      </c>
      <c r="C16" s="211">
        <v>0.2</v>
      </c>
      <c r="D16" s="195">
        <v>485056.8</v>
      </c>
    </row>
    <row r="17" spans="1:6">
      <c r="B17" s="178" t="s">
        <v>2121</v>
      </c>
      <c r="C17" s="197"/>
      <c r="D17" s="195">
        <v>15901.2</v>
      </c>
    </row>
    <row r="18" spans="1:6">
      <c r="B18" s="227"/>
      <c r="C18" s="227"/>
      <c r="D18" s="226"/>
    </row>
    <row r="19" spans="1:6">
      <c r="B19" s="178" t="s">
        <v>2089</v>
      </c>
      <c r="C19" s="197"/>
      <c r="D19" s="195">
        <v>227577.60000000001</v>
      </c>
    </row>
    <row r="20" spans="1:6">
      <c r="B20" s="178" t="s">
        <v>2087</v>
      </c>
      <c r="C20" s="195">
        <v>43142.400000000001</v>
      </c>
      <c r="D20" s="195">
        <f>+C20+D19</f>
        <v>270720</v>
      </c>
      <c r="F20" s="257"/>
    </row>
    <row r="21" spans="1:6">
      <c r="B21" s="178" t="s">
        <v>2086</v>
      </c>
      <c r="C21" s="211">
        <v>0.02</v>
      </c>
      <c r="D21" s="195">
        <v>232128</v>
      </c>
    </row>
    <row r="22" spans="1:6">
      <c r="B22" s="178" t="s">
        <v>2131</v>
      </c>
      <c r="C22" s="197"/>
      <c r="D22" s="195">
        <v>97495.2</v>
      </c>
      <c r="F22" s="159" t="s">
        <v>2149</v>
      </c>
    </row>
    <row r="23" spans="1:6">
      <c r="B23" s="178" t="s">
        <v>2191</v>
      </c>
      <c r="C23" s="197"/>
      <c r="D23" s="195">
        <v>89892</v>
      </c>
    </row>
    <row r="24" spans="1:6">
      <c r="B24" s="178" t="s">
        <v>2232</v>
      </c>
      <c r="C24" s="197"/>
      <c r="D24" s="195">
        <v>91692</v>
      </c>
    </row>
    <row r="25" spans="1:6">
      <c r="D25" s="257"/>
    </row>
    <row r="26" spans="1:6">
      <c r="D26" s="257"/>
    </row>
    <row r="27" spans="1:6">
      <c r="A27" s="199" t="s">
        <v>2231</v>
      </c>
      <c r="B27" s="1968" t="s">
        <v>2230</v>
      </c>
      <c r="C27" s="1968"/>
      <c r="D27" s="1968"/>
    </row>
    <row r="28" spans="1:6">
      <c r="B28" s="206" t="s">
        <v>2117</v>
      </c>
      <c r="C28" s="206" t="s">
        <v>2116</v>
      </c>
      <c r="D28" s="205" t="s">
        <v>2115</v>
      </c>
    </row>
    <row r="29" spans="1:6">
      <c r="B29" s="178" t="s">
        <v>2114</v>
      </c>
      <c r="C29" s="200">
        <v>2.4935999999999998</v>
      </c>
      <c r="D29" s="195">
        <f t="shared" ref="D29:D35" si="1">+$D$15*C29</f>
        <v>1007951.02272</v>
      </c>
    </row>
    <row r="30" spans="1:6">
      <c r="B30" s="178" t="s">
        <v>2112</v>
      </c>
      <c r="C30" s="200">
        <v>1.28</v>
      </c>
      <c r="D30" s="195">
        <f t="shared" si="1"/>
        <v>517395.45600000001</v>
      </c>
    </row>
    <row r="31" spans="1:6">
      <c r="B31" s="178" t="s">
        <v>2111</v>
      </c>
      <c r="C31" s="200">
        <v>0.68</v>
      </c>
      <c r="D31" s="195">
        <f t="shared" si="1"/>
        <v>274866.33600000001</v>
      </c>
    </row>
    <row r="32" spans="1:6">
      <c r="B32" s="178" t="s">
        <v>2222</v>
      </c>
      <c r="C32" s="200">
        <v>0.6</v>
      </c>
      <c r="D32" s="195">
        <f t="shared" si="1"/>
        <v>242529.12</v>
      </c>
    </row>
    <row r="33" spans="1:4">
      <c r="B33" s="178" t="s">
        <v>2221</v>
      </c>
      <c r="C33" s="200">
        <v>1.24</v>
      </c>
      <c r="D33" s="195">
        <f t="shared" si="1"/>
        <v>501226.848</v>
      </c>
    </row>
    <row r="34" spans="1:4">
      <c r="B34" s="178" t="s">
        <v>2220</v>
      </c>
      <c r="C34" s="260">
        <v>0.86050000000000004</v>
      </c>
      <c r="D34" s="195">
        <f t="shared" si="1"/>
        <v>347827.17960000003</v>
      </c>
    </row>
    <row r="35" spans="1:4" ht="14.4" thickBot="1">
      <c r="B35" s="201" t="s">
        <v>2219</v>
      </c>
      <c r="C35" s="259">
        <v>2.4222999999999999</v>
      </c>
      <c r="D35" s="246">
        <f t="shared" si="1"/>
        <v>979130.47895999998</v>
      </c>
    </row>
    <row r="36" spans="1:4" ht="14.4" thickBot="1">
      <c r="B36" s="1965" t="s">
        <v>2229</v>
      </c>
      <c r="C36" s="1966"/>
      <c r="D36" s="1967"/>
    </row>
    <row r="39" spans="1:4">
      <c r="A39" s="199" t="s">
        <v>2228</v>
      </c>
      <c r="B39" s="1968" t="s">
        <v>2227</v>
      </c>
      <c r="C39" s="1968"/>
      <c r="D39" s="1968"/>
    </row>
    <row r="40" spans="1:4">
      <c r="B40" s="206" t="s">
        <v>2117</v>
      </c>
      <c r="C40" s="206" t="s">
        <v>2116</v>
      </c>
      <c r="D40" s="205" t="s">
        <v>2115</v>
      </c>
    </row>
    <row r="41" spans="1:4">
      <c r="B41" s="178" t="s">
        <v>2114</v>
      </c>
      <c r="C41" s="200">
        <v>2.4935999999999998</v>
      </c>
      <c r="D41" s="195">
        <f t="shared" ref="D41:D47" si="2">+$D$15*C41</f>
        <v>1007951.02272</v>
      </c>
    </row>
    <row r="42" spans="1:4">
      <c r="B42" s="178" t="s">
        <v>2112</v>
      </c>
      <c r="C42" s="200">
        <v>1.28</v>
      </c>
      <c r="D42" s="195">
        <f t="shared" si="2"/>
        <v>517395.45600000001</v>
      </c>
    </row>
    <row r="43" spans="1:4">
      <c r="B43" s="178" t="s">
        <v>2111</v>
      </c>
      <c r="C43" s="200">
        <v>0.68</v>
      </c>
      <c r="D43" s="195">
        <f t="shared" si="2"/>
        <v>274866.33600000001</v>
      </c>
    </row>
    <row r="44" spans="1:4">
      <c r="B44" s="178" t="s">
        <v>2222</v>
      </c>
      <c r="C44" s="200">
        <v>0.6</v>
      </c>
      <c r="D44" s="195">
        <f t="shared" si="2"/>
        <v>242529.12</v>
      </c>
    </row>
    <row r="45" spans="1:4">
      <c r="B45" s="178" t="s">
        <v>2221</v>
      </c>
      <c r="C45" s="200">
        <v>1.24</v>
      </c>
      <c r="D45" s="195">
        <f t="shared" si="2"/>
        <v>501226.848</v>
      </c>
    </row>
    <row r="46" spans="1:4">
      <c r="B46" s="178" t="s">
        <v>2220</v>
      </c>
      <c r="C46" s="260">
        <v>0.86829999999999996</v>
      </c>
      <c r="D46" s="195">
        <f t="shared" si="2"/>
        <v>350980.05816000002</v>
      </c>
    </row>
    <row r="47" spans="1:4" ht="14.4" thickBot="1">
      <c r="B47" s="201" t="s">
        <v>2219</v>
      </c>
      <c r="C47" s="259">
        <v>2.4441000000000002</v>
      </c>
      <c r="D47" s="246">
        <f t="shared" si="2"/>
        <v>987942.3703200001</v>
      </c>
    </row>
    <row r="48" spans="1:4" ht="14.4" thickBot="1">
      <c r="B48" s="1965" t="s">
        <v>2226</v>
      </c>
      <c r="C48" s="1966"/>
      <c r="D48" s="1967"/>
    </row>
    <row r="50" spans="1:12">
      <c r="A50" s="212"/>
      <c r="B50" s="212"/>
      <c r="C50" s="212"/>
      <c r="D50" s="212"/>
    </row>
    <row r="51" spans="1:12" ht="14.4" thickBot="1"/>
    <row r="52" spans="1:12" ht="14.4" thickBot="1">
      <c r="E52" s="1972" t="s">
        <v>2225</v>
      </c>
      <c r="F52" s="1973"/>
      <c r="G52" s="1973"/>
      <c r="H52" s="1973"/>
      <c r="I52" s="1973"/>
      <c r="J52" s="1974"/>
    </row>
    <row r="53" spans="1:12">
      <c r="A53" s="199" t="s">
        <v>2224</v>
      </c>
      <c r="B53" s="1968" t="s">
        <v>2223</v>
      </c>
      <c r="C53" s="1968"/>
      <c r="D53" s="1968"/>
    </row>
    <row r="54" spans="1:12">
      <c r="B54" s="206" t="s">
        <v>2117</v>
      </c>
      <c r="C54" s="206" t="s">
        <v>2116</v>
      </c>
      <c r="D54" s="205" t="s">
        <v>2115</v>
      </c>
    </row>
    <row r="55" spans="1:12">
      <c r="B55" s="178" t="s">
        <v>2114</v>
      </c>
      <c r="C55" s="200">
        <v>2.4935999999999998</v>
      </c>
      <c r="D55" s="195">
        <f t="shared" ref="D55:D61" si="3">+$D$66*C55</f>
        <v>1073464.8768</v>
      </c>
    </row>
    <row r="56" spans="1:12">
      <c r="B56" s="178" t="s">
        <v>2112</v>
      </c>
      <c r="C56" s="200">
        <v>1.1598999999999999</v>
      </c>
      <c r="D56" s="195">
        <f t="shared" si="3"/>
        <v>499323.03119999997</v>
      </c>
    </row>
    <row r="57" spans="1:12">
      <c r="B57" s="178" t="s">
        <v>2111</v>
      </c>
      <c r="C57" s="200">
        <v>0.60219999999999996</v>
      </c>
      <c r="D57" s="195">
        <f t="shared" si="3"/>
        <v>259239.87359999999</v>
      </c>
    </row>
    <row r="58" spans="1:12">
      <c r="B58" s="178" t="s">
        <v>2222</v>
      </c>
      <c r="C58" s="200">
        <v>0.60129999999999995</v>
      </c>
      <c r="D58" s="195">
        <f t="shared" si="3"/>
        <v>258852.43439999997</v>
      </c>
    </row>
    <row r="59" spans="1:12">
      <c r="B59" s="178" t="s">
        <v>2221</v>
      </c>
      <c r="C59" s="200">
        <v>1.1902999999999999</v>
      </c>
      <c r="D59" s="195">
        <f t="shared" si="3"/>
        <v>512409.86639999994</v>
      </c>
    </row>
    <row r="60" spans="1:12">
      <c r="B60" s="178" t="s">
        <v>2220</v>
      </c>
      <c r="C60" s="202">
        <v>0.99609999999999999</v>
      </c>
      <c r="D60" s="195">
        <f t="shared" si="3"/>
        <v>428809.0968</v>
      </c>
    </row>
    <row r="61" spans="1:12" ht="14.4" thickBot="1">
      <c r="B61" s="201" t="s">
        <v>2219</v>
      </c>
      <c r="C61" s="258">
        <v>2.4441000000000002</v>
      </c>
      <c r="D61" s="195">
        <f t="shared" si="3"/>
        <v>1052155.7208</v>
      </c>
    </row>
    <row r="62" spans="1:12" ht="14.4" thickBot="1">
      <c r="B62" s="1965" t="s">
        <v>2218</v>
      </c>
      <c r="C62" s="1966"/>
      <c r="D62" s="1967"/>
    </row>
    <row r="63" spans="1:12" ht="14.4" thickBot="1"/>
    <row r="64" spans="1:12">
      <c r="A64" s="199" t="s">
        <v>2217</v>
      </c>
      <c r="B64" s="1964" t="s">
        <v>2216</v>
      </c>
      <c r="C64" s="1964"/>
      <c r="D64" s="1964"/>
      <c r="F64" s="224" t="s">
        <v>2145</v>
      </c>
      <c r="G64" s="223"/>
      <c r="H64" s="223"/>
      <c r="I64" s="223"/>
      <c r="J64" s="223"/>
      <c r="K64" s="223"/>
      <c r="L64" s="222"/>
    </row>
    <row r="65" spans="1:12">
      <c r="B65" s="198" t="s">
        <v>2093</v>
      </c>
      <c r="C65" s="198" t="s">
        <v>2092</v>
      </c>
      <c r="D65" s="198" t="s">
        <v>2091</v>
      </c>
      <c r="F65" s="230" t="s">
        <v>2144</v>
      </c>
      <c r="G65" s="229"/>
      <c r="H65" s="229"/>
      <c r="I65" s="229"/>
      <c r="J65" s="229"/>
      <c r="K65" s="229"/>
      <c r="L65" s="228"/>
    </row>
    <row r="66" spans="1:12">
      <c r="B66" s="178" t="s">
        <v>2124</v>
      </c>
      <c r="C66" s="197"/>
      <c r="D66" s="195">
        <v>430488</v>
      </c>
      <c r="F66" s="230" t="s">
        <v>2143</v>
      </c>
      <c r="G66" s="229"/>
      <c r="H66" s="229"/>
      <c r="I66" s="229"/>
      <c r="J66" s="229"/>
      <c r="K66" s="229"/>
      <c r="L66" s="228"/>
    </row>
    <row r="67" spans="1:12">
      <c r="B67" s="178" t="s">
        <v>2123</v>
      </c>
      <c r="C67" s="211">
        <v>0.19</v>
      </c>
      <c r="D67" s="195">
        <v>512280</v>
      </c>
      <c r="F67" s="230" t="s">
        <v>2142</v>
      </c>
      <c r="G67" s="229"/>
      <c r="H67" s="229"/>
      <c r="I67" s="229"/>
      <c r="J67" s="229"/>
      <c r="K67" s="229"/>
      <c r="L67" s="228"/>
    </row>
    <row r="68" spans="1:12" ht="14.4" thickBot="1">
      <c r="B68" s="178" t="s">
        <v>2122</v>
      </c>
      <c r="C68" s="196">
        <v>2.2499999999999999E-2</v>
      </c>
      <c r="D68" s="195">
        <v>440175.6</v>
      </c>
      <c r="F68" s="221" t="s">
        <v>2141</v>
      </c>
      <c r="G68" s="220"/>
      <c r="H68" s="220"/>
      <c r="I68" s="220"/>
      <c r="J68" s="220"/>
      <c r="K68" s="220"/>
      <c r="L68" s="219"/>
    </row>
    <row r="69" spans="1:12">
      <c r="B69" s="178" t="s">
        <v>2121</v>
      </c>
      <c r="C69" s="197"/>
      <c r="D69" s="195">
        <v>16934</v>
      </c>
    </row>
    <row r="70" spans="1:12" ht="14.4" thickBot="1">
      <c r="B70" s="227"/>
      <c r="C70" s="227"/>
      <c r="D70" s="226"/>
    </row>
    <row r="71" spans="1:12">
      <c r="B71" s="178" t="s">
        <v>2089</v>
      </c>
      <c r="C71" s="197"/>
      <c r="D71" s="195">
        <v>242370</v>
      </c>
      <c r="F71" s="224" t="s">
        <v>2195</v>
      </c>
      <c r="G71" s="223"/>
      <c r="H71" s="223"/>
      <c r="I71" s="223"/>
      <c r="J71" s="223"/>
      <c r="K71" s="223"/>
      <c r="L71" s="222"/>
    </row>
    <row r="72" spans="1:12" ht="14.4" thickBot="1">
      <c r="B72" s="178" t="s">
        <v>2087</v>
      </c>
      <c r="C72" s="211">
        <v>0.15</v>
      </c>
      <c r="D72" s="195">
        <v>278726.40000000002</v>
      </c>
      <c r="F72" s="221" t="s">
        <v>2194</v>
      </c>
      <c r="G72" s="220"/>
      <c r="H72" s="220"/>
      <c r="I72" s="220"/>
      <c r="J72" s="220"/>
      <c r="K72" s="220"/>
      <c r="L72" s="219"/>
    </row>
    <row r="73" spans="1:12">
      <c r="B73" s="178" t="s">
        <v>2086</v>
      </c>
      <c r="C73" s="211">
        <v>0.05</v>
      </c>
      <c r="D73" s="195">
        <v>254487.6</v>
      </c>
      <c r="F73" s="257"/>
    </row>
    <row r="74" spans="1:12">
      <c r="B74" s="178" t="s">
        <v>2193</v>
      </c>
      <c r="C74" s="197"/>
      <c r="D74" s="195">
        <v>106884.79</v>
      </c>
      <c r="F74" s="159" t="s">
        <v>2186</v>
      </c>
    </row>
    <row r="75" spans="1:12">
      <c r="B75" s="178" t="s">
        <v>2191</v>
      </c>
      <c r="C75" s="197"/>
      <c r="D75" s="195">
        <v>95736.15</v>
      </c>
    </row>
    <row r="77" spans="1:12">
      <c r="A77" s="212"/>
      <c r="B77" s="212"/>
      <c r="C77" s="212"/>
      <c r="D77" s="212"/>
    </row>
    <row r="78" spans="1:12" ht="14.4" thickBot="1"/>
    <row r="79" spans="1:12" ht="14.4" thickBot="1">
      <c r="E79" s="1972" t="s">
        <v>2215</v>
      </c>
      <c r="F79" s="1973"/>
      <c r="G79" s="1973"/>
      <c r="H79" s="1973"/>
      <c r="I79" s="1973"/>
      <c r="J79" s="1974"/>
    </row>
    <row r="80" spans="1:12">
      <c r="A80" s="199" t="s">
        <v>2211</v>
      </c>
      <c r="B80" s="1968" t="s">
        <v>2214</v>
      </c>
      <c r="C80" s="1968"/>
      <c r="D80" s="1968"/>
    </row>
    <row r="81" spans="2:4">
      <c r="B81" s="206" t="s">
        <v>2117</v>
      </c>
      <c r="C81" s="206" t="s">
        <v>2116</v>
      </c>
      <c r="D81" s="205" t="s">
        <v>2115</v>
      </c>
    </row>
    <row r="82" spans="2:4">
      <c r="B82" s="178" t="s">
        <v>2114</v>
      </c>
      <c r="C82" s="200">
        <v>2.4935999999999998</v>
      </c>
      <c r="D82" s="195">
        <f t="shared" ref="D82:D95" si="4">+$D$100*C82</f>
        <v>1164706.6982400001</v>
      </c>
    </row>
    <row r="83" spans="2:4">
      <c r="B83" s="178" t="s">
        <v>2112</v>
      </c>
      <c r="C83" s="200">
        <v>1.1598999999999999</v>
      </c>
      <c r="D83" s="195">
        <f t="shared" si="4"/>
        <v>541764.23615999997</v>
      </c>
    </row>
    <row r="84" spans="2:4">
      <c r="B84" s="178" t="s">
        <v>2111</v>
      </c>
      <c r="C84" s="200">
        <v>0.60219999999999996</v>
      </c>
      <c r="D84" s="195">
        <f t="shared" si="4"/>
        <v>281274.61248000001</v>
      </c>
    </row>
    <row r="85" spans="2:4">
      <c r="B85" s="178" t="s">
        <v>2110</v>
      </c>
      <c r="C85" s="200">
        <v>0.60129999999999995</v>
      </c>
      <c r="D85" s="195">
        <f t="shared" si="4"/>
        <v>280854.24192</v>
      </c>
    </row>
    <row r="86" spans="2:4">
      <c r="B86" s="178" t="s">
        <v>2109</v>
      </c>
      <c r="C86" s="200">
        <v>1.1902999999999999</v>
      </c>
      <c r="D86" s="195">
        <f t="shared" si="4"/>
        <v>555963.41952</v>
      </c>
    </row>
    <row r="87" spans="2:4">
      <c r="B87" s="178" t="s">
        <v>2108</v>
      </c>
      <c r="C87" s="200">
        <v>0.60129999999999995</v>
      </c>
      <c r="D87" s="195">
        <f t="shared" si="4"/>
        <v>280854.24192</v>
      </c>
    </row>
    <row r="88" spans="2:4">
      <c r="B88" s="178" t="s">
        <v>2107</v>
      </c>
      <c r="C88" s="200">
        <v>1.1902999999999999</v>
      </c>
      <c r="D88" s="195">
        <f t="shared" si="4"/>
        <v>555963.41952</v>
      </c>
    </row>
    <row r="89" spans="2:4">
      <c r="B89" s="178" t="s">
        <v>2106</v>
      </c>
      <c r="C89" s="202">
        <v>0.99609999999999999</v>
      </c>
      <c r="D89" s="195">
        <f t="shared" si="4"/>
        <v>465256.79424000002</v>
      </c>
    </row>
    <row r="90" spans="2:4">
      <c r="B90" s="178" t="s">
        <v>2105</v>
      </c>
      <c r="C90" s="202">
        <v>0.99609999999999999</v>
      </c>
      <c r="D90" s="195">
        <f t="shared" si="4"/>
        <v>465256.79424000002</v>
      </c>
    </row>
    <row r="91" spans="2:4">
      <c r="B91" s="178" t="s">
        <v>2104</v>
      </c>
      <c r="C91" s="202">
        <v>0.99609999999999999</v>
      </c>
      <c r="D91" s="195">
        <f t="shared" si="4"/>
        <v>465256.79424000002</v>
      </c>
    </row>
    <row r="92" spans="2:4">
      <c r="B92" s="178" t="s">
        <v>2103</v>
      </c>
      <c r="C92" s="200">
        <v>2.4441000000000002</v>
      </c>
      <c r="D92" s="195">
        <f t="shared" si="4"/>
        <v>1141586.3174400001</v>
      </c>
    </row>
    <row r="93" spans="2:4">
      <c r="B93" s="178" t="s">
        <v>2102</v>
      </c>
      <c r="C93" s="200">
        <v>2.4441000000000002</v>
      </c>
      <c r="D93" s="195">
        <f t="shared" si="4"/>
        <v>1141586.3174400001</v>
      </c>
    </row>
    <row r="94" spans="2:4">
      <c r="B94" s="178" t="s">
        <v>2101</v>
      </c>
      <c r="C94" s="200">
        <v>2.4441000000000002</v>
      </c>
      <c r="D94" s="195">
        <f t="shared" si="4"/>
        <v>1141586.3174400001</v>
      </c>
    </row>
    <row r="95" spans="2:4" ht="14.4" thickBot="1">
      <c r="B95" s="201" t="s">
        <v>2100</v>
      </c>
      <c r="C95" s="200">
        <v>2.4441000000000002</v>
      </c>
      <c r="D95" s="195">
        <f t="shared" si="4"/>
        <v>1141586.3174400001</v>
      </c>
    </row>
    <row r="96" spans="2:4" ht="14.4" thickBot="1">
      <c r="B96" s="1965" t="s">
        <v>2213</v>
      </c>
      <c r="C96" s="1966"/>
      <c r="D96" s="1967"/>
    </row>
    <row r="98" spans="1:12">
      <c r="A98" s="199" t="s">
        <v>2212</v>
      </c>
      <c r="B98" s="1964" t="s">
        <v>2203</v>
      </c>
      <c r="C98" s="1964"/>
      <c r="D98" s="1964"/>
    </row>
    <row r="99" spans="1:12" ht="14.4" thickBot="1">
      <c r="B99" s="198" t="s">
        <v>2093</v>
      </c>
      <c r="C99" s="198" t="s">
        <v>2092</v>
      </c>
      <c r="D99" s="198" t="s">
        <v>2091</v>
      </c>
    </row>
    <row r="100" spans="1:12">
      <c r="B100" s="178" t="s">
        <v>2124</v>
      </c>
      <c r="C100" s="197"/>
      <c r="D100" s="195">
        <v>467078.40000000002</v>
      </c>
      <c r="F100" s="224" t="s">
        <v>2145</v>
      </c>
      <c r="G100" s="223"/>
      <c r="H100" s="223"/>
      <c r="I100" s="223"/>
      <c r="J100" s="223"/>
      <c r="K100" s="223"/>
      <c r="L100" s="222"/>
    </row>
    <row r="101" spans="1:12">
      <c r="B101" s="178" t="s">
        <v>2123</v>
      </c>
      <c r="C101" s="211">
        <v>0.15</v>
      </c>
      <c r="D101" s="195">
        <v>537141.6</v>
      </c>
      <c r="F101" s="230" t="s">
        <v>2144</v>
      </c>
      <c r="G101" s="229"/>
      <c r="H101" s="229"/>
      <c r="I101" s="229"/>
      <c r="J101" s="229"/>
      <c r="K101" s="229"/>
      <c r="L101" s="228"/>
    </row>
    <row r="102" spans="1:12">
      <c r="B102" s="178" t="s">
        <v>2122</v>
      </c>
      <c r="C102" s="211">
        <v>0.04</v>
      </c>
      <c r="D102" s="195">
        <v>485762.4</v>
      </c>
      <c r="F102" s="230" t="s">
        <v>2143</v>
      </c>
      <c r="G102" s="229"/>
      <c r="H102" s="229"/>
      <c r="I102" s="229"/>
      <c r="J102" s="229"/>
      <c r="K102" s="229"/>
      <c r="L102" s="228"/>
    </row>
    <row r="103" spans="1:12">
      <c r="B103" s="178" t="s">
        <v>2121</v>
      </c>
      <c r="C103" s="197"/>
      <c r="D103" s="195">
        <v>18374.400000000001</v>
      </c>
      <c r="F103" s="230" t="s">
        <v>2142</v>
      </c>
      <c r="G103" s="229"/>
      <c r="H103" s="229"/>
      <c r="I103" s="229"/>
      <c r="J103" s="229"/>
      <c r="K103" s="229"/>
      <c r="L103" s="228"/>
    </row>
    <row r="104" spans="1:12" ht="14.4" thickBot="1">
      <c r="B104" s="227"/>
      <c r="C104" s="227"/>
      <c r="D104" s="226"/>
      <c r="F104" s="221" t="s">
        <v>2141</v>
      </c>
      <c r="G104" s="220"/>
      <c r="H104" s="220"/>
      <c r="I104" s="220"/>
      <c r="J104" s="220"/>
      <c r="K104" s="220"/>
      <c r="L104" s="219"/>
    </row>
    <row r="105" spans="1:12" ht="14.4" thickBot="1">
      <c r="B105" s="178" t="s">
        <v>2089</v>
      </c>
      <c r="C105" s="197"/>
      <c r="D105" s="195">
        <v>267678</v>
      </c>
    </row>
    <row r="106" spans="1:12">
      <c r="B106" s="178" t="s">
        <v>2087</v>
      </c>
      <c r="C106" s="211">
        <v>0.1</v>
      </c>
      <c r="D106" s="195">
        <v>294447.59999999998</v>
      </c>
      <c r="F106" s="224" t="s">
        <v>2195</v>
      </c>
      <c r="G106" s="223"/>
      <c r="H106" s="223"/>
      <c r="I106" s="223"/>
      <c r="J106" s="223"/>
      <c r="K106" s="223"/>
      <c r="L106" s="222"/>
    </row>
    <row r="107" spans="1:12" ht="14.4" thickBot="1">
      <c r="B107" s="178" t="s">
        <v>2086</v>
      </c>
      <c r="C107" s="211">
        <v>5.5E-2</v>
      </c>
      <c r="D107" s="195">
        <v>282402</v>
      </c>
      <c r="F107" s="221" t="s">
        <v>2194</v>
      </c>
      <c r="G107" s="220"/>
      <c r="H107" s="220"/>
      <c r="I107" s="220"/>
      <c r="J107" s="220"/>
      <c r="K107" s="220"/>
      <c r="L107" s="219"/>
    </row>
    <row r="108" spans="1:12">
      <c r="B108" s="178" t="s">
        <v>2193</v>
      </c>
      <c r="C108" s="197"/>
      <c r="D108" s="195">
        <v>112424.76</v>
      </c>
      <c r="F108" s="159" t="s">
        <v>2186</v>
      </c>
    </row>
    <row r="109" spans="1:12">
      <c r="B109" s="178" t="s">
        <v>2191</v>
      </c>
      <c r="C109" s="197"/>
      <c r="D109" s="195">
        <v>105732.81</v>
      </c>
    </row>
    <row r="110" spans="1:12">
      <c r="F110" s="256"/>
    </row>
    <row r="111" spans="1:12">
      <c r="A111" s="199" t="s">
        <v>2211</v>
      </c>
      <c r="B111" s="1968" t="s">
        <v>2210</v>
      </c>
      <c r="C111" s="1968"/>
      <c r="D111" s="1968"/>
    </row>
    <row r="112" spans="1:12">
      <c r="B112" s="206" t="s">
        <v>2117</v>
      </c>
      <c r="C112" s="206" t="s">
        <v>2116</v>
      </c>
      <c r="D112" s="205" t="s">
        <v>2115</v>
      </c>
    </row>
    <row r="113" spans="2:4">
      <c r="B113" s="178" t="s">
        <v>2114</v>
      </c>
      <c r="C113" s="200">
        <v>2.4935999999999998</v>
      </c>
      <c r="D113" s="195">
        <f t="shared" ref="D113:D126" si="5">+$D$100*C113</f>
        <v>1164706.6982400001</v>
      </c>
    </row>
    <row r="114" spans="2:4">
      <c r="B114" s="178" t="s">
        <v>2112</v>
      </c>
      <c r="C114" s="200">
        <v>1.0595000000000001</v>
      </c>
      <c r="D114" s="195">
        <f t="shared" si="5"/>
        <v>494869.56480000005</v>
      </c>
    </row>
    <row r="115" spans="2:4">
      <c r="B115" s="178" t="s">
        <v>2111</v>
      </c>
      <c r="C115" s="200">
        <v>0.4748</v>
      </c>
      <c r="D115" s="195">
        <f t="shared" si="5"/>
        <v>221768.82432000001</v>
      </c>
    </row>
    <row r="116" spans="2:4">
      <c r="B116" s="178" t="s">
        <v>2110</v>
      </c>
      <c r="C116" s="200">
        <v>0.48149999999999998</v>
      </c>
      <c r="D116" s="195">
        <f t="shared" si="5"/>
        <v>224898.24960000001</v>
      </c>
    </row>
    <row r="117" spans="2:4">
      <c r="B117" s="178" t="s">
        <v>2109</v>
      </c>
      <c r="C117" s="200">
        <v>0.88759999999999994</v>
      </c>
      <c r="D117" s="195">
        <f t="shared" si="5"/>
        <v>414578.78784</v>
      </c>
    </row>
    <row r="118" spans="2:4">
      <c r="B118" s="178" t="s">
        <v>2108</v>
      </c>
      <c r="C118" s="200">
        <v>0.60860000000000003</v>
      </c>
      <c r="D118" s="195">
        <f t="shared" si="5"/>
        <v>284263.91424000001</v>
      </c>
    </row>
    <row r="119" spans="2:4">
      <c r="B119" s="178" t="s">
        <v>2107</v>
      </c>
      <c r="C119" s="200">
        <v>1.2021999999999999</v>
      </c>
      <c r="D119" s="195">
        <f t="shared" si="5"/>
        <v>561521.65248000005</v>
      </c>
    </row>
    <row r="120" spans="2:4">
      <c r="B120" s="178" t="s">
        <v>2106</v>
      </c>
      <c r="C120" s="200">
        <v>1.0326</v>
      </c>
      <c r="D120" s="195">
        <f t="shared" si="5"/>
        <v>482305.15584000002</v>
      </c>
    </row>
    <row r="121" spans="2:4">
      <c r="B121" s="178" t="s">
        <v>2105</v>
      </c>
      <c r="C121" s="200">
        <v>1.0825</v>
      </c>
      <c r="D121" s="195">
        <f t="shared" si="5"/>
        <v>505612.36800000002</v>
      </c>
    </row>
    <row r="122" spans="2:4">
      <c r="B122" s="178" t="s">
        <v>2104</v>
      </c>
      <c r="C122" s="200">
        <v>1.1469</v>
      </c>
      <c r="D122" s="195">
        <f t="shared" si="5"/>
        <v>535692.21695999999</v>
      </c>
    </row>
    <row r="123" spans="2:4">
      <c r="B123" s="178" t="s">
        <v>2103</v>
      </c>
      <c r="C123" s="200">
        <v>2.4588999999999999</v>
      </c>
      <c r="D123" s="195">
        <f t="shared" si="5"/>
        <v>1148499.07776</v>
      </c>
    </row>
    <row r="124" spans="2:4">
      <c r="B124" s="178" t="s">
        <v>2102</v>
      </c>
      <c r="C124" s="200">
        <v>2.5567000000000002</v>
      </c>
      <c r="D124" s="195">
        <f t="shared" si="5"/>
        <v>1194179.3452800002</v>
      </c>
    </row>
    <row r="125" spans="2:4">
      <c r="B125" s="178" t="s">
        <v>2101</v>
      </c>
      <c r="C125" s="200">
        <v>2.6699000000000002</v>
      </c>
      <c r="D125" s="195">
        <f t="shared" si="5"/>
        <v>1247052.6201600002</v>
      </c>
    </row>
    <row r="126" spans="2:4" ht="14.4" thickBot="1">
      <c r="B126" s="201" t="s">
        <v>2100</v>
      </c>
      <c r="C126" s="200">
        <v>2.8654999999999999</v>
      </c>
      <c r="D126" s="195">
        <f t="shared" si="5"/>
        <v>1338413.1551999999</v>
      </c>
    </row>
    <row r="127" spans="2:4" ht="14.4" thickBot="1">
      <c r="B127" s="1965" t="s">
        <v>2209</v>
      </c>
      <c r="C127" s="1966"/>
      <c r="D127" s="1967"/>
    </row>
    <row r="129" spans="1:12">
      <c r="A129" s="199" t="s">
        <v>2208</v>
      </c>
      <c r="B129" s="1964" t="s">
        <v>2203</v>
      </c>
      <c r="C129" s="1964"/>
      <c r="D129" s="1964"/>
    </row>
    <row r="130" spans="1:12" ht="14.4" thickBot="1">
      <c r="B130" s="198" t="s">
        <v>2093</v>
      </c>
      <c r="C130" s="198" t="s">
        <v>2092</v>
      </c>
      <c r="D130" s="198" t="s">
        <v>2091</v>
      </c>
    </row>
    <row r="131" spans="1:12">
      <c r="B131" s="178" t="s">
        <v>2124</v>
      </c>
      <c r="C131" s="197"/>
      <c r="D131" s="195">
        <v>467078.40000000002</v>
      </c>
      <c r="F131" s="224" t="s">
        <v>2145</v>
      </c>
      <c r="G131" s="223"/>
      <c r="H131" s="223"/>
      <c r="I131" s="223"/>
      <c r="J131" s="223"/>
      <c r="K131" s="223"/>
      <c r="L131" s="222"/>
    </row>
    <row r="132" spans="1:12">
      <c r="B132" s="178" t="s">
        <v>2123</v>
      </c>
      <c r="C132" s="211">
        <v>0.15</v>
      </c>
      <c r="D132" s="195">
        <v>537141.6</v>
      </c>
      <c r="F132" s="230" t="s">
        <v>2144</v>
      </c>
      <c r="G132" s="229"/>
      <c r="H132" s="229"/>
      <c r="I132" s="229"/>
      <c r="J132" s="229"/>
      <c r="K132" s="229"/>
      <c r="L132" s="228"/>
    </row>
    <row r="133" spans="1:12">
      <c r="B133" s="178" t="s">
        <v>2122</v>
      </c>
      <c r="C133" s="211">
        <v>0.04</v>
      </c>
      <c r="D133" s="195">
        <v>485762.4</v>
      </c>
      <c r="F133" s="230" t="s">
        <v>2143</v>
      </c>
      <c r="G133" s="229"/>
      <c r="H133" s="229"/>
      <c r="I133" s="229"/>
      <c r="J133" s="229"/>
      <c r="K133" s="229"/>
      <c r="L133" s="228"/>
    </row>
    <row r="134" spans="1:12">
      <c r="B134" s="178" t="s">
        <v>2121</v>
      </c>
      <c r="C134" s="197"/>
      <c r="D134" s="195">
        <v>18374.400000000001</v>
      </c>
      <c r="F134" s="230" t="s">
        <v>2142</v>
      </c>
      <c r="G134" s="229"/>
      <c r="H134" s="229"/>
      <c r="I134" s="229"/>
      <c r="J134" s="229"/>
      <c r="K134" s="229"/>
      <c r="L134" s="228"/>
    </row>
    <row r="135" spans="1:12" ht="14.4" thickBot="1">
      <c r="B135" s="227"/>
      <c r="C135" s="227"/>
      <c r="D135" s="226"/>
      <c r="F135" s="221" t="s">
        <v>2141</v>
      </c>
      <c r="G135" s="220"/>
      <c r="H135" s="220"/>
      <c r="I135" s="220"/>
      <c r="J135" s="220"/>
      <c r="K135" s="220"/>
      <c r="L135" s="219"/>
    </row>
    <row r="136" spans="1:12" ht="14.4" thickBot="1">
      <c r="B136" s="178" t="s">
        <v>2089</v>
      </c>
      <c r="C136" s="197"/>
      <c r="D136" s="195">
        <v>267678</v>
      </c>
    </row>
    <row r="137" spans="1:12">
      <c r="B137" s="254" t="s">
        <v>2207</v>
      </c>
      <c r="C137" s="255">
        <v>0.1147</v>
      </c>
      <c r="D137" s="252">
        <v>298382.40000000002</v>
      </c>
      <c r="F137" s="224" t="s">
        <v>2195</v>
      </c>
      <c r="G137" s="223"/>
      <c r="H137" s="223"/>
      <c r="I137" s="223"/>
      <c r="J137" s="223"/>
      <c r="K137" s="223"/>
      <c r="L137" s="222"/>
    </row>
    <row r="138" spans="1:12" ht="14.4" thickBot="1">
      <c r="B138" s="254" t="s">
        <v>2206</v>
      </c>
      <c r="C138" s="253">
        <v>7.4999999999999997E-2</v>
      </c>
      <c r="D138" s="252">
        <v>287755.2</v>
      </c>
      <c r="F138" s="221" t="s">
        <v>2194</v>
      </c>
      <c r="G138" s="220"/>
      <c r="H138" s="220"/>
      <c r="I138" s="220"/>
      <c r="J138" s="220"/>
      <c r="K138" s="220"/>
      <c r="L138" s="219"/>
    </row>
    <row r="139" spans="1:12">
      <c r="B139" s="178" t="s">
        <v>2193</v>
      </c>
      <c r="C139" s="197"/>
      <c r="D139" s="195">
        <v>112424.76</v>
      </c>
      <c r="F139" s="159" t="s">
        <v>2186</v>
      </c>
    </row>
    <row r="140" spans="1:12" ht="14.4" thickBot="1">
      <c r="B140" s="201" t="s">
        <v>2191</v>
      </c>
      <c r="C140" s="241"/>
      <c r="D140" s="246">
        <v>105732.81</v>
      </c>
    </row>
    <row r="141" spans="1:12" ht="14.4" thickBot="1">
      <c r="B141" s="1969" t="s">
        <v>2205</v>
      </c>
      <c r="C141" s="1970"/>
      <c r="D141" s="1971"/>
    </row>
    <row r="143" spans="1:12">
      <c r="A143" s="199" t="s">
        <v>2204</v>
      </c>
      <c r="B143" s="1964" t="s">
        <v>2203</v>
      </c>
      <c r="C143" s="1964"/>
      <c r="D143" s="1964"/>
    </row>
    <row r="144" spans="1:12" ht="14.4" thickBot="1">
      <c r="B144" s="198" t="s">
        <v>2093</v>
      </c>
      <c r="C144" s="198" t="s">
        <v>2092</v>
      </c>
      <c r="D144" s="198" t="s">
        <v>2091</v>
      </c>
    </row>
    <row r="145" spans="1:12">
      <c r="B145" s="178" t="s">
        <v>2124</v>
      </c>
      <c r="C145" s="197"/>
      <c r="D145" s="195">
        <v>467078.40000000002</v>
      </c>
      <c r="F145" s="224" t="s">
        <v>2145</v>
      </c>
      <c r="G145" s="223"/>
      <c r="H145" s="223"/>
      <c r="I145" s="223"/>
      <c r="J145" s="223"/>
      <c r="K145" s="223"/>
      <c r="L145" s="222"/>
    </row>
    <row r="146" spans="1:12">
      <c r="B146" s="178" t="s">
        <v>2123</v>
      </c>
      <c r="C146" s="211">
        <v>0.15</v>
      </c>
      <c r="D146" s="195">
        <v>537141.6</v>
      </c>
      <c r="F146" s="230" t="s">
        <v>2144</v>
      </c>
      <c r="G146" s="229"/>
      <c r="H146" s="229"/>
      <c r="I146" s="229"/>
      <c r="J146" s="229"/>
      <c r="K146" s="229"/>
      <c r="L146" s="228"/>
    </row>
    <row r="147" spans="1:12">
      <c r="B147" s="178" t="s">
        <v>2122</v>
      </c>
      <c r="C147" s="211">
        <v>0.04</v>
      </c>
      <c r="D147" s="195">
        <v>485762.4</v>
      </c>
      <c r="F147" s="230" t="s">
        <v>2143</v>
      </c>
      <c r="G147" s="229"/>
      <c r="H147" s="229"/>
      <c r="I147" s="229"/>
      <c r="J147" s="229"/>
      <c r="K147" s="229"/>
      <c r="L147" s="228"/>
    </row>
    <row r="148" spans="1:12">
      <c r="B148" s="178" t="s">
        <v>2121</v>
      </c>
      <c r="C148" s="197"/>
      <c r="D148" s="195">
        <v>18374.400000000001</v>
      </c>
      <c r="F148" s="230" t="s">
        <v>2142</v>
      </c>
      <c r="G148" s="229"/>
      <c r="H148" s="229"/>
      <c r="I148" s="229"/>
      <c r="J148" s="229"/>
      <c r="K148" s="229"/>
      <c r="L148" s="228"/>
    </row>
    <row r="149" spans="1:12" ht="14.4" thickBot="1">
      <c r="B149" s="227"/>
      <c r="C149" s="227"/>
      <c r="D149" s="226"/>
      <c r="F149" s="221" t="s">
        <v>2141</v>
      </c>
      <c r="G149" s="220"/>
      <c r="H149" s="220"/>
      <c r="I149" s="220"/>
      <c r="J149" s="220"/>
      <c r="K149" s="220"/>
      <c r="L149" s="219"/>
    </row>
    <row r="150" spans="1:12" ht="14.4" thickBot="1">
      <c r="B150" s="247" t="s">
        <v>2171</v>
      </c>
      <c r="C150" s="251"/>
      <c r="D150" s="248">
        <v>278779.7</v>
      </c>
    </row>
    <row r="151" spans="1:12">
      <c r="B151" s="247" t="s">
        <v>2202</v>
      </c>
      <c r="C151" s="250">
        <v>0.1147</v>
      </c>
      <c r="D151" s="248">
        <v>310755.73</v>
      </c>
      <c r="F151" s="224" t="s">
        <v>2195</v>
      </c>
      <c r="G151" s="223"/>
      <c r="H151" s="223"/>
      <c r="I151" s="223"/>
      <c r="J151" s="223"/>
      <c r="K151" s="223"/>
      <c r="L151" s="222"/>
    </row>
    <row r="152" spans="1:12" ht="14.4" thickBot="1">
      <c r="B152" s="247" t="s">
        <v>2201</v>
      </c>
      <c r="C152" s="249">
        <v>7.4999999999999997E-2</v>
      </c>
      <c r="D152" s="248">
        <v>299688.18</v>
      </c>
      <c r="F152" s="221" t="s">
        <v>2194</v>
      </c>
      <c r="G152" s="220"/>
      <c r="H152" s="220"/>
      <c r="I152" s="220"/>
      <c r="J152" s="220"/>
      <c r="K152" s="220"/>
      <c r="L152" s="219"/>
    </row>
    <row r="153" spans="1:12">
      <c r="A153" s="247" t="s">
        <v>2192</v>
      </c>
      <c r="B153" s="178" t="s">
        <v>2193</v>
      </c>
      <c r="C153" s="197"/>
      <c r="D153" s="195">
        <v>112424.76</v>
      </c>
      <c r="F153" s="159" t="s">
        <v>2186</v>
      </c>
    </row>
    <row r="154" spans="1:12" ht="14.4" thickBot="1">
      <c r="A154" s="247" t="s">
        <v>2192</v>
      </c>
      <c r="B154" s="201" t="s">
        <v>2191</v>
      </c>
      <c r="C154" s="241"/>
      <c r="D154" s="246">
        <v>105732.81</v>
      </c>
    </row>
    <row r="155" spans="1:12" ht="14.4" thickBot="1">
      <c r="B155" s="1969" t="s">
        <v>2200</v>
      </c>
      <c r="C155" s="1970"/>
      <c r="D155" s="1971"/>
    </row>
    <row r="157" spans="1:12">
      <c r="A157" s="212"/>
      <c r="B157" s="212"/>
      <c r="C157" s="212"/>
      <c r="D157" s="212"/>
    </row>
    <row r="158" spans="1:12" ht="14.4" thickBot="1"/>
    <row r="159" spans="1:12" ht="14.4" thickBot="1">
      <c r="E159" s="1972" t="s">
        <v>2199</v>
      </c>
      <c r="F159" s="1973"/>
      <c r="G159" s="1973"/>
      <c r="H159" s="1973"/>
      <c r="I159" s="1973"/>
      <c r="J159" s="1974"/>
    </row>
    <row r="160" spans="1:12">
      <c r="A160" s="199" t="s">
        <v>2196</v>
      </c>
      <c r="B160" s="1968" t="s">
        <v>2198</v>
      </c>
      <c r="C160" s="1968"/>
      <c r="D160" s="1968"/>
    </row>
    <row r="161" spans="2:4">
      <c r="B161" s="206" t="s">
        <v>2117</v>
      </c>
      <c r="C161" s="206" t="s">
        <v>2116</v>
      </c>
      <c r="D161" s="205" t="s">
        <v>2115</v>
      </c>
    </row>
    <row r="162" spans="2:4">
      <c r="B162" s="178" t="s">
        <v>2114</v>
      </c>
      <c r="C162" s="200">
        <v>3</v>
      </c>
      <c r="D162" s="195">
        <f t="shared" ref="D162:D175" si="6">+$D$180*C162</f>
        <v>1455040.7999999998</v>
      </c>
    </row>
    <row r="163" spans="2:4">
      <c r="B163" s="178" t="s">
        <v>2112</v>
      </c>
      <c r="C163" s="200">
        <v>0.96330000000000005</v>
      </c>
      <c r="D163" s="195">
        <f t="shared" si="6"/>
        <v>467213.60087999998</v>
      </c>
    </row>
    <row r="164" spans="2:4">
      <c r="B164" s="178" t="s">
        <v>2111</v>
      </c>
      <c r="C164" s="200">
        <v>0.33650000000000002</v>
      </c>
      <c r="D164" s="195">
        <f t="shared" si="6"/>
        <v>163207.07639999999</v>
      </c>
    </row>
    <row r="165" spans="2:4">
      <c r="B165" s="178" t="s">
        <v>2110</v>
      </c>
      <c r="C165" s="200">
        <v>0.32069999999999999</v>
      </c>
      <c r="D165" s="195">
        <f t="shared" si="6"/>
        <v>155543.86151999998</v>
      </c>
    </row>
    <row r="166" spans="2:4">
      <c r="B166" s="178" t="s">
        <v>2109</v>
      </c>
      <c r="C166" s="200">
        <v>0.50680000000000003</v>
      </c>
      <c r="D166" s="195">
        <f t="shared" si="6"/>
        <v>245804.89248000001</v>
      </c>
    </row>
    <row r="167" spans="2:4">
      <c r="B167" s="178" t="s">
        <v>2108</v>
      </c>
      <c r="C167" s="200">
        <v>0.57069999999999999</v>
      </c>
      <c r="D167" s="195">
        <f t="shared" si="6"/>
        <v>276797.26152</v>
      </c>
    </row>
    <row r="168" spans="2:4">
      <c r="B168" s="178" t="s">
        <v>2107</v>
      </c>
      <c r="C168" s="200">
        <v>1.0588</v>
      </c>
      <c r="D168" s="195">
        <f t="shared" si="6"/>
        <v>513532.39967999997</v>
      </c>
    </row>
    <row r="169" spans="2:4">
      <c r="B169" s="178" t="s">
        <v>2106</v>
      </c>
      <c r="C169" s="202">
        <v>1.0472999999999999</v>
      </c>
      <c r="D169" s="195">
        <f t="shared" si="6"/>
        <v>507954.74327999994</v>
      </c>
    </row>
    <row r="170" spans="2:4">
      <c r="B170" s="178" t="s">
        <v>2105</v>
      </c>
      <c r="C170" s="202">
        <v>1.3358000000000001</v>
      </c>
      <c r="D170" s="195">
        <f t="shared" si="6"/>
        <v>647881.16688000003</v>
      </c>
    </row>
    <row r="171" spans="2:4">
      <c r="B171" s="178" t="s">
        <v>2104</v>
      </c>
      <c r="C171" s="202">
        <v>1.6329</v>
      </c>
      <c r="D171" s="195">
        <f t="shared" si="6"/>
        <v>791978.70744000003</v>
      </c>
    </row>
    <row r="172" spans="2:4">
      <c r="B172" s="178" t="s">
        <v>2103</v>
      </c>
      <c r="C172" s="200">
        <v>2.1015000000000001</v>
      </c>
      <c r="D172" s="195">
        <f t="shared" si="6"/>
        <v>1019256.0804</v>
      </c>
    </row>
    <row r="173" spans="2:4">
      <c r="B173" s="178" t="s">
        <v>2102</v>
      </c>
      <c r="C173" s="200">
        <v>2.6141000000000001</v>
      </c>
      <c r="D173" s="195">
        <f t="shared" si="6"/>
        <v>1267874.0517599999</v>
      </c>
    </row>
    <row r="174" spans="2:4">
      <c r="B174" s="178" t="s">
        <v>2101</v>
      </c>
      <c r="C174" s="200">
        <v>3.1368999999999998</v>
      </c>
      <c r="D174" s="195">
        <f t="shared" si="6"/>
        <v>1521439.1618399997</v>
      </c>
    </row>
    <row r="175" spans="2:4" ht="14.4" thickBot="1">
      <c r="B175" s="201" t="s">
        <v>2100</v>
      </c>
      <c r="C175" s="200">
        <v>3.9419</v>
      </c>
      <c r="D175" s="195">
        <f t="shared" si="6"/>
        <v>1911875.1098399998</v>
      </c>
    </row>
    <row r="176" spans="2:4" ht="14.4" thickBot="1">
      <c r="B176" s="1965" t="s">
        <v>2197</v>
      </c>
      <c r="C176" s="1966"/>
      <c r="D176" s="1967"/>
    </row>
    <row r="178" spans="1:12">
      <c r="A178" s="199" t="s">
        <v>2196</v>
      </c>
      <c r="B178" s="1964" t="s">
        <v>2189</v>
      </c>
      <c r="C178" s="1964"/>
      <c r="D178" s="1964"/>
    </row>
    <row r="179" spans="1:12" ht="14.4" thickBot="1">
      <c r="B179" s="198" t="s">
        <v>2093</v>
      </c>
      <c r="C179" s="198" t="s">
        <v>2092</v>
      </c>
      <c r="D179" s="198" t="s">
        <v>2091</v>
      </c>
    </row>
    <row r="180" spans="1:12">
      <c r="B180" s="178" t="s">
        <v>2124</v>
      </c>
      <c r="C180" s="197"/>
      <c r="D180" s="195">
        <v>485013.6</v>
      </c>
      <c r="F180" s="224" t="s">
        <v>2145</v>
      </c>
      <c r="G180" s="223"/>
      <c r="H180" s="223"/>
      <c r="I180" s="223"/>
      <c r="J180" s="223"/>
      <c r="K180" s="223"/>
      <c r="L180" s="222"/>
    </row>
    <row r="181" spans="1:12">
      <c r="B181" s="178" t="s">
        <v>2123</v>
      </c>
      <c r="C181" s="211">
        <v>0.1</v>
      </c>
      <c r="D181" s="195">
        <v>533516.4</v>
      </c>
      <c r="F181" s="230" t="s">
        <v>2144</v>
      </c>
      <c r="G181" s="229"/>
      <c r="H181" s="229"/>
      <c r="I181" s="229"/>
      <c r="J181" s="229"/>
      <c r="K181" s="229"/>
      <c r="L181" s="228"/>
    </row>
    <row r="182" spans="1:12">
      <c r="B182" s="178" t="s">
        <v>2122</v>
      </c>
      <c r="C182" s="211">
        <v>0.06</v>
      </c>
      <c r="D182" s="195">
        <v>514116</v>
      </c>
      <c r="F182" s="230" t="s">
        <v>2143</v>
      </c>
      <c r="G182" s="229"/>
      <c r="H182" s="229"/>
      <c r="I182" s="229"/>
      <c r="J182" s="229"/>
      <c r="K182" s="229"/>
      <c r="L182" s="228"/>
    </row>
    <row r="183" spans="1:12">
      <c r="B183" s="178" t="s">
        <v>2121</v>
      </c>
      <c r="C183" s="197"/>
      <c r="D183" s="195">
        <v>19054.8</v>
      </c>
      <c r="F183" s="230" t="s">
        <v>2142</v>
      </c>
      <c r="G183" s="229"/>
      <c r="H183" s="229"/>
      <c r="I183" s="229"/>
      <c r="J183" s="229"/>
      <c r="K183" s="229"/>
      <c r="L183" s="228"/>
    </row>
    <row r="184" spans="1:12" ht="14.4" thickBot="1">
      <c r="B184" s="227"/>
      <c r="C184" s="227"/>
      <c r="D184" s="226"/>
      <c r="F184" s="221" t="s">
        <v>2141</v>
      </c>
      <c r="G184" s="220"/>
      <c r="H184" s="220"/>
      <c r="I184" s="220"/>
      <c r="J184" s="220"/>
      <c r="K184" s="220"/>
      <c r="L184" s="219"/>
    </row>
    <row r="185" spans="1:12" ht="14.4" thickBot="1">
      <c r="B185" s="178" t="s">
        <v>2089</v>
      </c>
      <c r="C185" s="197"/>
      <c r="D185" s="195">
        <v>281836.79999999999</v>
      </c>
    </row>
    <row r="186" spans="1:12">
      <c r="B186" s="178" t="s">
        <v>2087</v>
      </c>
      <c r="C186" s="196">
        <v>0.1147</v>
      </c>
      <c r="D186" s="195">
        <v>314164.8</v>
      </c>
      <c r="F186" s="224" t="s">
        <v>2195</v>
      </c>
      <c r="G186" s="223"/>
      <c r="H186" s="223"/>
      <c r="I186" s="223"/>
      <c r="J186" s="223"/>
      <c r="K186" s="223"/>
      <c r="L186" s="222"/>
    </row>
    <row r="187" spans="1:12" ht="14.4" thickBot="1">
      <c r="B187" s="178" t="s">
        <v>2086</v>
      </c>
      <c r="C187" s="211">
        <v>7.4999999999999997E-2</v>
      </c>
      <c r="D187" s="195">
        <v>302976</v>
      </c>
      <c r="F187" s="221" t="s">
        <v>2194</v>
      </c>
      <c r="G187" s="220"/>
      <c r="H187" s="220"/>
      <c r="I187" s="220"/>
      <c r="J187" s="220"/>
      <c r="K187" s="220"/>
      <c r="L187" s="219"/>
    </row>
    <row r="188" spans="1:12">
      <c r="A188" s="209" t="s">
        <v>2192</v>
      </c>
      <c r="B188" s="178" t="s">
        <v>2193</v>
      </c>
      <c r="C188" s="197"/>
      <c r="D188" s="195">
        <v>118371.45</v>
      </c>
      <c r="F188" s="159" t="s">
        <v>2186</v>
      </c>
    </row>
    <row r="189" spans="1:12">
      <c r="A189" s="209" t="s">
        <v>2192</v>
      </c>
      <c r="B189" s="178" t="s">
        <v>2191</v>
      </c>
      <c r="C189" s="197"/>
      <c r="D189" s="195">
        <v>111325.54</v>
      </c>
    </row>
    <row r="191" spans="1:12">
      <c r="A191" s="199" t="s">
        <v>2190</v>
      </c>
      <c r="B191" s="1964" t="s">
        <v>2189</v>
      </c>
      <c r="C191" s="1964"/>
      <c r="D191" s="1964"/>
    </row>
    <row r="192" spans="1:12" ht="14.4" thickBot="1">
      <c r="B192" s="198" t="s">
        <v>2093</v>
      </c>
      <c r="C192" s="198" t="s">
        <v>2092</v>
      </c>
      <c r="D192" s="198" t="s">
        <v>2091</v>
      </c>
    </row>
    <row r="193" spans="1:12">
      <c r="B193" s="178" t="s">
        <v>2124</v>
      </c>
      <c r="C193" s="197"/>
      <c r="D193" s="195">
        <v>485013.6</v>
      </c>
      <c r="F193" s="224" t="s">
        <v>2145</v>
      </c>
      <c r="G193" s="223"/>
      <c r="H193" s="223"/>
      <c r="I193" s="223"/>
      <c r="J193" s="223"/>
      <c r="K193" s="223"/>
      <c r="L193" s="222"/>
    </row>
    <row r="194" spans="1:12">
      <c r="B194" s="178" t="s">
        <v>2123</v>
      </c>
      <c r="C194" s="211">
        <v>0.1</v>
      </c>
      <c r="D194" s="195">
        <v>533516.4</v>
      </c>
      <c r="F194" s="230" t="s">
        <v>2144</v>
      </c>
      <c r="G194" s="229"/>
      <c r="H194" s="229"/>
      <c r="I194" s="229"/>
      <c r="J194" s="229"/>
      <c r="K194" s="229"/>
      <c r="L194" s="228"/>
    </row>
    <row r="195" spans="1:12">
      <c r="B195" s="178" t="s">
        <v>2122</v>
      </c>
      <c r="C195" s="211">
        <v>0.06</v>
      </c>
      <c r="D195" s="195">
        <v>514116</v>
      </c>
      <c r="F195" s="230" t="s">
        <v>2143</v>
      </c>
      <c r="G195" s="229"/>
      <c r="H195" s="229"/>
      <c r="I195" s="229"/>
      <c r="J195" s="229"/>
      <c r="K195" s="229"/>
      <c r="L195" s="228"/>
    </row>
    <row r="196" spans="1:12">
      <c r="B196" s="178" t="s">
        <v>2121</v>
      </c>
      <c r="C196" s="197"/>
      <c r="D196" s="195">
        <v>19054.8</v>
      </c>
      <c r="F196" s="230" t="s">
        <v>2142</v>
      </c>
      <c r="G196" s="229"/>
      <c r="H196" s="229"/>
      <c r="I196" s="229"/>
      <c r="J196" s="229"/>
      <c r="K196" s="229"/>
      <c r="L196" s="228"/>
    </row>
    <row r="197" spans="1:12" ht="14.4" thickBot="1">
      <c r="B197" s="227"/>
      <c r="C197" s="227"/>
      <c r="D197" s="226"/>
      <c r="F197" s="221" t="s">
        <v>2141</v>
      </c>
      <c r="G197" s="220"/>
      <c r="H197" s="220"/>
      <c r="I197" s="220"/>
      <c r="J197" s="220"/>
      <c r="K197" s="220"/>
      <c r="L197" s="219"/>
    </row>
    <row r="198" spans="1:12" ht="14.4" thickBot="1">
      <c r="A198" s="245" t="s">
        <v>2188</v>
      </c>
      <c r="B198" s="243" t="s">
        <v>2138</v>
      </c>
      <c r="C198" s="197"/>
      <c r="D198" s="244">
        <v>289728</v>
      </c>
    </row>
    <row r="199" spans="1:12">
      <c r="B199" s="243" t="s">
        <v>2136</v>
      </c>
      <c r="C199" s="196">
        <v>0.1147</v>
      </c>
      <c r="D199" s="244">
        <v>322959.59999999998</v>
      </c>
      <c r="F199" s="224" t="s">
        <v>2137</v>
      </c>
      <c r="G199" s="223"/>
      <c r="H199" s="223"/>
      <c r="I199" s="223"/>
      <c r="J199" s="223"/>
      <c r="K199" s="223"/>
      <c r="L199" s="222"/>
    </row>
    <row r="200" spans="1:12" ht="14.4" thickBot="1">
      <c r="B200" s="243" t="s">
        <v>2134</v>
      </c>
      <c r="C200" s="211">
        <v>7.4999999999999997E-2</v>
      </c>
      <c r="D200" s="244">
        <v>311457.59999999998</v>
      </c>
      <c r="F200" s="221" t="s">
        <v>2151</v>
      </c>
      <c r="G200" s="220"/>
      <c r="H200" s="220"/>
      <c r="I200" s="220"/>
      <c r="J200" s="220"/>
      <c r="K200" s="220"/>
      <c r="L200" s="219"/>
    </row>
    <row r="201" spans="1:12">
      <c r="A201" s="243" t="s">
        <v>2162</v>
      </c>
      <c r="B201" s="243" t="s">
        <v>2187</v>
      </c>
      <c r="C201" s="197"/>
      <c r="D201" s="244">
        <v>121685.75999999999</v>
      </c>
      <c r="F201" s="159" t="s">
        <v>2186</v>
      </c>
    </row>
    <row r="202" spans="1:12" ht="14.4" thickBot="1">
      <c r="A202" s="243" t="s">
        <v>2162</v>
      </c>
      <c r="B202" s="242" t="s">
        <v>2185</v>
      </c>
      <c r="C202" s="241"/>
      <c r="D202" s="240">
        <v>114442.56</v>
      </c>
    </row>
    <row r="203" spans="1:12" ht="14.4" thickBot="1">
      <c r="B203" s="1969" t="s">
        <v>2184</v>
      </c>
      <c r="C203" s="1970"/>
      <c r="D203" s="1971"/>
    </row>
    <row r="205" spans="1:12">
      <c r="A205" s="199" t="s">
        <v>2183</v>
      </c>
      <c r="B205" s="1964" t="s">
        <v>2182</v>
      </c>
      <c r="C205" s="1964"/>
      <c r="D205" s="1964"/>
      <c r="F205" s="159" t="s">
        <v>2181</v>
      </c>
    </row>
    <row r="206" spans="1:12">
      <c r="B206" s="198" t="s">
        <v>2093</v>
      </c>
      <c r="C206" s="198" t="s">
        <v>2092</v>
      </c>
      <c r="D206" s="198" t="s">
        <v>2091</v>
      </c>
    </row>
    <row r="207" spans="1:12" s="185" customFormat="1">
      <c r="B207" s="209" t="s">
        <v>2180</v>
      </c>
      <c r="C207" s="197"/>
      <c r="D207" s="207">
        <v>380397.6</v>
      </c>
    </row>
    <row r="208" spans="1:12" s="185" customFormat="1">
      <c r="B208" s="209" t="s">
        <v>2179</v>
      </c>
      <c r="C208" s="239">
        <v>7.4999999999999997E-2</v>
      </c>
      <c r="D208" s="207">
        <v>402127.2</v>
      </c>
      <c r="F208" s="185" t="s">
        <v>2178</v>
      </c>
    </row>
    <row r="209" spans="1:12" s="185" customFormat="1" ht="14.4" thickBot="1">
      <c r="A209" s="209" t="s">
        <v>2170</v>
      </c>
      <c r="B209" s="209" t="s">
        <v>2177</v>
      </c>
      <c r="C209" s="197"/>
      <c r="D209" s="197"/>
      <c r="F209" s="185" t="s">
        <v>2176</v>
      </c>
    </row>
    <row r="210" spans="1:12" ht="14.4" thickBot="1">
      <c r="B210" s="1969" t="s">
        <v>2175</v>
      </c>
      <c r="C210" s="1970"/>
      <c r="D210" s="1971"/>
    </row>
    <row r="212" spans="1:12">
      <c r="A212" s="199" t="s">
        <v>2174</v>
      </c>
      <c r="B212" s="1964" t="s">
        <v>2173</v>
      </c>
      <c r="C212" s="1964"/>
      <c r="D212" s="1964"/>
      <c r="F212" s="159" t="s">
        <v>2172</v>
      </c>
    </row>
    <row r="213" spans="1:12">
      <c r="B213" s="198" t="s">
        <v>2093</v>
      </c>
      <c r="C213" s="198" t="s">
        <v>2092</v>
      </c>
      <c r="D213" s="198" t="s">
        <v>2091</v>
      </c>
    </row>
    <row r="214" spans="1:12">
      <c r="A214" s="185"/>
      <c r="B214" s="209" t="s">
        <v>2171</v>
      </c>
      <c r="C214" s="197"/>
      <c r="D214" s="207">
        <v>380397.6</v>
      </c>
      <c r="E214" s="185"/>
      <c r="F214" s="185"/>
      <c r="G214" s="185"/>
      <c r="H214" s="185"/>
      <c r="I214" s="185"/>
      <c r="J214" s="185"/>
      <c r="K214" s="185"/>
      <c r="L214" s="185"/>
    </row>
    <row r="215" spans="1:12" ht="14.4" thickBot="1">
      <c r="A215" s="209" t="s">
        <v>2170</v>
      </c>
      <c r="B215" s="209" t="s">
        <v>2169</v>
      </c>
      <c r="C215" s="197"/>
      <c r="D215" s="197"/>
      <c r="E215" s="185"/>
      <c r="F215" s="185"/>
      <c r="G215" s="185"/>
      <c r="H215" s="185"/>
      <c r="I215" s="185"/>
      <c r="J215" s="185"/>
      <c r="K215" s="185"/>
      <c r="L215" s="185"/>
    </row>
    <row r="216" spans="1:12" ht="14.4" thickBot="1">
      <c r="B216" s="1969" t="s">
        <v>2168</v>
      </c>
      <c r="C216" s="1970"/>
      <c r="D216" s="1971"/>
    </row>
    <row r="218" spans="1:12">
      <c r="A218" s="212"/>
      <c r="B218" s="212"/>
      <c r="C218" s="212"/>
      <c r="D218" s="212"/>
    </row>
    <row r="220" spans="1:12" ht="14.4" thickBot="1"/>
    <row r="221" spans="1:12" ht="14.4" thickBot="1">
      <c r="E221" s="1972" t="s">
        <v>2167</v>
      </c>
      <c r="F221" s="1973"/>
      <c r="G221" s="1973"/>
      <c r="H221" s="1973"/>
      <c r="I221" s="1973"/>
      <c r="J221" s="1974"/>
    </row>
    <row r="222" spans="1:12">
      <c r="A222" s="199" t="s">
        <v>2166</v>
      </c>
      <c r="B222" s="1968" t="s">
        <v>2164</v>
      </c>
      <c r="C222" s="1968"/>
      <c r="D222" s="1968"/>
    </row>
    <row r="223" spans="1:12">
      <c r="B223" s="206" t="s">
        <v>2117</v>
      </c>
      <c r="C223" s="206" t="s">
        <v>2116</v>
      </c>
      <c r="D223" s="205" t="s">
        <v>2115</v>
      </c>
    </row>
    <row r="224" spans="1:12">
      <c r="B224" s="178" t="s">
        <v>2114</v>
      </c>
      <c r="C224" s="200">
        <v>3</v>
      </c>
      <c r="D224" s="195">
        <f t="shared" ref="D224:D237" si="7">+$D$242*C224</f>
        <v>1516881.6</v>
      </c>
    </row>
    <row r="225" spans="1:4">
      <c r="B225" s="178" t="s">
        <v>2112</v>
      </c>
      <c r="C225" s="200">
        <v>0.96330000000000005</v>
      </c>
      <c r="D225" s="195">
        <f t="shared" si="7"/>
        <v>487070.68176000001</v>
      </c>
    </row>
    <row r="226" spans="1:4">
      <c r="B226" s="178" t="s">
        <v>2111</v>
      </c>
      <c r="C226" s="200">
        <v>0.33650000000000002</v>
      </c>
      <c r="D226" s="195">
        <f t="shared" si="7"/>
        <v>170143.5528</v>
      </c>
    </row>
    <row r="227" spans="1:4">
      <c r="B227" s="178" t="s">
        <v>2110</v>
      </c>
      <c r="C227" s="200">
        <v>0.32069999999999999</v>
      </c>
      <c r="D227" s="195">
        <f t="shared" si="7"/>
        <v>162154.64304</v>
      </c>
    </row>
    <row r="228" spans="1:4">
      <c r="B228" s="178" t="s">
        <v>2109</v>
      </c>
      <c r="C228" s="200">
        <v>0.50680000000000003</v>
      </c>
      <c r="D228" s="195">
        <f t="shared" si="7"/>
        <v>256251.86496000001</v>
      </c>
    </row>
    <row r="229" spans="1:4">
      <c r="B229" s="178" t="s">
        <v>2108</v>
      </c>
      <c r="C229" s="200">
        <v>0.57069999999999999</v>
      </c>
      <c r="D229" s="195">
        <f t="shared" si="7"/>
        <v>288561.44303999998</v>
      </c>
    </row>
    <row r="230" spans="1:4">
      <c r="B230" s="178" t="s">
        <v>2107</v>
      </c>
      <c r="C230" s="200">
        <v>1.0588</v>
      </c>
      <c r="D230" s="195">
        <f t="shared" si="7"/>
        <v>535358.07935999997</v>
      </c>
    </row>
    <row r="231" spans="1:4">
      <c r="B231" s="178" t="s">
        <v>2106</v>
      </c>
      <c r="C231" s="202">
        <v>1.0472999999999999</v>
      </c>
      <c r="D231" s="195">
        <f t="shared" si="7"/>
        <v>529543.36655999999</v>
      </c>
    </row>
    <row r="232" spans="1:4">
      <c r="B232" s="178" t="s">
        <v>2105</v>
      </c>
      <c r="C232" s="202">
        <v>1.3358000000000001</v>
      </c>
      <c r="D232" s="195">
        <f t="shared" si="7"/>
        <v>675416.81376000005</v>
      </c>
    </row>
    <row r="233" spans="1:4">
      <c r="B233" s="178" t="s">
        <v>2104</v>
      </c>
      <c r="C233" s="202">
        <v>1.6329</v>
      </c>
      <c r="D233" s="195">
        <f t="shared" si="7"/>
        <v>825638.65488000005</v>
      </c>
    </row>
    <row r="234" spans="1:4">
      <c r="B234" s="178" t="s">
        <v>2103</v>
      </c>
      <c r="C234" s="200">
        <v>2.1015000000000001</v>
      </c>
      <c r="D234" s="195">
        <f t="shared" si="7"/>
        <v>1062575.5608000001</v>
      </c>
    </row>
    <row r="235" spans="1:4">
      <c r="B235" s="178" t="s">
        <v>2102</v>
      </c>
      <c r="C235" s="200">
        <v>2.6141000000000001</v>
      </c>
      <c r="D235" s="195">
        <f t="shared" si="7"/>
        <v>1321760.0635200001</v>
      </c>
    </row>
    <row r="236" spans="1:4">
      <c r="B236" s="178" t="s">
        <v>2101</v>
      </c>
      <c r="C236" s="200">
        <v>3.1368999999999998</v>
      </c>
      <c r="D236" s="195">
        <f t="shared" si="7"/>
        <v>1586101.96368</v>
      </c>
    </row>
    <row r="237" spans="1:4" ht="14.4" thickBot="1">
      <c r="B237" s="201" t="s">
        <v>2100</v>
      </c>
      <c r="C237" s="200">
        <v>3.9419</v>
      </c>
      <c r="D237" s="195">
        <f t="shared" si="7"/>
        <v>1993131.85968</v>
      </c>
    </row>
    <row r="238" spans="1:4" ht="14.4" thickBot="1">
      <c r="B238" s="1965" t="s">
        <v>2163</v>
      </c>
      <c r="C238" s="1966"/>
      <c r="D238" s="1967"/>
    </row>
    <row r="240" spans="1:4">
      <c r="A240" s="199" t="s">
        <v>2166</v>
      </c>
      <c r="B240" s="1964" t="s">
        <v>2165</v>
      </c>
      <c r="C240" s="1964"/>
      <c r="D240" s="1964"/>
    </row>
    <row r="241" spans="1:12" ht="14.4" thickBot="1">
      <c r="B241" s="198" t="s">
        <v>2093</v>
      </c>
      <c r="C241" s="198" t="s">
        <v>2092</v>
      </c>
      <c r="D241" s="198" t="s">
        <v>2091</v>
      </c>
    </row>
    <row r="242" spans="1:12">
      <c r="B242" s="178" t="s">
        <v>2124</v>
      </c>
      <c r="C242" s="197"/>
      <c r="D242" s="195">
        <v>505627.2</v>
      </c>
      <c r="F242" s="224" t="s">
        <v>2145</v>
      </c>
      <c r="G242" s="223"/>
      <c r="H242" s="223"/>
      <c r="I242" s="223"/>
      <c r="J242" s="223"/>
      <c r="K242" s="223"/>
      <c r="L242" s="222"/>
    </row>
    <row r="243" spans="1:12">
      <c r="B243" s="178" t="s">
        <v>2123</v>
      </c>
      <c r="C243" s="211">
        <v>0.1</v>
      </c>
      <c r="D243" s="195">
        <v>556189.19999999995</v>
      </c>
      <c r="F243" s="230" t="s">
        <v>2144</v>
      </c>
      <c r="G243" s="229"/>
      <c r="H243" s="229"/>
      <c r="I243" s="229"/>
      <c r="J243" s="229"/>
      <c r="K243" s="229"/>
      <c r="L243" s="228"/>
    </row>
    <row r="244" spans="1:12">
      <c r="B244" s="178" t="s">
        <v>2122</v>
      </c>
      <c r="C244" s="211">
        <v>0.06</v>
      </c>
      <c r="D244" s="195">
        <v>535964.4</v>
      </c>
      <c r="F244" s="230" t="s">
        <v>2143</v>
      </c>
      <c r="G244" s="229"/>
      <c r="H244" s="229"/>
      <c r="I244" s="229"/>
      <c r="J244" s="229"/>
      <c r="K244" s="229"/>
      <c r="L244" s="228"/>
    </row>
    <row r="245" spans="1:12">
      <c r="B245" s="178" t="s">
        <v>2121</v>
      </c>
      <c r="C245" s="197"/>
      <c r="D245" s="195">
        <v>19864.8</v>
      </c>
      <c r="F245" s="230" t="s">
        <v>2142</v>
      </c>
      <c r="G245" s="229"/>
      <c r="H245" s="229"/>
      <c r="I245" s="229"/>
      <c r="J245" s="229"/>
      <c r="K245" s="229"/>
      <c r="L245" s="228"/>
    </row>
    <row r="246" spans="1:12" ht="14.4" thickBot="1">
      <c r="B246" s="227"/>
      <c r="C246" s="227"/>
      <c r="D246" s="226"/>
      <c r="F246" s="221" t="s">
        <v>2141</v>
      </c>
      <c r="G246" s="220"/>
      <c r="H246" s="220"/>
      <c r="I246" s="220"/>
      <c r="J246" s="220"/>
      <c r="K246" s="220"/>
      <c r="L246" s="219"/>
    </row>
    <row r="247" spans="1:12" ht="14.4" thickBot="1">
      <c r="B247" s="178" t="s">
        <v>2089</v>
      </c>
      <c r="C247" s="197"/>
      <c r="D247" s="195">
        <v>302040</v>
      </c>
    </row>
    <row r="248" spans="1:12">
      <c r="B248" s="178" t="s">
        <v>2087</v>
      </c>
      <c r="C248" s="196">
        <v>0.1147</v>
      </c>
      <c r="D248" s="195">
        <v>336682.8</v>
      </c>
      <c r="F248" s="224" t="s">
        <v>2137</v>
      </c>
      <c r="G248" s="223"/>
      <c r="H248" s="223"/>
      <c r="I248" s="223"/>
      <c r="J248" s="223"/>
      <c r="K248" s="223"/>
      <c r="L248" s="222"/>
    </row>
    <row r="249" spans="1:12" ht="14.4" thickBot="1">
      <c r="B249" s="178" t="s">
        <v>2086</v>
      </c>
      <c r="C249" s="211">
        <v>7.4999999999999997E-2</v>
      </c>
      <c r="D249" s="195">
        <v>324694.8</v>
      </c>
      <c r="F249" s="221" t="s">
        <v>2151</v>
      </c>
      <c r="G249" s="220"/>
      <c r="H249" s="220"/>
      <c r="I249" s="220"/>
      <c r="J249" s="220"/>
      <c r="K249" s="220"/>
      <c r="L249" s="219"/>
    </row>
    <row r="250" spans="1:12">
      <c r="A250" s="216"/>
      <c r="B250" s="178" t="s">
        <v>2133</v>
      </c>
      <c r="C250" s="197"/>
      <c r="D250" s="195">
        <v>396585.2</v>
      </c>
    </row>
    <row r="251" spans="1:12">
      <c r="A251" s="216"/>
      <c r="B251" s="178" t="s">
        <v>2132</v>
      </c>
      <c r="C251" s="197"/>
      <c r="D251" s="195">
        <v>426308.4</v>
      </c>
      <c r="F251" s="159" t="s">
        <v>2150</v>
      </c>
    </row>
    <row r="252" spans="1:12">
      <c r="A252" s="209" t="s">
        <v>2162</v>
      </c>
      <c r="B252" s="178" t="s">
        <v>2131</v>
      </c>
      <c r="C252" s="197"/>
      <c r="D252" s="195">
        <v>126856.8</v>
      </c>
      <c r="F252" s="159" t="s">
        <v>2149</v>
      </c>
    </row>
    <row r="253" spans="1:12">
      <c r="A253" s="209" t="s">
        <v>2162</v>
      </c>
      <c r="B253" s="178" t="s">
        <v>2130</v>
      </c>
      <c r="C253" s="197"/>
      <c r="D253" s="195">
        <v>119305.8</v>
      </c>
    </row>
    <row r="254" spans="1:12">
      <c r="F254" s="238"/>
    </row>
    <row r="255" spans="1:12">
      <c r="F255" s="238"/>
    </row>
    <row r="256" spans="1:12">
      <c r="A256" s="199" t="s">
        <v>2161</v>
      </c>
      <c r="B256" s="1968" t="s">
        <v>2164</v>
      </c>
      <c r="C256" s="1968"/>
      <c r="D256" s="1968"/>
    </row>
    <row r="257" spans="2:4">
      <c r="B257" s="206" t="s">
        <v>2117</v>
      </c>
      <c r="C257" s="206" t="s">
        <v>2116</v>
      </c>
      <c r="D257" s="205" t="s">
        <v>2115</v>
      </c>
    </row>
    <row r="258" spans="2:4">
      <c r="B258" s="178" t="s">
        <v>2114</v>
      </c>
      <c r="C258" s="200">
        <v>3</v>
      </c>
      <c r="D258" s="195">
        <f t="shared" ref="D258:D271" si="8">+$D$276*C258</f>
        <v>1501750.7999999998</v>
      </c>
    </row>
    <row r="259" spans="2:4">
      <c r="B259" s="178" t="s">
        <v>2112</v>
      </c>
      <c r="C259" s="200">
        <v>0.96330000000000005</v>
      </c>
      <c r="D259" s="195">
        <f t="shared" si="8"/>
        <v>482212.18187999999</v>
      </c>
    </row>
    <row r="260" spans="2:4">
      <c r="B260" s="178" t="s">
        <v>2111</v>
      </c>
      <c r="C260" s="200">
        <v>0.33650000000000002</v>
      </c>
      <c r="D260" s="195">
        <f t="shared" si="8"/>
        <v>168446.38140000001</v>
      </c>
    </row>
    <row r="261" spans="2:4">
      <c r="B261" s="178" t="s">
        <v>2110</v>
      </c>
      <c r="C261" s="200">
        <v>0.32069999999999999</v>
      </c>
      <c r="D261" s="195">
        <f t="shared" si="8"/>
        <v>160537.16051999998</v>
      </c>
    </row>
    <row r="262" spans="2:4">
      <c r="B262" s="178" t="s">
        <v>2109</v>
      </c>
      <c r="C262" s="200">
        <v>0.50680000000000003</v>
      </c>
      <c r="D262" s="195">
        <f t="shared" si="8"/>
        <v>253695.76848</v>
      </c>
    </row>
    <row r="263" spans="2:4">
      <c r="B263" s="178" t="s">
        <v>2108</v>
      </c>
      <c r="C263" s="200">
        <v>0.57069999999999999</v>
      </c>
      <c r="D263" s="195">
        <f t="shared" si="8"/>
        <v>285683.06052</v>
      </c>
    </row>
    <row r="264" spans="2:4">
      <c r="B264" s="178" t="s">
        <v>2107</v>
      </c>
      <c r="C264" s="200">
        <v>1.0588</v>
      </c>
      <c r="D264" s="195">
        <f t="shared" si="8"/>
        <v>530017.91567999998</v>
      </c>
    </row>
    <row r="265" spans="2:4">
      <c r="B265" s="178" t="s">
        <v>2106</v>
      </c>
      <c r="C265" s="202">
        <v>1.0472999999999999</v>
      </c>
      <c r="D265" s="195">
        <f t="shared" si="8"/>
        <v>524261.20427999995</v>
      </c>
    </row>
    <row r="266" spans="2:4">
      <c r="B266" s="178" t="s">
        <v>2105</v>
      </c>
      <c r="C266" s="202">
        <v>1.3358000000000001</v>
      </c>
      <c r="D266" s="195">
        <f t="shared" si="8"/>
        <v>668679.57287999999</v>
      </c>
    </row>
    <row r="267" spans="2:4">
      <c r="B267" s="178" t="s">
        <v>2104</v>
      </c>
      <c r="C267" s="202">
        <v>1.6329</v>
      </c>
      <c r="D267" s="195">
        <f t="shared" si="8"/>
        <v>817402.96043999994</v>
      </c>
    </row>
    <row r="268" spans="2:4">
      <c r="B268" s="178" t="s">
        <v>2103</v>
      </c>
      <c r="C268" s="200">
        <v>2.1015000000000001</v>
      </c>
      <c r="D268" s="195">
        <f t="shared" si="8"/>
        <v>1051976.4354000001</v>
      </c>
    </row>
    <row r="269" spans="2:4">
      <c r="B269" s="178" t="s">
        <v>2102</v>
      </c>
      <c r="C269" s="200">
        <v>2.6141000000000001</v>
      </c>
      <c r="D269" s="195">
        <f t="shared" si="8"/>
        <v>1308575.58876</v>
      </c>
    </row>
    <row r="270" spans="2:4">
      <c r="B270" s="178" t="s">
        <v>2101</v>
      </c>
      <c r="C270" s="200">
        <v>3.1368999999999998</v>
      </c>
      <c r="D270" s="195">
        <f t="shared" si="8"/>
        <v>1570280.6948399998</v>
      </c>
    </row>
    <row r="271" spans="2:4" ht="14.4" thickBot="1">
      <c r="B271" s="201" t="s">
        <v>2100</v>
      </c>
      <c r="C271" s="200">
        <v>3.9419</v>
      </c>
      <c r="D271" s="195">
        <f t="shared" si="8"/>
        <v>1973250.49284</v>
      </c>
    </row>
    <row r="272" spans="2:4" ht="14.4" thickBot="1">
      <c r="B272" s="1965" t="s">
        <v>2163</v>
      </c>
      <c r="C272" s="1966"/>
      <c r="D272" s="1967"/>
    </row>
    <row r="274" spans="1:12">
      <c r="A274" s="199" t="s">
        <v>2161</v>
      </c>
      <c r="B274" s="1964" t="s">
        <v>2160</v>
      </c>
      <c r="C274" s="1964"/>
      <c r="D274" s="1964"/>
    </row>
    <row r="275" spans="1:12" ht="14.4" thickBot="1">
      <c r="B275" s="198" t="s">
        <v>2093</v>
      </c>
      <c r="C275" s="198" t="s">
        <v>2092</v>
      </c>
      <c r="D275" s="198" t="s">
        <v>2091</v>
      </c>
    </row>
    <row r="276" spans="1:12">
      <c r="B276" s="178" t="s">
        <v>2124</v>
      </c>
      <c r="C276" s="197"/>
      <c r="D276" s="195">
        <v>500583.6</v>
      </c>
      <c r="F276" s="224" t="s">
        <v>2145</v>
      </c>
      <c r="G276" s="223"/>
      <c r="H276" s="223"/>
      <c r="I276" s="223"/>
      <c r="J276" s="223"/>
      <c r="K276" s="223"/>
      <c r="L276" s="222"/>
    </row>
    <row r="277" spans="1:12">
      <c r="B277" s="178" t="s">
        <v>2123</v>
      </c>
      <c r="C277" s="211">
        <v>0.1</v>
      </c>
      <c r="D277" s="195">
        <v>550641.6</v>
      </c>
      <c r="F277" s="230" t="s">
        <v>2144</v>
      </c>
      <c r="G277" s="229"/>
      <c r="H277" s="229"/>
      <c r="I277" s="229"/>
      <c r="J277" s="229"/>
      <c r="K277" s="229"/>
      <c r="L277" s="228"/>
    </row>
    <row r="278" spans="1:12">
      <c r="B278" s="178" t="s">
        <v>2122</v>
      </c>
      <c r="C278" s="211">
        <v>0.06</v>
      </c>
      <c r="D278" s="195">
        <v>530618.4</v>
      </c>
      <c r="F278" s="230" t="s">
        <v>2143</v>
      </c>
      <c r="G278" s="229"/>
      <c r="H278" s="229"/>
      <c r="I278" s="229"/>
      <c r="J278" s="229"/>
      <c r="K278" s="229"/>
      <c r="L278" s="228"/>
    </row>
    <row r="279" spans="1:12">
      <c r="B279" s="178" t="s">
        <v>2121</v>
      </c>
      <c r="C279" s="197"/>
      <c r="D279" s="195">
        <v>19573.2</v>
      </c>
      <c r="F279" s="230" t="s">
        <v>2142</v>
      </c>
      <c r="G279" s="229"/>
      <c r="H279" s="229"/>
      <c r="I279" s="229"/>
      <c r="J279" s="229"/>
      <c r="K279" s="229"/>
      <c r="L279" s="228"/>
    </row>
    <row r="280" spans="1:12" ht="14.4" thickBot="1">
      <c r="A280" s="199" t="s">
        <v>2159</v>
      </c>
      <c r="B280" s="237" t="s">
        <v>2120</v>
      </c>
      <c r="C280" s="236">
        <v>0.06</v>
      </c>
      <c r="D280" s="235">
        <v>530618.62</v>
      </c>
      <c r="F280" s="221" t="s">
        <v>2141</v>
      </c>
      <c r="G280" s="220"/>
      <c r="H280" s="220"/>
      <c r="I280" s="220"/>
      <c r="J280" s="220"/>
      <c r="K280" s="220"/>
      <c r="L280" s="219"/>
    </row>
    <row r="281" spans="1:12">
      <c r="B281" s="227"/>
      <c r="C281" s="227"/>
      <c r="D281" s="226"/>
    </row>
    <row r="282" spans="1:12" ht="14.4" thickBot="1">
      <c r="B282" s="178" t="s">
        <v>2089</v>
      </c>
      <c r="C282" s="197"/>
      <c r="D282" s="195">
        <v>298911.59999999998</v>
      </c>
    </row>
    <row r="283" spans="1:12">
      <c r="B283" s="178" t="s">
        <v>2087</v>
      </c>
      <c r="C283" s="196">
        <v>0.1147</v>
      </c>
      <c r="D283" s="195">
        <v>333198</v>
      </c>
      <c r="F283" s="224" t="s">
        <v>2137</v>
      </c>
      <c r="G283" s="223"/>
      <c r="H283" s="223"/>
      <c r="I283" s="223"/>
      <c r="J283" s="223"/>
      <c r="K283" s="223"/>
      <c r="L283" s="222"/>
    </row>
    <row r="284" spans="1:12" ht="14.4" thickBot="1">
      <c r="B284" s="178" t="s">
        <v>2086</v>
      </c>
      <c r="C284" s="211">
        <v>7.4999999999999997E-2</v>
      </c>
      <c r="D284" s="195">
        <v>321328.8</v>
      </c>
      <c r="F284" s="221" t="s">
        <v>2151</v>
      </c>
      <c r="G284" s="220"/>
      <c r="H284" s="220"/>
      <c r="I284" s="220"/>
      <c r="J284" s="220"/>
      <c r="K284" s="220"/>
      <c r="L284" s="219"/>
    </row>
    <row r="285" spans="1:12">
      <c r="A285" s="216"/>
      <c r="B285" s="178" t="s">
        <v>2133</v>
      </c>
      <c r="C285" s="197"/>
      <c r="D285" s="195">
        <v>392457.6</v>
      </c>
    </row>
    <row r="286" spans="1:12">
      <c r="A286" s="216"/>
      <c r="B286" s="178" t="s">
        <v>2132</v>
      </c>
      <c r="C286" s="197"/>
      <c r="D286" s="195">
        <v>421891.2</v>
      </c>
      <c r="F286" s="159" t="s">
        <v>2150</v>
      </c>
    </row>
    <row r="287" spans="1:12">
      <c r="A287" s="209" t="s">
        <v>2162</v>
      </c>
      <c r="B287" s="178" t="s">
        <v>2131</v>
      </c>
      <c r="C287" s="197"/>
      <c r="D287" s="195">
        <v>125542.9</v>
      </c>
      <c r="F287" s="159" t="s">
        <v>2149</v>
      </c>
    </row>
    <row r="288" spans="1:12">
      <c r="A288" s="209" t="s">
        <v>2162</v>
      </c>
      <c r="B288" s="178" t="s">
        <v>2130</v>
      </c>
      <c r="C288" s="197"/>
      <c r="D288" s="195">
        <v>118070.1</v>
      </c>
    </row>
    <row r="291" spans="1:12">
      <c r="A291" s="199" t="s">
        <v>2161</v>
      </c>
      <c r="B291" s="1964" t="s">
        <v>2160</v>
      </c>
      <c r="C291" s="1964"/>
      <c r="D291" s="1964"/>
    </row>
    <row r="292" spans="1:12" ht="14.4" thickBot="1">
      <c r="B292" s="198" t="s">
        <v>2093</v>
      </c>
      <c r="C292" s="198" t="s">
        <v>2092</v>
      </c>
      <c r="D292" s="198" t="s">
        <v>2091</v>
      </c>
    </row>
    <row r="293" spans="1:12">
      <c r="B293" s="178" t="s">
        <v>2124</v>
      </c>
      <c r="C293" s="197"/>
      <c r="D293" s="195">
        <v>500583.6</v>
      </c>
      <c r="F293" s="224" t="s">
        <v>2145</v>
      </c>
      <c r="G293" s="223"/>
      <c r="H293" s="223"/>
      <c r="I293" s="223"/>
      <c r="J293" s="223"/>
      <c r="K293" s="223"/>
      <c r="L293" s="222"/>
    </row>
    <row r="294" spans="1:12">
      <c r="B294" s="178" t="s">
        <v>2123</v>
      </c>
      <c r="C294" s="211">
        <v>0.1</v>
      </c>
      <c r="D294" s="195">
        <v>550641.6</v>
      </c>
      <c r="F294" s="230" t="s">
        <v>2144</v>
      </c>
      <c r="G294" s="229"/>
      <c r="H294" s="229"/>
      <c r="I294" s="229"/>
      <c r="J294" s="229"/>
      <c r="K294" s="229"/>
      <c r="L294" s="228"/>
    </row>
    <row r="295" spans="1:12">
      <c r="B295" s="178" t="s">
        <v>2122</v>
      </c>
      <c r="C295" s="211">
        <v>0.06</v>
      </c>
      <c r="D295" s="195">
        <v>530618.4</v>
      </c>
      <c r="F295" s="230" t="s">
        <v>2143</v>
      </c>
      <c r="G295" s="229"/>
      <c r="H295" s="229"/>
      <c r="I295" s="229"/>
      <c r="J295" s="229"/>
      <c r="K295" s="229"/>
      <c r="L295" s="228"/>
    </row>
    <row r="296" spans="1:12">
      <c r="B296" s="178" t="s">
        <v>2121</v>
      </c>
      <c r="C296" s="197"/>
      <c r="D296" s="195">
        <v>19573.2</v>
      </c>
      <c r="F296" s="230" t="s">
        <v>2142</v>
      </c>
      <c r="G296" s="229"/>
      <c r="H296" s="229"/>
      <c r="I296" s="229"/>
      <c r="J296" s="229"/>
      <c r="K296" s="229"/>
      <c r="L296" s="228"/>
    </row>
    <row r="297" spans="1:12" ht="14.4" thickBot="1">
      <c r="A297" s="199" t="s">
        <v>2159</v>
      </c>
      <c r="B297" s="209" t="s">
        <v>2120</v>
      </c>
      <c r="C297" s="208">
        <v>0.06</v>
      </c>
      <c r="D297" s="207">
        <v>530618.62</v>
      </c>
      <c r="F297" s="221" t="s">
        <v>2141</v>
      </c>
      <c r="G297" s="220"/>
      <c r="H297" s="220"/>
      <c r="I297" s="220"/>
      <c r="J297" s="220"/>
      <c r="K297" s="220"/>
      <c r="L297" s="219"/>
    </row>
    <row r="298" spans="1:12">
      <c r="B298" s="227"/>
      <c r="C298" s="227"/>
      <c r="D298" s="226"/>
    </row>
    <row r="299" spans="1:12" ht="14.4" thickBot="1">
      <c r="A299" s="234" t="s">
        <v>2158</v>
      </c>
      <c r="B299" s="233" t="s">
        <v>2138</v>
      </c>
      <c r="C299" s="197"/>
      <c r="D299" s="231">
        <v>317422.8</v>
      </c>
    </row>
    <row r="300" spans="1:12">
      <c r="B300" s="233" t="s">
        <v>2136</v>
      </c>
      <c r="C300" s="196">
        <v>0.1147</v>
      </c>
      <c r="D300" s="231">
        <v>353829.6</v>
      </c>
      <c r="F300" s="224" t="s">
        <v>2137</v>
      </c>
      <c r="G300" s="223"/>
      <c r="H300" s="223"/>
      <c r="I300" s="223"/>
      <c r="J300" s="223"/>
      <c r="K300" s="223"/>
      <c r="L300" s="222"/>
    </row>
    <row r="301" spans="1:12" ht="14.4" thickBot="1">
      <c r="B301" s="233" t="s">
        <v>2134</v>
      </c>
      <c r="C301" s="211">
        <v>7.4999999999999997E-2</v>
      </c>
      <c r="D301" s="231">
        <v>341229.6</v>
      </c>
      <c r="F301" s="221" t="s">
        <v>2151</v>
      </c>
      <c r="G301" s="220"/>
      <c r="H301" s="220"/>
      <c r="I301" s="220"/>
      <c r="J301" s="220"/>
      <c r="K301" s="220"/>
      <c r="L301" s="219"/>
    </row>
    <row r="302" spans="1:12">
      <c r="A302" s="216"/>
      <c r="B302" s="178" t="s">
        <v>2133</v>
      </c>
      <c r="C302" s="197"/>
      <c r="D302" s="195">
        <v>392457.6</v>
      </c>
    </row>
    <row r="303" spans="1:12">
      <c r="A303" s="216"/>
      <c r="B303" s="178" t="s">
        <v>2132</v>
      </c>
      <c r="C303" s="197"/>
      <c r="D303" s="195">
        <v>421891.2</v>
      </c>
      <c r="F303" s="159" t="s">
        <v>2150</v>
      </c>
    </row>
    <row r="304" spans="1:12">
      <c r="A304" s="233" t="s">
        <v>2148</v>
      </c>
      <c r="B304" s="233" t="s">
        <v>2157</v>
      </c>
      <c r="C304" s="232"/>
      <c r="D304" s="231">
        <v>133317.6</v>
      </c>
      <c r="F304" s="159" t="s">
        <v>2149</v>
      </c>
    </row>
    <row r="305" spans="1:10" ht="14.4" thickBot="1">
      <c r="A305" s="233" t="s">
        <v>2148</v>
      </c>
      <c r="B305" s="233" t="s">
        <v>2156</v>
      </c>
      <c r="C305" s="232"/>
      <c r="D305" s="231">
        <v>125382</v>
      </c>
    </row>
    <row r="306" spans="1:10" ht="14.4" thickBot="1">
      <c r="B306" s="1969" t="s">
        <v>2155</v>
      </c>
      <c r="C306" s="1970"/>
      <c r="D306" s="1971"/>
    </row>
    <row r="308" spans="1:10">
      <c r="A308" s="212"/>
      <c r="B308" s="212"/>
      <c r="C308" s="212"/>
      <c r="D308" s="212"/>
    </row>
    <row r="309" spans="1:10" ht="14.4" thickBot="1"/>
    <row r="310" spans="1:10" ht="14.4" thickBot="1">
      <c r="E310" s="1972" t="s">
        <v>2154</v>
      </c>
      <c r="F310" s="1973"/>
      <c r="G310" s="1973"/>
      <c r="H310" s="1973"/>
      <c r="I310" s="1973"/>
      <c r="J310" s="1974"/>
    </row>
    <row r="311" spans="1:10">
      <c r="A311" s="199" t="s">
        <v>2147</v>
      </c>
      <c r="B311" s="1968" t="s">
        <v>2153</v>
      </c>
      <c r="C311" s="1968"/>
      <c r="D311" s="1968"/>
    </row>
    <row r="312" spans="1:10">
      <c r="B312" s="206" t="s">
        <v>2117</v>
      </c>
      <c r="C312" s="206" t="s">
        <v>2116</v>
      </c>
      <c r="D312" s="205" t="s">
        <v>2115</v>
      </c>
    </row>
    <row r="313" spans="1:10">
      <c r="B313" s="178" t="s">
        <v>2114</v>
      </c>
      <c r="C313" s="200">
        <v>3</v>
      </c>
      <c r="D313" s="195">
        <f t="shared" ref="D313:D326" si="9">+$D$331*C313</f>
        <v>1642917.5999999999</v>
      </c>
    </row>
    <row r="314" spans="1:10">
      <c r="B314" s="178" t="s">
        <v>2112</v>
      </c>
      <c r="C314" s="200">
        <v>0.96330000000000005</v>
      </c>
      <c r="D314" s="195">
        <f t="shared" si="9"/>
        <v>527540.84135999996</v>
      </c>
    </row>
    <row r="315" spans="1:10">
      <c r="B315" s="178" t="s">
        <v>2111</v>
      </c>
      <c r="C315" s="200">
        <v>0.33650000000000002</v>
      </c>
      <c r="D315" s="195">
        <f t="shared" si="9"/>
        <v>184280.59080000001</v>
      </c>
    </row>
    <row r="316" spans="1:10">
      <c r="B316" s="178" t="s">
        <v>2110</v>
      </c>
      <c r="C316" s="200">
        <v>0.32069999999999999</v>
      </c>
      <c r="D316" s="195">
        <f t="shared" si="9"/>
        <v>175627.89143999998</v>
      </c>
    </row>
    <row r="317" spans="1:10">
      <c r="B317" s="178" t="s">
        <v>2109</v>
      </c>
      <c r="C317" s="200">
        <v>0.50680000000000003</v>
      </c>
      <c r="D317" s="195">
        <f t="shared" si="9"/>
        <v>277543.54655999999</v>
      </c>
    </row>
    <row r="318" spans="1:10">
      <c r="B318" s="178" t="s">
        <v>2108</v>
      </c>
      <c r="C318" s="200">
        <v>0.57069999999999999</v>
      </c>
      <c r="D318" s="195">
        <f t="shared" si="9"/>
        <v>312537.69143999997</v>
      </c>
    </row>
    <row r="319" spans="1:10">
      <c r="B319" s="178" t="s">
        <v>2107</v>
      </c>
      <c r="C319" s="200">
        <v>1.0588</v>
      </c>
      <c r="D319" s="195">
        <f t="shared" si="9"/>
        <v>579840.38495999994</v>
      </c>
    </row>
    <row r="320" spans="1:10">
      <c r="B320" s="178" t="s">
        <v>2106</v>
      </c>
      <c r="C320" s="202">
        <v>1.0472999999999999</v>
      </c>
      <c r="D320" s="195">
        <f t="shared" si="9"/>
        <v>573542.53415999992</v>
      </c>
    </row>
    <row r="321" spans="1:12">
      <c r="B321" s="178" t="s">
        <v>2105</v>
      </c>
      <c r="C321" s="202">
        <v>1.3358000000000001</v>
      </c>
      <c r="D321" s="195">
        <f t="shared" si="9"/>
        <v>731536.44336000003</v>
      </c>
    </row>
    <row r="322" spans="1:12">
      <c r="B322" s="178" t="s">
        <v>2104</v>
      </c>
      <c r="C322" s="202">
        <v>1.6329</v>
      </c>
      <c r="D322" s="195">
        <f t="shared" si="9"/>
        <v>894240.04967999994</v>
      </c>
    </row>
    <row r="323" spans="1:12">
      <c r="B323" s="178" t="s">
        <v>2103</v>
      </c>
      <c r="C323" s="200">
        <v>2.1015000000000001</v>
      </c>
      <c r="D323" s="195">
        <f t="shared" si="9"/>
        <v>1150863.7788</v>
      </c>
    </row>
    <row r="324" spans="1:12">
      <c r="B324" s="178" t="s">
        <v>2102</v>
      </c>
      <c r="C324" s="200">
        <v>2.6141000000000001</v>
      </c>
      <c r="D324" s="195">
        <f t="shared" si="9"/>
        <v>1431583.6327199999</v>
      </c>
    </row>
    <row r="325" spans="1:12">
      <c r="B325" s="178" t="s">
        <v>2101</v>
      </c>
      <c r="C325" s="200">
        <v>3.1368999999999998</v>
      </c>
      <c r="D325" s="195">
        <f t="shared" si="9"/>
        <v>1717889.4064799997</v>
      </c>
    </row>
    <row r="326" spans="1:12" ht="14.4" thickBot="1">
      <c r="B326" s="201" t="s">
        <v>2100</v>
      </c>
      <c r="C326" s="200">
        <v>3.9419</v>
      </c>
      <c r="D326" s="195">
        <f t="shared" si="9"/>
        <v>2158738.9624799998</v>
      </c>
    </row>
    <row r="327" spans="1:12" ht="14.4" thickBot="1">
      <c r="B327" s="1965" t="s">
        <v>2152</v>
      </c>
      <c r="C327" s="1966"/>
      <c r="D327" s="1967"/>
    </row>
    <row r="329" spans="1:12">
      <c r="A329" s="199" t="s">
        <v>2147</v>
      </c>
      <c r="B329" s="1964" t="s">
        <v>2146</v>
      </c>
      <c r="C329" s="1964"/>
      <c r="D329" s="1964"/>
    </row>
    <row r="330" spans="1:12" ht="14.4" thickBot="1">
      <c r="B330" s="198" t="s">
        <v>2093</v>
      </c>
      <c r="C330" s="198" t="s">
        <v>2092</v>
      </c>
      <c r="D330" s="198" t="s">
        <v>2091</v>
      </c>
    </row>
    <row r="331" spans="1:12">
      <c r="B331" s="178" t="s">
        <v>2124</v>
      </c>
      <c r="C331" s="197"/>
      <c r="D331" s="195">
        <v>547639.19999999995</v>
      </c>
      <c r="F331" s="224" t="s">
        <v>2145</v>
      </c>
      <c r="G331" s="223"/>
      <c r="H331" s="223"/>
      <c r="I331" s="223"/>
      <c r="J331" s="223"/>
      <c r="K331" s="223"/>
      <c r="L331" s="222"/>
    </row>
    <row r="332" spans="1:12">
      <c r="B332" s="178" t="s">
        <v>2123</v>
      </c>
      <c r="C332" s="211">
        <v>0.1</v>
      </c>
      <c r="D332" s="195">
        <v>602402.4</v>
      </c>
      <c r="F332" s="230" t="s">
        <v>2144</v>
      </c>
      <c r="G332" s="229"/>
      <c r="H332" s="229"/>
      <c r="I332" s="229"/>
      <c r="J332" s="229"/>
      <c r="K332" s="229"/>
      <c r="L332" s="228"/>
    </row>
    <row r="333" spans="1:12">
      <c r="B333" s="178" t="s">
        <v>2122</v>
      </c>
      <c r="C333" s="211">
        <v>0.06</v>
      </c>
      <c r="D333" s="195">
        <v>580496.4</v>
      </c>
      <c r="F333" s="230" t="s">
        <v>2143</v>
      </c>
      <c r="G333" s="229"/>
      <c r="H333" s="229"/>
      <c r="I333" s="229"/>
      <c r="J333" s="229"/>
      <c r="K333" s="229"/>
      <c r="L333" s="228"/>
    </row>
    <row r="334" spans="1:12">
      <c r="B334" s="178" t="s">
        <v>2121</v>
      </c>
      <c r="C334" s="197"/>
      <c r="D334" s="195">
        <v>20160</v>
      </c>
      <c r="F334" s="230" t="s">
        <v>2142</v>
      </c>
      <c r="G334" s="229"/>
      <c r="H334" s="229"/>
      <c r="I334" s="229"/>
      <c r="J334" s="229"/>
      <c r="K334" s="229"/>
      <c r="L334" s="228"/>
    </row>
    <row r="335" spans="1:12" ht="14.4" thickBot="1">
      <c r="A335" s="210"/>
      <c r="B335" s="209" t="s">
        <v>2120</v>
      </c>
      <c r="C335" s="208">
        <v>0.06</v>
      </c>
      <c r="D335" s="207">
        <v>580496.4</v>
      </c>
      <c r="F335" s="221" t="s">
        <v>2141</v>
      </c>
      <c r="G335" s="220"/>
      <c r="H335" s="220"/>
      <c r="I335" s="220"/>
      <c r="J335" s="220"/>
      <c r="K335" s="220"/>
      <c r="L335" s="219"/>
    </row>
    <row r="336" spans="1:12">
      <c r="B336" s="209" t="s">
        <v>2140</v>
      </c>
      <c r="C336" s="208">
        <v>0.02</v>
      </c>
      <c r="D336" s="207">
        <v>558590.4</v>
      </c>
    </row>
    <row r="337" spans="1:12" ht="14.4" thickBot="1">
      <c r="B337" s="227"/>
      <c r="C337" s="227"/>
      <c r="D337" s="226"/>
    </row>
    <row r="338" spans="1:12">
      <c r="B338" s="178" t="s">
        <v>2089</v>
      </c>
      <c r="C338" s="197"/>
      <c r="D338" s="195">
        <v>352339.20000000001</v>
      </c>
      <c r="F338" s="224" t="s">
        <v>2137</v>
      </c>
      <c r="G338" s="223"/>
      <c r="H338" s="223"/>
      <c r="I338" s="223"/>
      <c r="J338" s="223"/>
      <c r="K338" s="223"/>
      <c r="L338" s="222"/>
    </row>
    <row r="339" spans="1:12" ht="14.4" thickBot="1">
      <c r="B339" s="178" t="s">
        <v>2087</v>
      </c>
      <c r="C339" s="196">
        <v>0.1147</v>
      </c>
      <c r="D339" s="195">
        <v>392752.8</v>
      </c>
      <c r="F339" s="221" t="s">
        <v>2151</v>
      </c>
      <c r="G339" s="220"/>
      <c r="H339" s="220"/>
      <c r="I339" s="220"/>
      <c r="J339" s="220"/>
      <c r="K339" s="220"/>
      <c r="L339" s="219"/>
    </row>
    <row r="340" spans="1:12">
      <c r="B340" s="178" t="s">
        <v>2086</v>
      </c>
      <c r="C340" s="211">
        <v>7.4999999999999997E-2</v>
      </c>
      <c r="D340" s="195">
        <v>378763.2</v>
      </c>
    </row>
    <row r="341" spans="1:12">
      <c r="A341" s="216"/>
      <c r="B341" s="178" t="s">
        <v>2133</v>
      </c>
      <c r="C341" s="197"/>
      <c r="D341" s="195">
        <v>433666.8</v>
      </c>
    </row>
    <row r="342" spans="1:12">
      <c r="A342" s="216"/>
      <c r="B342" s="178" t="s">
        <v>2132</v>
      </c>
      <c r="C342" s="197"/>
      <c r="D342" s="195">
        <v>466192.8</v>
      </c>
      <c r="F342" s="159" t="s">
        <v>2150</v>
      </c>
    </row>
    <row r="343" spans="1:12">
      <c r="A343" s="209" t="s">
        <v>2148</v>
      </c>
      <c r="B343" s="178" t="s">
        <v>2131</v>
      </c>
      <c r="C343" s="197"/>
      <c r="D343" s="195">
        <v>147982.5</v>
      </c>
      <c r="F343" s="159" t="s">
        <v>2149</v>
      </c>
    </row>
    <row r="344" spans="1:12">
      <c r="A344" s="209" t="s">
        <v>2148</v>
      </c>
      <c r="B344" s="178" t="s">
        <v>2130</v>
      </c>
      <c r="C344" s="197"/>
      <c r="D344" s="195">
        <v>139174</v>
      </c>
    </row>
    <row r="347" spans="1:12">
      <c r="A347" s="199" t="s">
        <v>2147</v>
      </c>
      <c r="B347" s="1964" t="s">
        <v>2146</v>
      </c>
      <c r="C347" s="1964"/>
      <c r="D347" s="1964"/>
    </row>
    <row r="348" spans="1:12" ht="14.4" thickBot="1">
      <c r="B348" s="198" t="s">
        <v>2093</v>
      </c>
      <c r="C348" s="198" t="s">
        <v>2092</v>
      </c>
      <c r="D348" s="198" t="s">
        <v>2091</v>
      </c>
    </row>
    <row r="349" spans="1:12">
      <c r="B349" s="178" t="s">
        <v>2124</v>
      </c>
      <c r="C349" s="197"/>
      <c r="D349" s="195">
        <v>547639.19999999995</v>
      </c>
      <c r="F349" s="224" t="s">
        <v>2145</v>
      </c>
      <c r="G349" s="223"/>
      <c r="H349" s="223"/>
      <c r="I349" s="223"/>
      <c r="J349" s="223"/>
      <c r="K349" s="223"/>
      <c r="L349" s="222"/>
    </row>
    <row r="350" spans="1:12">
      <c r="B350" s="178" t="s">
        <v>2123</v>
      </c>
      <c r="C350" s="211">
        <v>0.1</v>
      </c>
      <c r="D350" s="195">
        <v>602402.4</v>
      </c>
      <c r="F350" s="230" t="s">
        <v>2144</v>
      </c>
      <c r="G350" s="229"/>
      <c r="H350" s="229"/>
      <c r="I350" s="229"/>
      <c r="J350" s="229"/>
      <c r="K350" s="229"/>
      <c r="L350" s="228"/>
    </row>
    <row r="351" spans="1:12">
      <c r="B351" s="178" t="s">
        <v>2122</v>
      </c>
      <c r="C351" s="211">
        <v>0.06</v>
      </c>
      <c r="D351" s="195">
        <v>580496.4</v>
      </c>
      <c r="F351" s="230" t="s">
        <v>2143</v>
      </c>
      <c r="G351" s="229"/>
      <c r="H351" s="229"/>
      <c r="I351" s="229"/>
      <c r="J351" s="229"/>
      <c r="K351" s="229"/>
      <c r="L351" s="228"/>
    </row>
    <row r="352" spans="1:12">
      <c r="B352" s="178" t="s">
        <v>2121</v>
      </c>
      <c r="C352" s="197"/>
      <c r="D352" s="195">
        <v>20160</v>
      </c>
      <c r="F352" s="230" t="s">
        <v>2142</v>
      </c>
      <c r="G352" s="229"/>
      <c r="H352" s="229"/>
      <c r="I352" s="229"/>
      <c r="J352" s="229"/>
      <c r="K352" s="229"/>
      <c r="L352" s="228"/>
    </row>
    <row r="353" spans="1:12" ht="14.4" thickBot="1">
      <c r="A353" s="210"/>
      <c r="B353" s="209" t="s">
        <v>2120</v>
      </c>
      <c r="C353" s="208">
        <v>0.06</v>
      </c>
      <c r="D353" s="207">
        <v>580496.4</v>
      </c>
      <c r="F353" s="221" t="s">
        <v>2141</v>
      </c>
      <c r="G353" s="220"/>
      <c r="H353" s="220"/>
      <c r="I353" s="220"/>
      <c r="J353" s="220"/>
      <c r="K353" s="220"/>
      <c r="L353" s="219"/>
    </row>
    <row r="354" spans="1:12">
      <c r="B354" s="209" t="s">
        <v>2140</v>
      </c>
      <c r="C354" s="208">
        <v>0.02</v>
      </c>
      <c r="D354" s="207">
        <v>558590.4</v>
      </c>
    </row>
    <row r="355" spans="1:12" ht="14.4" thickBot="1">
      <c r="B355" s="227"/>
      <c r="C355" s="227"/>
      <c r="D355" s="226"/>
    </row>
    <row r="356" spans="1:12">
      <c r="A356" s="225" t="s">
        <v>2139</v>
      </c>
      <c r="B356" s="218" t="s">
        <v>2138</v>
      </c>
      <c r="C356" s="197"/>
      <c r="D356" s="217">
        <v>433666.8</v>
      </c>
      <c r="F356" s="224" t="s">
        <v>2137</v>
      </c>
      <c r="G356" s="223"/>
      <c r="H356" s="223"/>
      <c r="I356" s="223"/>
      <c r="J356" s="223"/>
      <c r="K356" s="223"/>
      <c r="L356" s="222"/>
    </row>
    <row r="357" spans="1:12" ht="14.4" thickBot="1">
      <c r="B357" s="218" t="s">
        <v>2136</v>
      </c>
      <c r="C357" s="196">
        <v>0.1147</v>
      </c>
      <c r="D357" s="217">
        <v>483408</v>
      </c>
      <c r="F357" s="221" t="s">
        <v>2135</v>
      </c>
      <c r="G357" s="220"/>
      <c r="H357" s="220"/>
      <c r="I357" s="220"/>
      <c r="J357" s="220"/>
      <c r="K357" s="220"/>
      <c r="L357" s="219"/>
    </row>
    <row r="358" spans="1:12">
      <c r="B358" s="218" t="s">
        <v>2134</v>
      </c>
      <c r="C358" s="211">
        <v>7.4999999999999997E-2</v>
      </c>
      <c r="D358" s="217">
        <v>466192.8</v>
      </c>
    </row>
    <row r="359" spans="1:12">
      <c r="A359" s="216"/>
      <c r="B359" s="215" t="s">
        <v>2133</v>
      </c>
      <c r="C359" s="214"/>
      <c r="D359" s="213" t="s">
        <v>2129</v>
      </c>
    </row>
    <row r="360" spans="1:12">
      <c r="A360" s="216"/>
      <c r="B360" s="215" t="s">
        <v>2132</v>
      </c>
      <c r="C360" s="214"/>
      <c r="D360" s="213" t="s">
        <v>2129</v>
      </c>
    </row>
    <row r="361" spans="1:12">
      <c r="A361" s="216"/>
      <c r="B361" s="215" t="s">
        <v>2131</v>
      </c>
      <c r="C361" s="214"/>
      <c r="D361" s="213" t="s">
        <v>2129</v>
      </c>
    </row>
    <row r="362" spans="1:12" ht="14.4" thickBot="1">
      <c r="A362" s="216"/>
      <c r="B362" s="215" t="s">
        <v>2130</v>
      </c>
      <c r="C362" s="214"/>
      <c r="D362" s="213" t="s">
        <v>2129</v>
      </c>
    </row>
    <row r="363" spans="1:12" ht="14.4" thickBot="1">
      <c r="B363" s="1969" t="s">
        <v>2128</v>
      </c>
      <c r="C363" s="1970"/>
      <c r="D363" s="1971"/>
    </row>
    <row r="365" spans="1:12">
      <c r="A365" s="212"/>
      <c r="B365" s="212"/>
      <c r="C365" s="212"/>
      <c r="D365" s="212"/>
    </row>
    <row r="367" spans="1:12" ht="14.4" thickBot="1"/>
    <row r="368" spans="1:12" ht="14.4" thickBot="1">
      <c r="E368" s="1972" t="s">
        <v>2127</v>
      </c>
      <c r="F368" s="1973"/>
      <c r="G368" s="1973"/>
      <c r="H368" s="1973"/>
      <c r="I368" s="1973"/>
      <c r="J368" s="1974"/>
    </row>
    <row r="369" spans="1:4">
      <c r="A369" s="199" t="s">
        <v>2096</v>
      </c>
      <c r="B369" s="1968" t="s">
        <v>2126</v>
      </c>
      <c r="C369" s="1968"/>
      <c r="D369" s="1968"/>
    </row>
    <row r="370" spans="1:4">
      <c r="B370" s="206" t="s">
        <v>2117</v>
      </c>
      <c r="C370" s="206" t="s">
        <v>2116</v>
      </c>
      <c r="D370" s="205" t="s">
        <v>2115</v>
      </c>
    </row>
    <row r="371" spans="1:4">
      <c r="B371" s="178" t="s">
        <v>2114</v>
      </c>
      <c r="C371" s="200">
        <v>2.9679000000000002</v>
      </c>
      <c r="D371" s="195">
        <f t="shared" ref="D371:D384" si="10">+$D$389*C371</f>
        <v>1688568.8976</v>
      </c>
    </row>
    <row r="372" spans="1:4">
      <c r="B372" s="178" t="s">
        <v>2112</v>
      </c>
      <c r="C372" s="200">
        <v>0.95299999999999996</v>
      </c>
      <c r="D372" s="195">
        <f t="shared" si="10"/>
        <v>542203.63199999998</v>
      </c>
    </row>
    <row r="373" spans="1:4">
      <c r="B373" s="178" t="s">
        <v>2111</v>
      </c>
      <c r="C373" s="200">
        <v>0.33289999999999997</v>
      </c>
      <c r="D373" s="195">
        <f t="shared" si="10"/>
        <v>189401.45759999999</v>
      </c>
    </row>
    <row r="374" spans="1:4">
      <c r="B374" s="178" t="s">
        <v>2110</v>
      </c>
      <c r="C374" s="200">
        <v>0.31730000000000003</v>
      </c>
      <c r="D374" s="195">
        <f t="shared" si="10"/>
        <v>180525.93120000002</v>
      </c>
    </row>
    <row r="375" spans="1:4">
      <c r="B375" s="178" t="s">
        <v>2109</v>
      </c>
      <c r="C375" s="200">
        <v>0.50139999999999996</v>
      </c>
      <c r="D375" s="195">
        <f t="shared" si="10"/>
        <v>285268.52159999998</v>
      </c>
    </row>
    <row r="376" spans="1:4">
      <c r="B376" s="178" t="s">
        <v>2108</v>
      </c>
      <c r="C376" s="200">
        <v>0.56459999999999999</v>
      </c>
      <c r="D376" s="195">
        <f t="shared" si="10"/>
        <v>321225.78239999997</v>
      </c>
    </row>
    <row r="377" spans="1:4">
      <c r="B377" s="178" t="s">
        <v>2107</v>
      </c>
      <c r="C377" s="200">
        <v>1.0475000000000001</v>
      </c>
      <c r="D377" s="195">
        <f t="shared" si="10"/>
        <v>595968.84000000008</v>
      </c>
    </row>
    <row r="378" spans="1:4">
      <c r="B378" s="178" t="s">
        <v>2106</v>
      </c>
      <c r="C378" s="202">
        <v>1.0361</v>
      </c>
      <c r="D378" s="195">
        <f t="shared" si="10"/>
        <v>589482.87840000005</v>
      </c>
    </row>
    <row r="379" spans="1:4">
      <c r="B379" s="178" t="s">
        <v>2105</v>
      </c>
      <c r="C379" s="202">
        <v>1.3214999999999999</v>
      </c>
      <c r="D379" s="195">
        <f t="shared" si="10"/>
        <v>751859.49599999993</v>
      </c>
    </row>
    <row r="380" spans="1:4">
      <c r="B380" s="178" t="s">
        <v>2104</v>
      </c>
      <c r="C380" s="202">
        <v>1.6153999999999999</v>
      </c>
      <c r="D380" s="195">
        <f t="shared" si="10"/>
        <v>919072.13760000002</v>
      </c>
    </row>
    <row r="381" spans="1:4">
      <c r="B381" s="178" t="s">
        <v>2103</v>
      </c>
      <c r="C381" s="200">
        <v>2.0790000000000002</v>
      </c>
      <c r="D381" s="195">
        <f t="shared" si="10"/>
        <v>1182834.5760000001</v>
      </c>
    </row>
    <row r="382" spans="1:4">
      <c r="B382" s="178" t="s">
        <v>2102</v>
      </c>
      <c r="C382" s="200">
        <v>2.5861000000000001</v>
      </c>
      <c r="D382" s="195">
        <f t="shared" si="10"/>
        <v>1471346.0784</v>
      </c>
    </row>
    <row r="383" spans="1:4">
      <c r="B383" s="178" t="s">
        <v>2101</v>
      </c>
      <c r="C383" s="200">
        <v>3.1032999999999999</v>
      </c>
      <c r="D383" s="195">
        <f t="shared" si="10"/>
        <v>1765603.9151999999</v>
      </c>
    </row>
    <row r="384" spans="1:4" ht="14.4" thickBot="1">
      <c r="B384" s="201" t="s">
        <v>2100</v>
      </c>
      <c r="C384" s="200">
        <v>3.8997000000000002</v>
      </c>
      <c r="D384" s="195">
        <f t="shared" si="10"/>
        <v>2218710.9168000002</v>
      </c>
    </row>
    <row r="385" spans="1:12" ht="14.4" thickBot="1">
      <c r="B385" s="1965" t="s">
        <v>2099</v>
      </c>
      <c r="C385" s="1966"/>
      <c r="D385" s="1967"/>
    </row>
    <row r="386" spans="1:12">
      <c r="F386" s="194" t="s">
        <v>2098</v>
      </c>
      <c r="G386" s="193"/>
      <c r="H386" s="193"/>
      <c r="I386" s="193"/>
      <c r="J386" s="193"/>
      <c r="K386" s="193"/>
      <c r="L386" s="192"/>
    </row>
    <row r="387" spans="1:12">
      <c r="A387" s="199" t="s">
        <v>2096</v>
      </c>
      <c r="B387" s="1964" t="s">
        <v>2125</v>
      </c>
      <c r="C387" s="1964"/>
      <c r="D387" s="1964"/>
      <c r="F387" s="191" t="s">
        <v>2097</v>
      </c>
      <c r="G387" s="190"/>
      <c r="H387" s="190"/>
      <c r="I387" s="190"/>
      <c r="J387" s="190"/>
      <c r="K387" s="190"/>
      <c r="L387" s="189"/>
    </row>
    <row r="388" spans="1:12">
      <c r="B388" s="198" t="s">
        <v>2093</v>
      </c>
      <c r="C388" s="198" t="s">
        <v>2092</v>
      </c>
      <c r="D388" s="198" t="s">
        <v>2091</v>
      </c>
      <c r="F388" s="191" t="s">
        <v>2094</v>
      </c>
      <c r="G388" s="190"/>
      <c r="H388" s="190"/>
      <c r="I388" s="190"/>
      <c r="J388" s="190"/>
      <c r="K388" s="190"/>
      <c r="L388" s="189"/>
    </row>
    <row r="389" spans="1:12">
      <c r="B389" s="178" t="s">
        <v>2124</v>
      </c>
      <c r="C389" s="197"/>
      <c r="D389" s="195">
        <v>568944</v>
      </c>
      <c r="F389" s="191" t="s">
        <v>2090</v>
      </c>
      <c r="G389" s="190"/>
      <c r="H389" s="190"/>
      <c r="I389" s="190"/>
      <c r="J389" s="190"/>
      <c r="K389" s="190"/>
      <c r="L389" s="189"/>
    </row>
    <row r="390" spans="1:12" ht="14.4" thickBot="1">
      <c r="B390" s="178" t="s">
        <v>2123</v>
      </c>
      <c r="C390" s="211">
        <v>0.1</v>
      </c>
      <c r="D390" s="195">
        <v>625838.4</v>
      </c>
      <c r="F390" s="188" t="s">
        <v>2088</v>
      </c>
      <c r="G390" s="187"/>
      <c r="H390" s="187"/>
      <c r="I390" s="187"/>
      <c r="J390" s="187"/>
      <c r="K390" s="187"/>
      <c r="L390" s="186"/>
    </row>
    <row r="391" spans="1:12" ht="14.4" thickBot="1">
      <c r="B391" s="178" t="s">
        <v>2122</v>
      </c>
      <c r="C391" s="196">
        <v>9.8599999999999993E-2</v>
      </c>
      <c r="D391" s="195">
        <v>625053.6</v>
      </c>
    </row>
    <row r="392" spans="1:12">
      <c r="B392" s="178" t="s">
        <v>2121</v>
      </c>
      <c r="C392" s="197"/>
      <c r="D392" s="195">
        <v>20944.8</v>
      </c>
      <c r="F392" s="194" t="s">
        <v>2085</v>
      </c>
      <c r="G392" s="193"/>
      <c r="H392" s="193"/>
      <c r="I392" s="193"/>
      <c r="J392" s="193"/>
      <c r="K392" s="193"/>
      <c r="L392" s="192"/>
    </row>
    <row r="393" spans="1:12">
      <c r="A393" s="210"/>
      <c r="B393" s="209" t="s">
        <v>2120</v>
      </c>
      <c r="C393" s="208">
        <v>0.06</v>
      </c>
      <c r="D393" s="207">
        <v>603079.19999999995</v>
      </c>
      <c r="F393" s="191" t="s">
        <v>2084</v>
      </c>
      <c r="G393" s="190"/>
      <c r="H393" s="190"/>
      <c r="I393" s="190"/>
      <c r="J393" s="190"/>
      <c r="K393" s="190"/>
      <c r="L393" s="189"/>
    </row>
    <row r="394" spans="1:12">
      <c r="B394" s="209" t="s">
        <v>2119</v>
      </c>
      <c r="C394" s="208">
        <v>0.02</v>
      </c>
      <c r="D394" s="207">
        <v>580323.6</v>
      </c>
      <c r="F394" s="191" t="s">
        <v>2083</v>
      </c>
      <c r="G394" s="190"/>
      <c r="H394" s="190"/>
      <c r="I394" s="190"/>
      <c r="J394" s="190"/>
      <c r="K394" s="190"/>
      <c r="L394" s="189"/>
    </row>
    <row r="395" spans="1:12" ht="14.4" thickBot="1">
      <c r="F395" s="188" t="s">
        <v>2082</v>
      </c>
      <c r="G395" s="187"/>
      <c r="H395" s="187"/>
      <c r="I395" s="187"/>
      <c r="J395" s="187"/>
      <c r="K395" s="187"/>
      <c r="L395" s="186"/>
    </row>
    <row r="398" spans="1:12">
      <c r="A398" s="199" t="s">
        <v>2096</v>
      </c>
      <c r="B398" s="1968" t="s">
        <v>2118</v>
      </c>
      <c r="C398" s="1968"/>
      <c r="D398" s="1968"/>
    </row>
    <row r="399" spans="1:12">
      <c r="B399" s="206" t="s">
        <v>2117</v>
      </c>
      <c r="C399" s="206" t="s">
        <v>2116</v>
      </c>
      <c r="D399" s="205" t="s">
        <v>2115</v>
      </c>
    </row>
    <row r="400" spans="1:12">
      <c r="B400" s="178" t="s">
        <v>2114</v>
      </c>
      <c r="C400" s="200">
        <v>2.7654000000000001</v>
      </c>
      <c r="D400" s="204">
        <f t="shared" ref="D400:D413" si="11">+$D$418*C400</f>
        <v>1407569.79528</v>
      </c>
      <c r="F400" s="195">
        <v>1510639.2</v>
      </c>
      <c r="G400" s="203">
        <f>+F400/D418</f>
        <v>2.9678966241592226</v>
      </c>
      <c r="H400" s="159" t="s">
        <v>2113</v>
      </c>
    </row>
    <row r="401" spans="1:12">
      <c r="B401" s="178" t="s">
        <v>2112</v>
      </c>
      <c r="C401" s="200">
        <v>0.81789999999999996</v>
      </c>
      <c r="D401" s="195">
        <f t="shared" si="11"/>
        <v>416305.53827999998</v>
      </c>
    </row>
    <row r="402" spans="1:12">
      <c r="B402" s="178" t="s">
        <v>2111</v>
      </c>
      <c r="C402" s="200">
        <v>0.32669999999999999</v>
      </c>
      <c r="D402" s="195">
        <f t="shared" si="11"/>
        <v>166288.07844000001</v>
      </c>
    </row>
    <row r="403" spans="1:12">
      <c r="B403" s="178" t="s">
        <v>2110</v>
      </c>
      <c r="C403" s="200">
        <v>0.38469999999999999</v>
      </c>
      <c r="D403" s="195">
        <f t="shared" si="11"/>
        <v>195809.68403999999</v>
      </c>
    </row>
    <row r="404" spans="1:12">
      <c r="B404" s="178" t="s">
        <v>2109</v>
      </c>
      <c r="C404" s="200">
        <v>0.6381</v>
      </c>
      <c r="D404" s="195">
        <f t="shared" si="11"/>
        <v>324788.56092000002</v>
      </c>
    </row>
    <row r="405" spans="1:12">
      <c r="B405" s="178" t="s">
        <v>2108</v>
      </c>
      <c r="C405" s="200">
        <v>0.64149999999999996</v>
      </c>
      <c r="D405" s="195">
        <f t="shared" si="11"/>
        <v>326519.13779999997</v>
      </c>
    </row>
    <row r="406" spans="1:12">
      <c r="B406" s="178" t="s">
        <v>2107</v>
      </c>
      <c r="C406" s="200">
        <v>1.0154000000000001</v>
      </c>
      <c r="D406" s="195">
        <f t="shared" si="11"/>
        <v>516831.69528000004</v>
      </c>
    </row>
    <row r="407" spans="1:12">
      <c r="B407" s="178" t="s">
        <v>2106</v>
      </c>
      <c r="C407" s="202">
        <v>1.0376000000000001</v>
      </c>
      <c r="D407" s="195">
        <f t="shared" si="11"/>
        <v>528131.34432000003</v>
      </c>
    </row>
    <row r="408" spans="1:12">
      <c r="B408" s="178" t="s">
        <v>2105</v>
      </c>
      <c r="C408" s="202">
        <v>1.2972999999999999</v>
      </c>
      <c r="D408" s="195">
        <f t="shared" si="11"/>
        <v>660316.87835999997</v>
      </c>
    </row>
    <row r="409" spans="1:12">
      <c r="B409" s="178" t="s">
        <v>2104</v>
      </c>
      <c r="C409" s="202">
        <v>1.5738000000000001</v>
      </c>
      <c r="D409" s="195">
        <f t="shared" si="11"/>
        <v>801053.49816000008</v>
      </c>
    </row>
    <row r="410" spans="1:12">
      <c r="B410" s="178" t="s">
        <v>2103</v>
      </c>
      <c r="C410" s="200">
        <v>1.9464999999999999</v>
      </c>
      <c r="D410" s="195">
        <f t="shared" si="11"/>
        <v>990755.26379999996</v>
      </c>
    </row>
    <row r="411" spans="1:12">
      <c r="B411" s="178" t="s">
        <v>2102</v>
      </c>
      <c r="C411" s="200">
        <v>2.4125000000000001</v>
      </c>
      <c r="D411" s="195">
        <f t="shared" si="11"/>
        <v>1227946.095</v>
      </c>
    </row>
    <row r="412" spans="1:12">
      <c r="B412" s="178" t="s">
        <v>2101</v>
      </c>
      <c r="C412" s="200">
        <v>2.9424000000000001</v>
      </c>
      <c r="D412" s="195">
        <f t="shared" si="11"/>
        <v>1497661.5916800001</v>
      </c>
    </row>
    <row r="413" spans="1:12" ht="14.4" thickBot="1">
      <c r="B413" s="201" t="s">
        <v>2100</v>
      </c>
      <c r="C413" s="200">
        <v>3.6575000000000002</v>
      </c>
      <c r="D413" s="195">
        <f t="shared" si="11"/>
        <v>1861642.6290000002</v>
      </c>
    </row>
    <row r="414" spans="1:12" ht="14.4" thickBot="1">
      <c r="B414" s="1965" t="s">
        <v>2099</v>
      </c>
      <c r="C414" s="1966"/>
      <c r="D414" s="1967"/>
      <c r="F414" s="194" t="s">
        <v>2098</v>
      </c>
      <c r="G414" s="193"/>
      <c r="H414" s="193"/>
      <c r="I414" s="193"/>
      <c r="J414" s="193"/>
      <c r="K414" s="193"/>
      <c r="L414" s="192"/>
    </row>
    <row r="415" spans="1:12">
      <c r="F415" s="191" t="s">
        <v>2097</v>
      </c>
      <c r="G415" s="190"/>
      <c r="H415" s="190"/>
      <c r="I415" s="190"/>
      <c r="J415" s="190"/>
      <c r="K415" s="190"/>
      <c r="L415" s="189"/>
    </row>
    <row r="416" spans="1:12">
      <c r="A416" s="199" t="s">
        <v>2096</v>
      </c>
      <c r="B416" s="1964" t="s">
        <v>2095</v>
      </c>
      <c r="C416" s="1964"/>
      <c r="D416" s="1964"/>
      <c r="F416" s="191" t="s">
        <v>2094</v>
      </c>
      <c r="G416" s="190"/>
      <c r="H416" s="190"/>
      <c r="I416" s="190"/>
      <c r="J416" s="190"/>
      <c r="K416" s="190"/>
      <c r="L416" s="189"/>
    </row>
    <row r="417" spans="2:12">
      <c r="B417" s="198" t="s">
        <v>2093</v>
      </c>
      <c r="C417" s="198" t="s">
        <v>2092</v>
      </c>
      <c r="D417" s="198" t="s">
        <v>2091</v>
      </c>
      <c r="F417" s="191" t="s">
        <v>2090</v>
      </c>
      <c r="G417" s="190"/>
      <c r="H417" s="190"/>
      <c r="I417" s="190"/>
      <c r="J417" s="190"/>
      <c r="K417" s="190"/>
      <c r="L417" s="189"/>
    </row>
    <row r="418" spans="2:12" ht="14.4" thickBot="1">
      <c r="B418" s="178" t="s">
        <v>2089</v>
      </c>
      <c r="C418" s="197"/>
      <c r="D418" s="195">
        <v>508993.2</v>
      </c>
      <c r="F418" s="188" t="s">
        <v>2088</v>
      </c>
      <c r="G418" s="187"/>
      <c r="H418" s="187"/>
      <c r="I418" s="187"/>
      <c r="J418" s="187"/>
      <c r="K418" s="187"/>
      <c r="L418" s="186"/>
    </row>
    <row r="419" spans="2:12" ht="14.4" thickBot="1">
      <c r="B419" s="178" t="s">
        <v>2087</v>
      </c>
      <c r="C419" s="196">
        <v>0.1147</v>
      </c>
      <c r="D419" s="195">
        <v>567374.4</v>
      </c>
    </row>
    <row r="420" spans="2:12">
      <c r="B420" s="178" t="s">
        <v>2086</v>
      </c>
      <c r="C420" s="196">
        <v>0.15</v>
      </c>
      <c r="D420" s="195">
        <v>585342</v>
      </c>
      <c r="F420" s="194" t="s">
        <v>2085</v>
      </c>
      <c r="G420" s="193"/>
      <c r="H420" s="193"/>
      <c r="I420" s="193"/>
      <c r="J420" s="193"/>
      <c r="K420" s="193"/>
      <c r="L420" s="192"/>
    </row>
    <row r="421" spans="2:12">
      <c r="F421" s="191" t="s">
        <v>2084</v>
      </c>
      <c r="G421" s="190"/>
      <c r="H421" s="190"/>
      <c r="I421" s="190"/>
      <c r="J421" s="190"/>
      <c r="K421" s="190"/>
      <c r="L421" s="189"/>
    </row>
    <row r="422" spans="2:12">
      <c r="F422" s="191" t="s">
        <v>2083</v>
      </c>
      <c r="G422" s="190"/>
      <c r="H422" s="190"/>
      <c r="I422" s="190"/>
      <c r="J422" s="190"/>
      <c r="K422" s="190"/>
      <c r="L422" s="189"/>
    </row>
    <row r="423" spans="2:12" ht="14.4" thickBot="1">
      <c r="F423" s="188" t="s">
        <v>2082</v>
      </c>
      <c r="G423" s="187"/>
      <c r="H423" s="187"/>
      <c r="I423" s="187"/>
      <c r="J423" s="187"/>
      <c r="K423" s="187"/>
      <c r="L423" s="186"/>
    </row>
  </sheetData>
  <mergeCells count="54">
    <mergeCell ref="E368:J368"/>
    <mergeCell ref="B311:D311"/>
    <mergeCell ref="B327:D327"/>
    <mergeCell ref="B329:D329"/>
    <mergeCell ref="E310:J310"/>
    <mergeCell ref="B347:D347"/>
    <mergeCell ref="B363:D363"/>
    <mergeCell ref="B53:D53"/>
    <mergeCell ref="B2:D2"/>
    <mergeCell ref="B11:D11"/>
    <mergeCell ref="B369:D369"/>
    <mergeCell ref="E221:J221"/>
    <mergeCell ref="B222:D222"/>
    <mergeCell ref="B238:D238"/>
    <mergeCell ref="B240:D240"/>
    <mergeCell ref="B256:D256"/>
    <mergeCell ref="B272:D272"/>
    <mergeCell ref="E52:J52"/>
    <mergeCell ref="B13:D13"/>
    <mergeCell ref="B27:D27"/>
    <mergeCell ref="B36:D36"/>
    <mergeCell ref="F1:L1"/>
    <mergeCell ref="B39:D39"/>
    <mergeCell ref="B48:D48"/>
    <mergeCell ref="E79:J79"/>
    <mergeCell ref="B80:D80"/>
    <mergeCell ref="B96:D96"/>
    <mergeCell ref="B98:D98"/>
    <mergeCell ref="B64:D64"/>
    <mergeCell ref="B62:D62"/>
    <mergeCell ref="B111:D111"/>
    <mergeCell ref="B127:D127"/>
    <mergeCell ref="B129:D129"/>
    <mergeCell ref="B141:D141"/>
    <mergeCell ref="B143:D143"/>
    <mergeCell ref="B155:D155"/>
    <mergeCell ref="B291:D291"/>
    <mergeCell ref="B306:D306"/>
    <mergeCell ref="E159:J159"/>
    <mergeCell ref="B160:D160"/>
    <mergeCell ref="B176:D176"/>
    <mergeCell ref="B178:D178"/>
    <mergeCell ref="B203:D203"/>
    <mergeCell ref="B191:D191"/>
    <mergeCell ref="B387:D387"/>
    <mergeCell ref="B385:D385"/>
    <mergeCell ref="B398:D398"/>
    <mergeCell ref="B414:D414"/>
    <mergeCell ref="B416:D416"/>
    <mergeCell ref="B205:D205"/>
    <mergeCell ref="B210:D210"/>
    <mergeCell ref="B212:D212"/>
    <mergeCell ref="B216:D216"/>
    <mergeCell ref="B274:D274"/>
  </mergeCells>
  <phoneticPr fontId="0" type="noConversion"/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Hoja22"/>
  <dimension ref="A1:P27"/>
  <sheetViews>
    <sheetView showGridLines="0" workbookViewId="0">
      <selection activeCell="J21" sqref="J21"/>
    </sheetView>
  </sheetViews>
  <sheetFormatPr baseColWidth="10" defaultColWidth="11.44140625" defaultRowHeight="13.8"/>
  <cols>
    <col min="1" max="1" width="9.6640625" style="433" customWidth="1"/>
    <col min="2" max="2" width="10.33203125" style="433" customWidth="1"/>
    <col min="3" max="3" width="11.88671875" style="433" customWidth="1"/>
    <col min="4" max="4" width="11.44140625" style="433"/>
    <col min="5" max="5" width="4.6640625" style="433" customWidth="1"/>
    <col min="6" max="6" width="12.88671875" style="433" customWidth="1"/>
    <col min="7" max="7" width="13.33203125" style="433" customWidth="1"/>
    <col min="8" max="8" width="4.6640625" style="433" customWidth="1"/>
    <col min="9" max="9" width="13.109375" style="433" customWidth="1"/>
    <col min="10" max="10" width="13.44140625" style="433" customWidth="1"/>
    <col min="11" max="17" width="0" style="433" hidden="1" customWidth="1"/>
    <col min="18" max="16384" width="11.44140625" style="433"/>
  </cols>
  <sheetData>
    <row r="1" spans="1:16" ht="18.75" customHeight="1">
      <c r="A1" s="1979" t="s">
        <v>871</v>
      </c>
      <c r="B1" s="1980"/>
      <c r="C1" s="1980"/>
      <c r="D1" s="1981"/>
      <c r="F1" s="434"/>
      <c r="G1" s="435"/>
      <c r="I1" s="434"/>
      <c r="J1" s="502"/>
    </row>
    <row r="2" spans="1:16">
      <c r="A2" s="436" t="s">
        <v>872</v>
      </c>
      <c r="B2" s="437"/>
      <c r="C2" s="437"/>
      <c r="D2" s="438"/>
      <c r="F2" s="439" t="s">
        <v>873</v>
      </c>
      <c r="G2" s="440"/>
      <c r="I2" s="439" t="s">
        <v>873</v>
      </c>
      <c r="J2" s="503"/>
      <c r="L2" s="441">
        <v>50000</v>
      </c>
    </row>
    <row r="3" spans="1:16" ht="15" customHeight="1">
      <c r="A3" s="436"/>
      <c r="B3" s="437"/>
      <c r="C3" s="442" t="s">
        <v>874</v>
      </c>
      <c r="D3" s="443" t="s">
        <v>1526</v>
      </c>
      <c r="F3" s="444" t="s">
        <v>874</v>
      </c>
      <c r="G3" s="443" t="s">
        <v>1526</v>
      </c>
      <c r="I3" s="444" t="s">
        <v>874</v>
      </c>
      <c r="J3" s="504" t="s">
        <v>1526</v>
      </c>
    </row>
    <row r="4" spans="1:16" ht="15" customHeight="1">
      <c r="A4" s="445"/>
      <c r="B4" s="446"/>
      <c r="C4" s="446" t="s">
        <v>875</v>
      </c>
      <c r="D4" s="447" t="s">
        <v>875</v>
      </c>
      <c r="F4" s="448" t="s">
        <v>875</v>
      </c>
      <c r="G4" s="447" t="s">
        <v>875</v>
      </c>
      <c r="I4" s="448" t="s">
        <v>875</v>
      </c>
      <c r="J4" s="505" t="s">
        <v>875</v>
      </c>
    </row>
    <row r="5" spans="1:16" ht="15" customHeight="1">
      <c r="A5" s="449" t="s">
        <v>876</v>
      </c>
      <c r="B5" s="450">
        <v>2008</v>
      </c>
      <c r="C5" s="451">
        <v>100</v>
      </c>
      <c r="D5" s="452">
        <v>100</v>
      </c>
      <c r="F5" s="453">
        <f>+C5/$C$13</f>
        <v>0.84537999830923993</v>
      </c>
      <c r="G5" s="454">
        <f>+D5/$D$13</f>
        <v>0.89429440171704533</v>
      </c>
      <c r="I5" s="455">
        <f>+$C$13/C5</f>
        <v>1.1829000000000001</v>
      </c>
      <c r="J5" s="506">
        <f>+$D$13/D5</f>
        <v>1.1181999999999999</v>
      </c>
      <c r="L5" s="456">
        <f>+$L$2/F5</f>
        <v>59145.000000000007</v>
      </c>
      <c r="M5" s="456">
        <f>+$L$2/G5</f>
        <v>55909.999999999993</v>
      </c>
      <c r="O5" s="456">
        <f>+$L$2*I5</f>
        <v>59145</v>
      </c>
      <c r="P5" s="456">
        <f>+$L$2*J5</f>
        <v>55909.999999999993</v>
      </c>
    </row>
    <row r="6" spans="1:16" ht="15" customHeight="1">
      <c r="A6" s="445"/>
      <c r="B6" s="446"/>
      <c r="C6" s="446" t="s">
        <v>875</v>
      </c>
      <c r="D6" s="447" t="s">
        <v>875</v>
      </c>
      <c r="F6" s="457" t="s">
        <v>875</v>
      </c>
      <c r="G6" s="458" t="s">
        <v>875</v>
      </c>
      <c r="I6" s="457" t="s">
        <v>875</v>
      </c>
      <c r="J6" s="507" t="s">
        <v>875</v>
      </c>
    </row>
    <row r="7" spans="1:16" ht="15" customHeight="1">
      <c r="A7" s="449" t="s">
        <v>877</v>
      </c>
      <c r="B7" s="450">
        <v>2009</v>
      </c>
      <c r="C7" s="451">
        <v>104.94</v>
      </c>
      <c r="D7" s="452">
        <v>102</v>
      </c>
      <c r="F7" s="453">
        <f>+C7/$C$13</f>
        <v>0.88714177022571639</v>
      </c>
      <c r="G7" s="454">
        <f>+D7/$D$13</f>
        <v>0.91218028975138621</v>
      </c>
      <c r="I7" s="455">
        <f>+$C$13/C7</f>
        <v>1.1272155517438538</v>
      </c>
      <c r="J7" s="506">
        <f>+$D$13/D7</f>
        <v>1.0962745098039215</v>
      </c>
      <c r="L7" s="456">
        <f>+$L$2/F7</f>
        <v>56360.777587192686</v>
      </c>
      <c r="M7" s="456">
        <f>+$L$2/G7</f>
        <v>54813.725490196077</v>
      </c>
      <c r="O7" s="456">
        <f>+$L$2*I7</f>
        <v>56360.777587192693</v>
      </c>
      <c r="P7" s="456">
        <f>+$L$2*J7</f>
        <v>54813.725490196077</v>
      </c>
    </row>
    <row r="8" spans="1:16" ht="15" customHeight="1">
      <c r="A8" s="445"/>
      <c r="B8" s="459"/>
      <c r="C8" s="446" t="s">
        <v>875</v>
      </c>
      <c r="D8" s="443" t="s">
        <v>875</v>
      </c>
      <c r="F8" s="457" t="s">
        <v>875</v>
      </c>
      <c r="G8" s="460" t="s">
        <v>875</v>
      </c>
      <c r="I8" s="457" t="s">
        <v>875</v>
      </c>
      <c r="J8" s="507" t="s">
        <v>875</v>
      </c>
    </row>
    <row r="9" spans="1:16" ht="15" customHeight="1">
      <c r="A9" s="449" t="s">
        <v>877</v>
      </c>
      <c r="B9" s="450">
        <v>2010</v>
      </c>
      <c r="C9" s="451">
        <v>109.46</v>
      </c>
      <c r="D9" s="452">
        <v>105.24</v>
      </c>
      <c r="F9" s="453">
        <f>+C9/$C$13</f>
        <v>0.92535294614929398</v>
      </c>
      <c r="G9" s="454">
        <f>+D9/$D$13</f>
        <v>0.94115542836701849</v>
      </c>
      <c r="I9" s="455">
        <f>+$C$13/C9</f>
        <v>1.0806687374383337</v>
      </c>
      <c r="J9" s="506">
        <f>+$D$13/D9</f>
        <v>1.0625237552261497</v>
      </c>
      <c r="L9" s="456">
        <f>+$L$2/F9</f>
        <v>54033.436871916689</v>
      </c>
      <c r="M9" s="456">
        <f>+$L$2/G9</f>
        <v>53126.187761307483</v>
      </c>
      <c r="O9" s="456">
        <f>+$L$2*I9</f>
        <v>54033.436871916681</v>
      </c>
      <c r="P9" s="456">
        <f>+$L$2*J9</f>
        <v>53126.187761307483</v>
      </c>
    </row>
    <row r="10" spans="1:16" ht="15" customHeight="1">
      <c r="A10" s="445"/>
      <c r="B10" s="459"/>
      <c r="C10" s="446" t="s">
        <v>875</v>
      </c>
      <c r="D10" s="443" t="s">
        <v>875</v>
      </c>
      <c r="F10" s="457" t="s">
        <v>875</v>
      </c>
      <c r="G10" s="460" t="s">
        <v>875</v>
      </c>
      <c r="I10" s="457" t="s">
        <v>875</v>
      </c>
      <c r="J10" s="507" t="s">
        <v>875</v>
      </c>
    </row>
    <row r="11" spans="1:16" ht="15" customHeight="1">
      <c r="A11" s="449" t="s">
        <v>877</v>
      </c>
      <c r="B11" s="450">
        <v>2011</v>
      </c>
      <c r="C11" s="451">
        <v>113.45</v>
      </c>
      <c r="D11" s="452">
        <v>109.16</v>
      </c>
      <c r="F11" s="453">
        <f>+C11/$C$13</f>
        <v>0.95908360808183279</v>
      </c>
      <c r="G11" s="454">
        <f>+D11/$D$13</f>
        <v>0.97621176891432659</v>
      </c>
      <c r="I11" s="455">
        <f>+$C$13/C11</f>
        <v>1.0426619656236227</v>
      </c>
      <c r="J11" s="506">
        <f>+$D$13/D11</f>
        <v>1.0243679003297912</v>
      </c>
      <c r="L11" s="456">
        <f>+$L$2/F11</f>
        <v>52133.098281181134</v>
      </c>
      <c r="M11" s="456">
        <f>+$L$2/G11</f>
        <v>51218.395016489558</v>
      </c>
      <c r="O11" s="456">
        <f>+$L$2*I11</f>
        <v>52133.098281181134</v>
      </c>
      <c r="P11" s="456">
        <f>+$L$2*J11</f>
        <v>51218.395016489558</v>
      </c>
    </row>
    <row r="12" spans="1:16" ht="15" customHeight="1" thickBot="1">
      <c r="A12" s="445"/>
      <c r="B12" s="459"/>
      <c r="C12" s="446" t="s">
        <v>875</v>
      </c>
      <c r="D12" s="443" t="s">
        <v>875</v>
      </c>
      <c r="F12" s="461" t="s">
        <v>875</v>
      </c>
      <c r="G12" s="460" t="s">
        <v>875</v>
      </c>
      <c r="I12" s="461" t="s">
        <v>875</v>
      </c>
      <c r="J12" s="508" t="s">
        <v>875</v>
      </c>
    </row>
    <row r="13" spans="1:16" ht="15" customHeight="1" thickBot="1">
      <c r="A13" s="449" t="s">
        <v>877</v>
      </c>
      <c r="B13" s="450">
        <v>2012</v>
      </c>
      <c r="C13" s="451">
        <v>118.29</v>
      </c>
      <c r="D13" s="452">
        <v>111.82</v>
      </c>
      <c r="F13" s="462">
        <f>+C13/$C$13</f>
        <v>1</v>
      </c>
      <c r="G13" s="463">
        <f>+D13/$D$13</f>
        <v>1</v>
      </c>
      <c r="I13" s="464">
        <f>+$C$13/C13</f>
        <v>1</v>
      </c>
      <c r="J13" s="509">
        <f>+$D$13/D13</f>
        <v>1</v>
      </c>
      <c r="L13" s="456">
        <f>+$L$2/F13</f>
        <v>50000</v>
      </c>
      <c r="M13" s="456">
        <f>+$L$2/G13</f>
        <v>50000</v>
      </c>
      <c r="O13" s="456">
        <f>+$L$2*I13</f>
        <v>50000</v>
      </c>
      <c r="P13" s="456">
        <f>+$L$2*J13</f>
        <v>50000</v>
      </c>
    </row>
    <row r="14" spans="1:16" ht="15" customHeight="1">
      <c r="A14" s="445"/>
      <c r="B14" s="459"/>
      <c r="C14" s="446" t="s">
        <v>1877</v>
      </c>
      <c r="D14" s="443" t="s">
        <v>1877</v>
      </c>
      <c r="F14" s="457" t="s">
        <v>1877</v>
      </c>
      <c r="G14" s="460" t="s">
        <v>1877</v>
      </c>
      <c r="I14" s="457" t="s">
        <v>1877</v>
      </c>
      <c r="J14" s="508" t="s">
        <v>1877</v>
      </c>
    </row>
    <row r="15" spans="1:16" ht="15" customHeight="1">
      <c r="A15" s="449" t="s">
        <v>877</v>
      </c>
      <c r="B15" s="450">
        <v>2013</v>
      </c>
      <c r="C15" s="451">
        <v>122.06</v>
      </c>
      <c r="D15" s="452">
        <v>113.75</v>
      </c>
      <c r="F15" s="453">
        <f>+C15/$C$13</f>
        <v>1.0318708259362583</v>
      </c>
      <c r="G15" s="454">
        <f>+D15/$D$13</f>
        <v>1.0172598819531391</v>
      </c>
      <c r="I15" s="455">
        <f>+$C$13/C15</f>
        <v>0.96911355071276428</v>
      </c>
      <c r="J15" s="506">
        <f>+$D$13/D15</f>
        <v>0.98303296703296694</v>
      </c>
      <c r="L15" s="456">
        <f>+$L$2/F15</f>
        <v>48455.677535638213</v>
      </c>
      <c r="M15" s="456">
        <f>+$L$2/G15</f>
        <v>49151.648351648342</v>
      </c>
      <c r="O15" s="456">
        <f>+$L$2*I15</f>
        <v>48455.677535638213</v>
      </c>
      <c r="P15" s="456">
        <f>+$L$2*J15</f>
        <v>49151.648351648349</v>
      </c>
    </row>
    <row r="16" spans="1:16" ht="15" customHeight="1" thickBot="1">
      <c r="A16" s="465" t="s">
        <v>878</v>
      </c>
      <c r="B16" s="466"/>
      <c r="C16" s="466"/>
      <c r="D16" s="467"/>
      <c r="F16" s="468"/>
      <c r="G16" s="467"/>
      <c r="I16" s="468"/>
      <c r="J16" s="510"/>
    </row>
    <row r="19" spans="1:16">
      <c r="C19" s="446" t="s">
        <v>875</v>
      </c>
      <c r="D19" s="442" t="s">
        <v>875</v>
      </c>
      <c r="F19" s="469" t="s">
        <v>875</v>
      </c>
      <c r="G19" s="470" t="s">
        <v>875</v>
      </c>
      <c r="I19" s="469" t="s">
        <v>875</v>
      </c>
      <c r="J19" s="469" t="s">
        <v>875</v>
      </c>
    </row>
    <row r="20" spans="1:16">
      <c r="A20" s="471" t="s">
        <v>877</v>
      </c>
      <c r="B20" s="450">
        <v>2013</v>
      </c>
      <c r="C20" s="451">
        <f>+C13*1.04</f>
        <v>123.02160000000001</v>
      </c>
      <c r="D20" s="451">
        <f>+D13*1.03</f>
        <v>115.1746</v>
      </c>
      <c r="F20" s="472">
        <f>+C20/$C$13</f>
        <v>1.04</v>
      </c>
      <c r="G20" s="472">
        <f>+D20/$D$13</f>
        <v>1.03</v>
      </c>
      <c r="I20" s="473">
        <f t="shared" ref="I20:I27" si="0">+$C$13/C20</f>
        <v>0.96153846153846156</v>
      </c>
      <c r="J20" s="473">
        <f t="shared" ref="J20:J27" si="1">+$D$13/D20</f>
        <v>0.97087378640776689</v>
      </c>
      <c r="L20" s="456">
        <f t="shared" ref="L20:M27" si="2">+$L$2/F20</f>
        <v>48076.923076923078</v>
      </c>
      <c r="M20" s="456">
        <f t="shared" si="2"/>
        <v>48543.689320388345</v>
      </c>
      <c r="O20" s="456">
        <f t="shared" ref="O20:P27" si="3">+$L$2*I20</f>
        <v>48076.923076923078</v>
      </c>
      <c r="P20" s="456">
        <f t="shared" si="3"/>
        <v>48543.689320388345</v>
      </c>
    </row>
    <row r="21" spans="1:16">
      <c r="A21" s="471" t="s">
        <v>877</v>
      </c>
      <c r="B21" s="450">
        <v>2014</v>
      </c>
      <c r="C21" s="451">
        <f>+C20*1.03</f>
        <v>126.71224800000002</v>
      </c>
      <c r="D21" s="451">
        <f>+D20*1.03</f>
        <v>118.62983800000001</v>
      </c>
      <c r="F21" s="472">
        <f>+C21/$C$13</f>
        <v>1.0712000000000002</v>
      </c>
      <c r="G21" s="472">
        <f>+D21/$D$13</f>
        <v>1.0609000000000002</v>
      </c>
      <c r="I21" s="473">
        <f t="shared" si="0"/>
        <v>0.93353248693054514</v>
      </c>
      <c r="J21" s="473">
        <f t="shared" si="1"/>
        <v>0.94259590913375424</v>
      </c>
      <c r="L21" s="456">
        <f t="shared" si="2"/>
        <v>46676.624346527249</v>
      </c>
      <c r="M21" s="456">
        <f t="shared" si="2"/>
        <v>47129.795456687709</v>
      </c>
      <c r="O21" s="456">
        <f t="shared" si="3"/>
        <v>46676.624346527256</v>
      </c>
      <c r="P21" s="456">
        <f t="shared" si="3"/>
        <v>47129.795456687709</v>
      </c>
    </row>
    <row r="22" spans="1:16">
      <c r="A22" s="471" t="s">
        <v>877</v>
      </c>
      <c r="B22" s="450">
        <v>2015</v>
      </c>
      <c r="C22" s="451">
        <f t="shared" ref="C22:D27" si="4">+C21*1.03</f>
        <v>130.51361544000002</v>
      </c>
      <c r="D22" s="451">
        <f t="shared" si="4"/>
        <v>122.18873314000001</v>
      </c>
      <c r="F22" s="472">
        <f t="shared" ref="F22:F27" si="5">+C22/$C$13</f>
        <v>1.1033360000000001</v>
      </c>
      <c r="G22" s="472">
        <f t="shared" ref="G22:G27" si="6">+D22/$D$13</f>
        <v>1.0927270000000002</v>
      </c>
      <c r="I22" s="473">
        <f t="shared" si="0"/>
        <v>0.90634222032091749</v>
      </c>
      <c r="J22" s="473">
        <f t="shared" si="1"/>
        <v>0.91514165935315939</v>
      </c>
      <c r="L22" s="456">
        <f t="shared" si="2"/>
        <v>45317.111016045877</v>
      </c>
      <c r="M22" s="456">
        <f t="shared" si="2"/>
        <v>45757.082967657967</v>
      </c>
      <c r="O22" s="456">
        <f t="shared" si="3"/>
        <v>45317.111016045877</v>
      </c>
      <c r="P22" s="456">
        <f t="shared" si="3"/>
        <v>45757.082967657967</v>
      </c>
    </row>
    <row r="23" spans="1:16">
      <c r="A23" s="471" t="s">
        <v>877</v>
      </c>
      <c r="B23" s="450">
        <v>2016</v>
      </c>
      <c r="C23" s="451">
        <f t="shared" si="4"/>
        <v>134.42902390320003</v>
      </c>
      <c r="D23" s="451">
        <f t="shared" si="4"/>
        <v>125.85439513420002</v>
      </c>
      <c r="F23" s="472">
        <f t="shared" si="5"/>
        <v>1.1364360800000002</v>
      </c>
      <c r="G23" s="472">
        <f t="shared" si="6"/>
        <v>1.1255088100000001</v>
      </c>
      <c r="I23" s="473">
        <f t="shared" si="0"/>
        <v>0.87994390322419169</v>
      </c>
      <c r="J23" s="473">
        <f t="shared" si="1"/>
        <v>0.88848704791568867</v>
      </c>
      <c r="L23" s="456">
        <f t="shared" si="2"/>
        <v>43997.195161209587</v>
      </c>
      <c r="M23" s="456">
        <f t="shared" si="2"/>
        <v>44424.352395784437</v>
      </c>
      <c r="O23" s="456">
        <f t="shared" si="3"/>
        <v>43997.195161209587</v>
      </c>
      <c r="P23" s="456">
        <f t="shared" si="3"/>
        <v>44424.35239578443</v>
      </c>
    </row>
    <row r="24" spans="1:16">
      <c r="A24" s="471" t="s">
        <v>877</v>
      </c>
      <c r="B24" s="450">
        <v>2017</v>
      </c>
      <c r="C24" s="451">
        <f t="shared" si="4"/>
        <v>138.46189462029605</v>
      </c>
      <c r="D24" s="451">
        <f t="shared" si="4"/>
        <v>129.63002698822604</v>
      </c>
      <c r="F24" s="472">
        <f t="shared" si="5"/>
        <v>1.1705291624000003</v>
      </c>
      <c r="G24" s="472">
        <f t="shared" si="6"/>
        <v>1.1592740743000003</v>
      </c>
      <c r="I24" s="473">
        <f t="shared" si="0"/>
        <v>0.85431446914970066</v>
      </c>
      <c r="J24" s="473">
        <f t="shared" si="1"/>
        <v>0.86260878438416366</v>
      </c>
      <c r="L24" s="456">
        <f t="shared" si="2"/>
        <v>42715.723457485037</v>
      </c>
      <c r="M24" s="456">
        <f t="shared" si="2"/>
        <v>43130.439219208187</v>
      </c>
      <c r="O24" s="456">
        <f t="shared" si="3"/>
        <v>42715.72345748503</v>
      </c>
      <c r="P24" s="456">
        <f t="shared" si="3"/>
        <v>43130.43921920818</v>
      </c>
    </row>
    <row r="25" spans="1:16">
      <c r="A25" s="471" t="s">
        <v>877</v>
      </c>
      <c r="B25" s="450">
        <v>2018</v>
      </c>
      <c r="C25" s="451">
        <f t="shared" si="4"/>
        <v>142.61575145890492</v>
      </c>
      <c r="D25" s="451">
        <f t="shared" si="4"/>
        <v>133.51892779787281</v>
      </c>
      <c r="F25" s="472">
        <f t="shared" si="5"/>
        <v>1.2056450372720002</v>
      </c>
      <c r="G25" s="472">
        <f t="shared" si="6"/>
        <v>1.1940522965290004</v>
      </c>
      <c r="I25" s="473">
        <f t="shared" si="0"/>
        <v>0.82943152344631133</v>
      </c>
      <c r="J25" s="473">
        <f t="shared" si="1"/>
        <v>0.83748425668365412</v>
      </c>
      <c r="L25" s="456">
        <f t="shared" si="2"/>
        <v>41471.576172315567</v>
      </c>
      <c r="M25" s="456">
        <f t="shared" si="2"/>
        <v>41874.212834182705</v>
      </c>
      <c r="O25" s="456">
        <f t="shared" si="3"/>
        <v>41471.576172315567</v>
      </c>
      <c r="P25" s="456">
        <f t="shared" si="3"/>
        <v>41874.212834182705</v>
      </c>
    </row>
    <row r="26" spans="1:16">
      <c r="A26" s="471" t="s">
        <v>877</v>
      </c>
      <c r="B26" s="450">
        <v>2019</v>
      </c>
      <c r="C26" s="451">
        <f t="shared" si="4"/>
        <v>146.89422400267208</v>
      </c>
      <c r="D26" s="451">
        <f t="shared" si="4"/>
        <v>137.524495631809</v>
      </c>
      <c r="F26" s="472">
        <f t="shared" si="5"/>
        <v>1.2418143883901605</v>
      </c>
      <c r="G26" s="472">
        <f t="shared" si="6"/>
        <v>1.2298738654248704</v>
      </c>
      <c r="I26" s="473">
        <f t="shared" si="0"/>
        <v>0.80527332373428284</v>
      </c>
      <c r="J26" s="473">
        <f t="shared" si="1"/>
        <v>0.81309151134335345</v>
      </c>
      <c r="L26" s="456">
        <f t="shared" si="2"/>
        <v>40263.666186714137</v>
      </c>
      <c r="M26" s="456">
        <f t="shared" si="2"/>
        <v>40654.575567167674</v>
      </c>
      <c r="O26" s="456">
        <f t="shared" si="3"/>
        <v>40263.666186714145</v>
      </c>
      <c r="P26" s="456">
        <f t="shared" si="3"/>
        <v>40654.575567167674</v>
      </c>
    </row>
    <row r="27" spans="1:16">
      <c r="A27" s="471" t="s">
        <v>877</v>
      </c>
      <c r="B27" s="450">
        <v>2020</v>
      </c>
      <c r="C27" s="451">
        <f t="shared" si="4"/>
        <v>151.30105072275225</v>
      </c>
      <c r="D27" s="451">
        <f t="shared" si="4"/>
        <v>141.65023050076329</v>
      </c>
      <c r="F27" s="472">
        <f t="shared" si="5"/>
        <v>1.2790688200418652</v>
      </c>
      <c r="G27" s="472">
        <f t="shared" si="6"/>
        <v>1.2667700813876166</v>
      </c>
      <c r="I27" s="473">
        <f t="shared" si="0"/>
        <v>0.78181876090707059</v>
      </c>
      <c r="J27" s="473">
        <f t="shared" si="1"/>
        <v>0.78940923431393528</v>
      </c>
      <c r="L27" s="456">
        <f t="shared" si="2"/>
        <v>39090.938045353534</v>
      </c>
      <c r="M27" s="456">
        <f t="shared" si="2"/>
        <v>39470.461715696765</v>
      </c>
      <c r="O27" s="456">
        <f t="shared" si="3"/>
        <v>39090.938045353527</v>
      </c>
      <c r="P27" s="456">
        <f t="shared" si="3"/>
        <v>39470.461715696765</v>
      </c>
    </row>
  </sheetData>
  <mergeCells count="1">
    <mergeCell ref="A1:D1"/>
  </mergeCells>
  <phoneticPr fontId="0" type="noConversion"/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49</vt:i4>
      </vt:variant>
    </vt:vector>
  </HeadingPairs>
  <TitlesOfParts>
    <vt:vector size="74" baseType="lpstr">
      <vt:lpstr> 1 identificacion ESE</vt:lpstr>
      <vt:lpstr>2 -Portafolio de Servicios</vt:lpstr>
      <vt:lpstr>3 - Capacidad instalada fisica</vt:lpstr>
      <vt:lpstr>4 -Capacidad de oferta</vt:lpstr>
      <vt:lpstr>5 -Produccion </vt:lpstr>
      <vt:lpstr>6 - Análisis de Productividad</vt:lpstr>
      <vt:lpstr>7 - Calidad</vt:lpstr>
      <vt:lpstr>8-Procesos judiciales</vt:lpstr>
      <vt:lpstr>9-Costo personal (nómina y ops)</vt:lpstr>
      <vt:lpstr>15 - ING NO VSS</vt:lpstr>
      <vt:lpstr>24 - poblacion del municipio</vt:lpstr>
      <vt:lpstr>25 - Afil población sede</vt:lpstr>
      <vt:lpstr>26 27 28-Perfil epidemiologico</vt:lpstr>
      <vt:lpstr>29 - IPS  en zona de influencia</vt:lpstr>
      <vt:lpstr>30-DOFA</vt:lpstr>
      <vt:lpstr>31. MATRIZ MEDIDAS PROGRAMA</vt:lpstr>
      <vt:lpstr>32 -Proyección producción UVR</vt:lpstr>
      <vt:lpstr>37-FLUJO FINANCIERO PROYECTADO</vt:lpstr>
      <vt:lpstr>38 Ingresos-Gastos Presup</vt:lpstr>
      <vt:lpstr>39. MATRIZ DE FINANC 2014</vt:lpstr>
      <vt:lpstr>39. MATRIZ DE FINANCIAM2015</vt:lpstr>
      <vt:lpstr>39. MATRIZ DE FINANCIAMI2016</vt:lpstr>
      <vt:lpstr>39. MATRIZ DE FINANCIAM2017</vt:lpstr>
      <vt:lpstr>INFORMACION UPC</vt:lpstr>
      <vt:lpstr>DEFLACTORES</vt:lpstr>
      <vt:lpstr>' 1 identificacion ESE'!Área_de_impresión</vt:lpstr>
      <vt:lpstr>'37-FLUJO FINANCIERO PROYECTADO'!Área_de_impresión</vt:lpstr>
      <vt:lpstr>'38 Ingresos-Gastos Presup'!Área_de_impresión</vt:lpstr>
      <vt:lpstr>'39. MATRIZ DE FINANC 2014'!Área_de_impresión</vt:lpstr>
      <vt:lpstr>'39. MATRIZ DE FINANCIAM2015'!Área_de_impresión</vt:lpstr>
      <vt:lpstr>'39. MATRIZ DE FINANCIAM2017'!Área_de_impresión</vt:lpstr>
      <vt:lpstr>'39. MATRIZ DE FINANCIAMI2016'!Área_de_impresión</vt:lpstr>
      <vt:lpstr>'5 -Produccion '!Área_de_impresión</vt:lpstr>
      <vt:lpstr>CUADRO_29IPS</vt:lpstr>
      <vt:lpstr>Cuadro1</vt:lpstr>
      <vt:lpstr>Cuadro15Causado</vt:lpstr>
      <vt:lpstr>Cuadro15Hist</vt:lpstr>
      <vt:lpstr>Cuadro15ParCausado</vt:lpstr>
      <vt:lpstr>Cuadro15ParRecaudo</vt:lpstr>
      <vt:lpstr>Cuadro15Presupuesto</vt:lpstr>
      <vt:lpstr>Cuadro15Recaudado</vt:lpstr>
      <vt:lpstr>Cuadro15VarCausado</vt:lpstr>
      <vt:lpstr>Cuadro15VarRecaudado</vt:lpstr>
      <vt:lpstr>Cuadro1A</vt:lpstr>
      <vt:lpstr>Cuadro1B</vt:lpstr>
      <vt:lpstr>Cuadro2</vt:lpstr>
      <vt:lpstr>Cuadro24</vt:lpstr>
      <vt:lpstr>Cuadro24TotalPersonas</vt:lpstr>
      <vt:lpstr>Cuadro25</vt:lpstr>
      <vt:lpstr>Cuadro26</vt:lpstr>
      <vt:lpstr>Cuadro27</vt:lpstr>
      <vt:lpstr>Cuadro28</vt:lpstr>
      <vt:lpstr>CUADRO29</vt:lpstr>
      <vt:lpstr>Cuadro3</vt:lpstr>
      <vt:lpstr>CUADRO32_OTRASACTIVIDADES</vt:lpstr>
      <vt:lpstr>CUADRO32PROYECCIONGENERAL</vt:lpstr>
      <vt:lpstr>CUADRO37_ESCENARIO</vt:lpstr>
      <vt:lpstr>CUADRO37_INGRESOS_PSFF</vt:lpstr>
      <vt:lpstr>CUADRO37GASTOS_PSFF</vt:lpstr>
      <vt:lpstr>'38 Ingresos-Gastos Presup'!CUADRO38_GASTOS</vt:lpstr>
      <vt:lpstr>'38 Ingresos-Gastos Presup'!CUADRO38_INGRESOS</vt:lpstr>
      <vt:lpstr>'39. MATRIZ DE FINANC 2014'!CUADRO39_MATRIZ</vt:lpstr>
      <vt:lpstr>'39. MATRIZ DE FINANCIAM2015'!CUADRO39_MATRIZ</vt:lpstr>
      <vt:lpstr>'39. MATRIZ DE FINANCIAM2017'!CUADRO39_MATRIZ</vt:lpstr>
      <vt:lpstr>CUADRO39_MATRIZ</vt:lpstr>
      <vt:lpstr>Cuadro4</vt:lpstr>
      <vt:lpstr>Cuadro5</vt:lpstr>
      <vt:lpstr>Cuadro5_Otras</vt:lpstr>
      <vt:lpstr>Cuadro6</vt:lpstr>
      <vt:lpstr>Cuadro7</vt:lpstr>
      <vt:lpstr>Cuadro8</vt:lpstr>
      <vt:lpstr>Cuadro8A</vt:lpstr>
      <vt:lpstr>Cuadro9</vt:lpstr>
      <vt:lpstr>Cuadro9A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2014-04-09T04:02:54Z</cp:lastPrinted>
  <dcterms:created xsi:type="dcterms:W3CDTF">2013-05-26T17:48:19Z</dcterms:created>
  <dcterms:modified xsi:type="dcterms:W3CDTF">2014-06-05T04:34:16Z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